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4400" windowHeight="14250"/>
  </bookViews>
  <sheets>
    <sheet name="Elektro dela" sheetId="5" r:id="rId1"/>
    <sheet name="rekapitualacija-elektro dela" sheetId="4" r:id="rId2"/>
  </sheets>
  <definedNames>
    <definedName name="_xlnm.Print_Area" localSheetId="0">'Elektro dela'!$A$1:$L$1346</definedName>
    <definedName name="_xlnm.Print_Titles" localSheetId="0">'Elektro dela'!$19:$19</definedName>
  </definedNames>
  <calcPr calcId="144525"/>
</workbook>
</file>

<file path=xl/calcChain.xml><?xml version="1.0" encoding="utf-8"?>
<calcChain xmlns="http://schemas.openxmlformats.org/spreadsheetml/2006/main">
  <c r="I1126" i="5" l="1"/>
  <c r="I1222" i="5"/>
  <c r="I1220" i="5"/>
  <c r="I1188" i="5"/>
  <c r="I1186" i="5"/>
  <c r="I1154" i="5"/>
  <c r="I1152" i="5"/>
  <c r="I1120" i="5"/>
  <c r="I1118" i="5"/>
  <c r="H234" i="5"/>
  <c r="K234" i="5"/>
  <c r="A236" i="5"/>
  <c r="A234" i="5"/>
  <c r="K656" i="5" l="1"/>
  <c r="H656" i="5"/>
  <c r="I656" i="5" s="1"/>
  <c r="L656" i="5" s="1"/>
  <c r="K655" i="5"/>
  <c r="H655" i="5"/>
  <c r="I655" i="5" s="1"/>
  <c r="L655" i="5" s="1"/>
  <c r="H654" i="5"/>
  <c r="I654" i="5" s="1"/>
  <c r="L654" i="5" s="1"/>
  <c r="K653" i="5"/>
  <c r="H653" i="5"/>
  <c r="I653" i="5" s="1"/>
  <c r="L653" i="5" s="1"/>
  <c r="K651" i="5"/>
  <c r="H651" i="5"/>
  <c r="I651" i="5" s="1"/>
  <c r="L651" i="5" s="1"/>
  <c r="K650" i="5"/>
  <c r="H650" i="5"/>
  <c r="I650" i="5" s="1"/>
  <c r="L650" i="5" s="1"/>
  <c r="K649" i="5"/>
  <c r="H649" i="5"/>
  <c r="I649" i="5" s="1"/>
  <c r="L649" i="5" s="1"/>
  <c r="K648" i="5"/>
  <c r="H648" i="5"/>
  <c r="I648" i="5" s="1"/>
  <c r="L648" i="5" s="1"/>
  <c r="K647" i="5"/>
  <c r="H647" i="5"/>
  <c r="I647" i="5" s="1"/>
  <c r="L647" i="5" s="1"/>
  <c r="K646" i="5"/>
  <c r="H646" i="5"/>
  <c r="I646" i="5" s="1"/>
  <c r="L646" i="5" s="1"/>
  <c r="K645" i="5"/>
  <c r="H645" i="5"/>
  <c r="I645" i="5" s="1"/>
  <c r="L645" i="5" s="1"/>
  <c r="K644" i="5"/>
  <c r="H644" i="5"/>
  <c r="I644" i="5" s="1"/>
  <c r="L644" i="5" s="1"/>
  <c r="K643" i="5"/>
  <c r="H643" i="5"/>
  <c r="I643" i="5" s="1"/>
  <c r="L643" i="5" s="1"/>
  <c r="K642" i="5"/>
  <c r="H642" i="5"/>
  <c r="I642" i="5" s="1"/>
  <c r="L642" i="5" s="1"/>
  <c r="K641" i="5"/>
  <c r="H641" i="5"/>
  <c r="I641" i="5" s="1"/>
  <c r="L641" i="5" s="1"/>
  <c r="K640" i="5"/>
  <c r="H640" i="5"/>
  <c r="I640" i="5" s="1"/>
  <c r="L640" i="5" s="1"/>
  <c r="K639" i="5"/>
  <c r="H639" i="5"/>
  <c r="I639" i="5" s="1"/>
  <c r="L639" i="5" s="1"/>
  <c r="K638" i="5"/>
  <c r="H638" i="5"/>
  <c r="I638" i="5" s="1"/>
  <c r="L638" i="5" s="1"/>
  <c r="K637" i="5"/>
  <c r="H637" i="5"/>
  <c r="I637" i="5" s="1"/>
  <c r="L637" i="5" s="1"/>
  <c r="K636" i="5"/>
  <c r="H636" i="5"/>
  <c r="I636" i="5" s="1"/>
  <c r="L636" i="5" s="1"/>
  <c r="K635" i="5"/>
  <c r="H635" i="5"/>
  <c r="I635" i="5" s="1"/>
  <c r="L635" i="5" s="1"/>
  <c r="K634" i="5"/>
  <c r="H634" i="5"/>
  <c r="I634" i="5" s="1"/>
  <c r="L634" i="5" s="1"/>
  <c r="K633" i="5"/>
  <c r="H633" i="5"/>
  <c r="I633" i="5" s="1"/>
  <c r="L633" i="5" s="1"/>
  <c r="K632" i="5"/>
  <c r="H632" i="5"/>
  <c r="I632" i="5" s="1"/>
  <c r="L632" i="5" s="1"/>
  <c r="K631" i="5"/>
  <c r="H631" i="5"/>
  <c r="I631" i="5" s="1"/>
  <c r="L631" i="5" s="1"/>
  <c r="K630" i="5"/>
  <c r="H630" i="5"/>
  <c r="I630" i="5" s="1"/>
  <c r="L630" i="5" s="1"/>
  <c r="K629" i="5"/>
  <c r="H629" i="5"/>
  <c r="I629" i="5" s="1"/>
  <c r="L629" i="5" s="1"/>
  <c r="K628" i="5"/>
  <c r="H628" i="5"/>
  <c r="I628" i="5" s="1"/>
  <c r="L628" i="5" s="1"/>
  <c r="K627" i="5"/>
  <c r="H627" i="5"/>
  <c r="I627" i="5" s="1"/>
  <c r="L627" i="5" s="1"/>
  <c r="K626" i="5"/>
  <c r="H626" i="5"/>
  <c r="I626" i="5" s="1"/>
  <c r="L626" i="5" s="1"/>
  <c r="K625" i="5"/>
  <c r="H625" i="5"/>
  <c r="I625" i="5" s="1"/>
  <c r="L625" i="5" s="1"/>
  <c r="K624" i="5"/>
  <c r="H624" i="5"/>
  <c r="I624" i="5" s="1"/>
  <c r="L624" i="5" s="1"/>
  <c r="K623" i="5"/>
  <c r="H623" i="5"/>
  <c r="I623" i="5" s="1"/>
  <c r="L623" i="5" s="1"/>
  <c r="K622" i="5"/>
  <c r="H622" i="5"/>
  <c r="I622" i="5" s="1"/>
  <c r="L622" i="5" s="1"/>
  <c r="K621" i="5"/>
  <c r="H621" i="5"/>
  <c r="I621" i="5" s="1"/>
  <c r="L621" i="5" s="1"/>
  <c r="K620" i="5"/>
  <c r="H620" i="5"/>
  <c r="I620" i="5" s="1"/>
  <c r="L620" i="5" s="1"/>
  <c r="K619" i="5"/>
  <c r="H619" i="5"/>
  <c r="I619" i="5" s="1"/>
  <c r="L619" i="5" s="1"/>
  <c r="K618" i="5"/>
  <c r="H618" i="5"/>
  <c r="I618" i="5" s="1"/>
  <c r="L618" i="5" s="1"/>
  <c r="K617" i="5"/>
  <c r="H617" i="5"/>
  <c r="I617" i="5" s="1"/>
  <c r="L617" i="5" s="1"/>
  <c r="K616" i="5"/>
  <c r="H616" i="5"/>
  <c r="I616" i="5" s="1"/>
  <c r="L616" i="5" s="1"/>
  <c r="A21" i="4"/>
  <c r="A20" i="4"/>
  <c r="A19" i="4"/>
  <c r="A18" i="4"/>
  <c r="A17" i="4"/>
  <c r="A8" i="4"/>
  <c r="A7" i="4"/>
  <c r="A6" i="4"/>
  <c r="A5" i="4"/>
  <c r="B4" i="4"/>
  <c r="B5" i="4"/>
  <c r="B6" i="4"/>
  <c r="B7" i="4"/>
  <c r="B8" i="4"/>
  <c r="B15" i="4"/>
  <c r="B17" i="4"/>
  <c r="B18" i="4"/>
  <c r="B19" i="4"/>
  <c r="B20" i="4"/>
  <c r="B21" i="4"/>
  <c r="H664" i="5" l="1"/>
  <c r="H667" i="5"/>
  <c r="H673" i="5"/>
  <c r="H675" i="5"/>
  <c r="H665" i="5"/>
  <c r="H666" i="5"/>
  <c r="H668" i="5"/>
  <c r="H669" i="5"/>
  <c r="H670" i="5"/>
  <c r="H671" i="5"/>
  <c r="H672" i="5"/>
  <c r="H674" i="5"/>
  <c r="H676" i="5"/>
  <c r="K1343" i="5" l="1"/>
  <c r="H1343" i="5"/>
  <c r="K1342" i="5"/>
  <c r="H1342" i="5"/>
  <c r="K1341" i="5"/>
  <c r="K1340" i="5"/>
  <c r="H1340" i="5"/>
  <c r="K1339" i="5"/>
  <c r="K1338" i="5"/>
  <c r="H1338" i="5"/>
  <c r="K1337" i="5"/>
  <c r="H1337" i="5"/>
  <c r="K1336" i="5"/>
  <c r="K1335" i="5"/>
  <c r="H1335" i="5"/>
  <c r="K1334" i="5"/>
  <c r="K1333" i="5"/>
  <c r="K1332" i="5"/>
  <c r="H1332" i="5"/>
  <c r="K1331" i="5"/>
  <c r="K1330" i="5"/>
  <c r="K1329" i="5"/>
  <c r="K1328" i="5"/>
  <c r="K1327" i="5"/>
  <c r="H1327" i="5"/>
  <c r="K1326" i="5"/>
  <c r="H1326" i="5"/>
  <c r="K1325" i="5"/>
  <c r="H1325" i="5"/>
  <c r="K1324" i="5"/>
  <c r="H1324" i="5"/>
  <c r="K1323" i="5"/>
  <c r="H1323" i="5"/>
  <c r="K1322" i="5"/>
  <c r="H1322" i="5"/>
  <c r="K1321" i="5"/>
  <c r="K1320" i="5"/>
  <c r="H1320" i="5"/>
  <c r="K1319" i="5"/>
  <c r="K1318" i="5"/>
  <c r="K1317" i="5"/>
  <c r="H1317" i="5"/>
  <c r="K1316" i="5"/>
  <c r="H1316" i="5"/>
  <c r="A1316" i="5"/>
  <c r="A1318" i="5" s="1"/>
  <c r="A1320" i="5" s="1"/>
  <c r="A1322" i="5" s="1"/>
  <c r="A1324" i="5" s="1"/>
  <c r="A1326" i="5" s="1"/>
  <c r="A1328" i="5" s="1"/>
  <c r="A1330" i="5" s="1"/>
  <c r="A1332" i="5" s="1"/>
  <c r="A1335" i="5" s="1"/>
  <c r="A1337" i="5" s="1"/>
  <c r="A1339" i="5" s="1"/>
  <c r="A1341" i="5" s="1"/>
  <c r="A1343" i="5" s="1"/>
  <c r="K1315" i="5"/>
  <c r="K1314" i="5"/>
  <c r="H1314" i="5"/>
  <c r="K1313" i="5"/>
  <c r="H1313" i="5"/>
  <c r="K1312" i="5"/>
  <c r="K1311" i="5"/>
  <c r="H1311" i="5"/>
  <c r="K1310" i="5"/>
  <c r="H1310" i="5"/>
  <c r="H1309" i="5"/>
  <c r="K1308" i="5"/>
  <c r="K1307" i="5"/>
  <c r="K1306" i="5"/>
  <c r="K1305" i="5"/>
  <c r="H1305" i="5"/>
  <c r="K1304" i="5"/>
  <c r="H1304" i="5"/>
  <c r="K1303" i="5"/>
  <c r="K1302" i="5"/>
  <c r="H1302" i="5"/>
  <c r="K1301" i="5"/>
  <c r="K1300" i="5"/>
  <c r="K1299" i="5"/>
  <c r="H1299" i="5"/>
  <c r="K1298" i="5"/>
  <c r="K1297" i="5"/>
  <c r="H1297" i="5"/>
  <c r="K1296" i="5"/>
  <c r="K1295" i="5"/>
  <c r="K1294" i="5"/>
  <c r="H1294" i="5"/>
  <c r="K1293" i="5"/>
  <c r="H1293" i="5"/>
  <c r="K1292" i="5"/>
  <c r="K1291" i="5"/>
  <c r="K1290" i="5"/>
  <c r="K1289" i="5"/>
  <c r="K1288" i="5"/>
  <c r="H1288" i="5"/>
  <c r="K1287" i="5"/>
  <c r="H1287" i="5"/>
  <c r="K1286" i="5"/>
  <c r="H1286" i="5"/>
  <c r="K1285" i="5"/>
  <c r="H1285" i="5"/>
  <c r="K1284" i="5"/>
  <c r="K1283" i="5"/>
  <c r="K1282" i="5"/>
  <c r="H1282" i="5"/>
  <c r="K1281" i="5"/>
  <c r="H1281" i="5"/>
  <c r="K1280" i="5"/>
  <c r="K1279" i="5"/>
  <c r="K1278" i="5"/>
  <c r="H1278" i="5"/>
  <c r="K1277" i="5"/>
  <c r="K1276" i="5"/>
  <c r="K1275" i="5"/>
  <c r="H1275" i="5"/>
  <c r="K1274" i="5"/>
  <c r="H1274" i="5"/>
  <c r="K1273" i="5"/>
  <c r="H1273" i="5"/>
  <c r="K1272" i="5"/>
  <c r="K1271" i="5"/>
  <c r="K1270" i="5"/>
  <c r="H1270" i="5"/>
  <c r="K1269" i="5"/>
  <c r="H1269" i="5"/>
  <c r="K1268" i="5"/>
  <c r="K1267" i="5"/>
  <c r="K1266" i="5"/>
  <c r="H1266" i="5"/>
  <c r="K1265" i="5"/>
  <c r="K1264" i="5"/>
  <c r="H1264" i="5"/>
  <c r="A1264" i="5"/>
  <c r="A1266" i="5" s="1"/>
  <c r="A1268" i="5" s="1"/>
  <c r="A1270" i="5" s="1"/>
  <c r="A1272" i="5" s="1"/>
  <c r="A1274" i="5" s="1"/>
  <c r="A1276" i="5" s="1"/>
  <c r="A1278" i="5" s="1"/>
  <c r="A1280" i="5" s="1"/>
  <c r="A1282" i="5" s="1"/>
  <c r="A1284" i="5" s="1"/>
  <c r="A1286" i="5" s="1"/>
  <c r="A1288" i="5" s="1"/>
  <c r="A1290" i="5" s="1"/>
  <c r="A1292" i="5" s="1"/>
  <c r="A1294" i="5" s="1"/>
  <c r="A1296" i="5" s="1"/>
  <c r="A1299" i="5" s="1"/>
  <c r="A1301" i="5" s="1"/>
  <c r="A1303" i="5" s="1"/>
  <c r="A1305" i="5" s="1"/>
  <c r="A1307" i="5" s="1"/>
  <c r="K1263" i="5"/>
  <c r="H1263" i="5"/>
  <c r="K1262" i="5"/>
  <c r="H1262" i="5"/>
  <c r="K1261" i="5"/>
  <c r="K1260" i="5"/>
  <c r="H1260" i="5"/>
  <c r="K1259" i="5"/>
  <c r="H1259" i="5"/>
  <c r="K1258" i="5"/>
  <c r="H1258" i="5"/>
  <c r="K1257" i="5"/>
  <c r="K1255" i="5"/>
  <c r="H1255" i="5"/>
  <c r="K1254" i="5"/>
  <c r="H1254" i="5"/>
  <c r="K1253" i="5"/>
  <c r="H1253" i="5"/>
  <c r="K1252" i="5"/>
  <c r="K1251" i="5"/>
  <c r="H1251" i="5"/>
  <c r="K1250" i="5"/>
  <c r="H1250" i="5"/>
  <c r="K1249" i="5"/>
  <c r="H1249" i="5"/>
  <c r="K1248" i="5"/>
  <c r="K1247" i="5"/>
  <c r="K1246" i="5"/>
  <c r="H1246" i="5"/>
  <c r="K1245" i="5"/>
  <c r="K1244" i="5"/>
  <c r="H1244" i="5"/>
  <c r="K1243" i="5"/>
  <c r="K1242" i="5"/>
  <c r="K1241" i="5"/>
  <c r="I1241" i="5"/>
  <c r="L1241" i="5" s="1"/>
  <c r="K1240" i="5"/>
  <c r="H1240" i="5"/>
  <c r="K1239" i="5"/>
  <c r="I1239" i="5"/>
  <c r="L1239" i="5" s="1"/>
  <c r="K1238" i="5"/>
  <c r="H1238" i="5"/>
  <c r="K1237" i="5"/>
  <c r="I1237" i="5"/>
  <c r="K1236" i="5"/>
  <c r="H1236" i="5"/>
  <c r="K1235" i="5"/>
  <c r="I1235" i="5"/>
  <c r="L1235" i="5" s="1"/>
  <c r="K1234" i="5"/>
  <c r="H1234" i="5"/>
  <c r="K1233" i="5"/>
  <c r="K1232" i="5"/>
  <c r="K1231" i="5"/>
  <c r="K1230" i="5"/>
  <c r="I1230" i="5"/>
  <c r="K1229" i="5"/>
  <c r="H1229" i="5"/>
  <c r="K1228" i="5"/>
  <c r="I1228" i="5"/>
  <c r="K1227" i="5"/>
  <c r="H1227" i="5"/>
  <c r="K1226" i="5"/>
  <c r="I1226" i="5"/>
  <c r="K1225" i="5"/>
  <c r="H1225" i="5"/>
  <c r="K1224" i="5"/>
  <c r="I1224" i="5"/>
  <c r="L1224" i="5" s="1"/>
  <c r="K1223" i="5"/>
  <c r="H1223" i="5"/>
  <c r="K1222" i="5"/>
  <c r="L1222" i="5"/>
  <c r="K1221" i="5"/>
  <c r="H1221" i="5"/>
  <c r="K1220" i="5"/>
  <c r="L1220" i="5"/>
  <c r="K1219" i="5"/>
  <c r="H1219" i="5"/>
  <c r="K1218" i="5"/>
  <c r="I1218" i="5"/>
  <c r="K1217" i="5"/>
  <c r="H1217" i="5"/>
  <c r="K1216" i="5"/>
  <c r="I1216" i="5"/>
  <c r="L1216" i="5" s="1"/>
  <c r="K1215" i="5"/>
  <c r="H1215" i="5"/>
  <c r="K1214" i="5"/>
  <c r="I1214" i="5"/>
  <c r="K1213" i="5"/>
  <c r="H1213" i="5"/>
  <c r="K1212" i="5"/>
  <c r="I1212" i="5"/>
  <c r="K1211" i="5"/>
  <c r="H1211" i="5"/>
  <c r="K1210" i="5"/>
  <c r="I1210" i="5"/>
  <c r="K1209" i="5"/>
  <c r="H1209" i="5"/>
  <c r="K1208" i="5"/>
  <c r="K1207" i="5"/>
  <c r="I1207" i="5"/>
  <c r="K1206" i="5"/>
  <c r="I1206" i="5"/>
  <c r="K1205" i="5"/>
  <c r="I1205" i="5"/>
  <c r="K1204" i="5"/>
  <c r="I1204" i="5"/>
  <c r="K1203" i="5"/>
  <c r="I1203" i="5"/>
  <c r="L1203" i="5" s="1"/>
  <c r="K1202" i="5"/>
  <c r="I1202" i="5"/>
  <c r="K1201" i="5"/>
  <c r="I1201" i="5"/>
  <c r="L1201" i="5" s="1"/>
  <c r="K1200" i="5"/>
  <c r="H1200" i="5"/>
  <c r="K1199" i="5"/>
  <c r="H1199" i="5"/>
  <c r="K1198" i="5"/>
  <c r="H1198" i="5"/>
  <c r="K1197" i="5"/>
  <c r="H1197" i="5"/>
  <c r="K1196" i="5"/>
  <c r="I1196" i="5"/>
  <c r="L1196" i="5" s="1"/>
  <c r="K1195" i="5"/>
  <c r="I1195" i="5"/>
  <c r="K1194" i="5"/>
  <c r="I1194" i="5"/>
  <c r="K1193" i="5"/>
  <c r="I1193" i="5"/>
  <c r="K1192" i="5"/>
  <c r="I1192" i="5"/>
  <c r="L1192" i="5" s="1"/>
  <c r="K1191" i="5"/>
  <c r="I1191" i="5"/>
  <c r="K1190" i="5"/>
  <c r="I1190" i="5"/>
  <c r="K1189" i="5"/>
  <c r="I1189" i="5"/>
  <c r="K1188" i="5"/>
  <c r="K1187" i="5"/>
  <c r="I1187" i="5"/>
  <c r="K1186" i="5"/>
  <c r="L1186" i="5"/>
  <c r="K1185" i="5"/>
  <c r="I1185" i="5"/>
  <c r="K1184" i="5"/>
  <c r="I1184" i="5"/>
  <c r="K1183" i="5"/>
  <c r="I1183" i="5"/>
  <c r="K1182" i="5"/>
  <c r="I1182" i="5"/>
  <c r="L1182" i="5" s="1"/>
  <c r="K1181" i="5"/>
  <c r="I1181" i="5"/>
  <c r="K1180" i="5"/>
  <c r="I1180" i="5"/>
  <c r="L1180" i="5" s="1"/>
  <c r="K1179" i="5"/>
  <c r="I1179" i="5"/>
  <c r="L1179" i="5" s="1"/>
  <c r="K1178" i="5"/>
  <c r="I1178" i="5"/>
  <c r="L1178" i="5" s="1"/>
  <c r="K1177" i="5"/>
  <c r="I1177" i="5"/>
  <c r="K1176" i="5"/>
  <c r="I1176" i="5"/>
  <c r="L1176" i="5" s="1"/>
  <c r="K1175" i="5"/>
  <c r="K1174" i="5"/>
  <c r="H1174" i="5"/>
  <c r="K1173" i="5"/>
  <c r="I1173" i="5"/>
  <c r="K1172" i="5"/>
  <c r="I1172" i="5"/>
  <c r="K1171" i="5"/>
  <c r="I1171" i="5"/>
  <c r="K1170" i="5"/>
  <c r="I1170" i="5"/>
  <c r="K1169" i="5"/>
  <c r="I1169" i="5"/>
  <c r="K1168" i="5"/>
  <c r="I1168" i="5"/>
  <c r="L1168" i="5" s="1"/>
  <c r="K1167" i="5"/>
  <c r="I1167" i="5"/>
  <c r="K1166" i="5"/>
  <c r="H1166" i="5"/>
  <c r="K1165" i="5"/>
  <c r="K1164" i="5"/>
  <c r="H1164" i="5"/>
  <c r="K1163" i="5"/>
  <c r="K1162" i="5"/>
  <c r="I1162" i="5"/>
  <c r="K1161" i="5"/>
  <c r="I1161" i="5"/>
  <c r="K1160" i="5"/>
  <c r="I1160" i="5"/>
  <c r="L1160" i="5" s="1"/>
  <c r="K1159" i="5"/>
  <c r="I1159" i="5"/>
  <c r="K1158" i="5"/>
  <c r="I1158" i="5"/>
  <c r="K1157" i="5"/>
  <c r="I1157" i="5"/>
  <c r="K1156" i="5"/>
  <c r="I1156" i="5"/>
  <c r="K1155" i="5"/>
  <c r="I1155" i="5"/>
  <c r="K1154" i="5"/>
  <c r="L1154" i="5"/>
  <c r="K1153" i="5"/>
  <c r="I1153" i="5"/>
  <c r="L1153" i="5" s="1"/>
  <c r="K1152" i="5"/>
  <c r="K1151" i="5"/>
  <c r="I1151" i="5"/>
  <c r="K1150" i="5"/>
  <c r="I1150" i="5"/>
  <c r="L1150" i="5" s="1"/>
  <c r="K1149" i="5"/>
  <c r="I1149" i="5"/>
  <c r="L1149" i="5" s="1"/>
  <c r="K1148" i="5"/>
  <c r="I1148" i="5"/>
  <c r="K1147" i="5"/>
  <c r="I1147" i="5"/>
  <c r="K1146" i="5"/>
  <c r="I1146" i="5"/>
  <c r="K1145" i="5"/>
  <c r="I1145" i="5"/>
  <c r="K1144" i="5"/>
  <c r="I1144" i="5"/>
  <c r="K1143" i="5"/>
  <c r="I1143" i="5"/>
  <c r="L1143" i="5" s="1"/>
  <c r="K1142" i="5"/>
  <c r="I1142" i="5"/>
  <c r="K1141" i="5"/>
  <c r="H1141" i="5"/>
  <c r="K1140" i="5"/>
  <c r="H1140" i="5"/>
  <c r="K1139" i="5"/>
  <c r="I1139" i="5"/>
  <c r="K1138" i="5"/>
  <c r="I1138" i="5"/>
  <c r="L1138" i="5" s="1"/>
  <c r="K1137" i="5"/>
  <c r="I1137" i="5"/>
  <c r="L1137" i="5" s="1"/>
  <c r="K1136" i="5"/>
  <c r="I1136" i="5"/>
  <c r="K1135" i="5"/>
  <c r="I1135" i="5"/>
  <c r="K1134" i="5"/>
  <c r="I1134" i="5"/>
  <c r="K1133" i="5"/>
  <c r="I1133" i="5"/>
  <c r="K1132" i="5"/>
  <c r="H1132" i="5"/>
  <c r="K1131" i="5"/>
  <c r="H1131" i="5"/>
  <c r="K1130" i="5"/>
  <c r="H1130" i="5"/>
  <c r="K1129" i="5"/>
  <c r="H1129" i="5"/>
  <c r="K1128" i="5"/>
  <c r="I1128" i="5"/>
  <c r="L1128" i="5" s="1"/>
  <c r="K1127" i="5"/>
  <c r="I1127" i="5"/>
  <c r="L1127" i="5" s="1"/>
  <c r="K1126" i="5"/>
  <c r="K1125" i="5"/>
  <c r="I1125" i="5"/>
  <c r="K1124" i="5"/>
  <c r="I1124" i="5"/>
  <c r="L1124" i="5" s="1"/>
  <c r="K1123" i="5"/>
  <c r="I1123" i="5"/>
  <c r="K1122" i="5"/>
  <c r="I1122" i="5"/>
  <c r="K1121" i="5"/>
  <c r="I1121" i="5"/>
  <c r="K1120" i="5"/>
  <c r="L1120" i="5"/>
  <c r="K1119" i="5"/>
  <c r="L1119" i="5"/>
  <c r="K1118" i="5"/>
  <c r="K1117" i="5"/>
  <c r="I1117" i="5"/>
  <c r="K1116" i="5"/>
  <c r="I1116" i="5"/>
  <c r="L1116" i="5" s="1"/>
  <c r="K1115" i="5"/>
  <c r="I1115" i="5"/>
  <c r="K1114" i="5"/>
  <c r="I1114" i="5"/>
  <c r="K1113" i="5"/>
  <c r="I1113" i="5"/>
  <c r="K1112" i="5"/>
  <c r="I1112" i="5"/>
  <c r="K1111" i="5"/>
  <c r="I1111" i="5"/>
  <c r="L1111" i="5" s="1"/>
  <c r="K1110" i="5"/>
  <c r="I1110" i="5"/>
  <c r="K1109" i="5"/>
  <c r="I1109" i="5"/>
  <c r="K1108" i="5"/>
  <c r="I1108" i="5"/>
  <c r="A1108" i="5"/>
  <c r="A1110" i="5" s="1"/>
  <c r="A1112" i="5" s="1"/>
  <c r="A1114" i="5" s="1"/>
  <c r="A1116" i="5" s="1"/>
  <c r="A1118" i="5" s="1"/>
  <c r="A1120" i="5" s="1"/>
  <c r="A1122" i="5" s="1"/>
  <c r="A1124" i="5" s="1"/>
  <c r="A1126" i="5" s="1"/>
  <c r="A1128" i="5" s="1"/>
  <c r="A1133" i="5" s="1"/>
  <c r="A1135" i="5" s="1"/>
  <c r="A1137" i="5" s="1"/>
  <c r="A1139" i="5" s="1"/>
  <c r="A1142" i="5" s="1"/>
  <c r="A1144" i="5" s="1"/>
  <c r="A1146" i="5" s="1"/>
  <c r="A1148" i="5" s="1"/>
  <c r="A1150" i="5" s="1"/>
  <c r="A1152" i="5" s="1"/>
  <c r="A1154" i="5" s="1"/>
  <c r="A1156" i="5" s="1"/>
  <c r="A1158" i="5" s="1"/>
  <c r="A1160" i="5" s="1"/>
  <c r="A1162" i="5" s="1"/>
  <c r="A1167" i="5" s="1"/>
  <c r="A1169" i="5" s="1"/>
  <c r="A1171" i="5" s="1"/>
  <c r="A1173" i="5" s="1"/>
  <c r="A1176" i="5" s="1"/>
  <c r="A1178" i="5" s="1"/>
  <c r="A1180" i="5" s="1"/>
  <c r="A1182" i="5" s="1"/>
  <c r="A1184" i="5" s="1"/>
  <c r="A1186" i="5" s="1"/>
  <c r="A1188" i="5" s="1"/>
  <c r="A1190" i="5" s="1"/>
  <c r="A1192" i="5" s="1"/>
  <c r="A1194" i="5" s="1"/>
  <c r="A1196" i="5" s="1"/>
  <c r="A1201" i="5" s="1"/>
  <c r="A1203" i="5" s="1"/>
  <c r="A1205" i="5" s="1"/>
  <c r="A1207" i="5" s="1"/>
  <c r="A1210" i="5" s="1"/>
  <c r="A1212" i="5" s="1"/>
  <c r="A1214" i="5" s="1"/>
  <c r="A1216" i="5" s="1"/>
  <c r="A1218" i="5" s="1"/>
  <c r="A1220" i="5" s="1"/>
  <c r="A1222" i="5" s="1"/>
  <c r="A1224" i="5" s="1"/>
  <c r="A1226" i="5" s="1"/>
  <c r="A1228" i="5" s="1"/>
  <c r="A1230" i="5" s="1"/>
  <c r="A1235" i="5" s="1"/>
  <c r="A1237" i="5" s="1"/>
  <c r="A1239" i="5" s="1"/>
  <c r="A1241" i="5" s="1"/>
  <c r="A1245" i="5" s="1"/>
  <c r="A1247" i="5" s="1"/>
  <c r="A1249" i="5" s="1"/>
  <c r="A1252" i="5" s="1"/>
  <c r="A1254" i="5" s="1"/>
  <c r="K1107" i="5"/>
  <c r="K1106" i="5"/>
  <c r="K1105" i="5"/>
  <c r="H1105" i="5"/>
  <c r="K1104" i="5"/>
  <c r="K1102" i="5"/>
  <c r="K1101" i="5"/>
  <c r="K1100" i="5"/>
  <c r="K1099" i="5"/>
  <c r="K1098" i="5"/>
  <c r="K1097" i="5"/>
  <c r="K1096" i="5"/>
  <c r="H1096" i="5"/>
  <c r="K1095" i="5"/>
  <c r="K1094" i="5"/>
  <c r="H1094" i="5"/>
  <c r="K1093" i="5"/>
  <c r="H1093" i="5"/>
  <c r="K1092" i="5"/>
  <c r="H1092" i="5"/>
  <c r="K1091" i="5"/>
  <c r="K1090" i="5"/>
  <c r="K1089" i="5"/>
  <c r="K1088" i="5"/>
  <c r="K1087" i="5"/>
  <c r="K1086" i="5"/>
  <c r="H1086" i="5"/>
  <c r="K1085" i="5"/>
  <c r="K1084" i="5"/>
  <c r="K1083" i="5"/>
  <c r="K1082" i="5"/>
  <c r="H1082" i="5"/>
  <c r="K1081" i="5"/>
  <c r="H1081" i="5"/>
  <c r="K1080" i="5"/>
  <c r="K1079" i="5"/>
  <c r="K1078" i="5"/>
  <c r="H1078" i="5"/>
  <c r="K1077" i="5"/>
  <c r="K1076" i="5"/>
  <c r="H1076" i="5"/>
  <c r="K1075" i="5"/>
  <c r="H1075" i="5"/>
  <c r="K1074" i="5"/>
  <c r="K1073" i="5"/>
  <c r="K1072" i="5"/>
  <c r="H1072" i="5"/>
  <c r="K1071" i="5"/>
  <c r="K1070" i="5"/>
  <c r="H1070" i="5"/>
  <c r="K1069" i="5"/>
  <c r="H1069" i="5"/>
  <c r="K1068" i="5"/>
  <c r="H1068" i="5"/>
  <c r="K1067" i="5"/>
  <c r="K1066" i="5"/>
  <c r="K1065" i="5"/>
  <c r="H1065" i="5"/>
  <c r="K1064" i="5"/>
  <c r="K1063" i="5"/>
  <c r="K1062" i="5"/>
  <c r="K1061" i="5"/>
  <c r="H1061" i="5"/>
  <c r="K1060" i="5"/>
  <c r="K1059" i="5"/>
  <c r="H1059" i="5"/>
  <c r="K1058" i="5"/>
  <c r="K1057" i="5"/>
  <c r="H1057" i="5"/>
  <c r="K1056" i="5"/>
  <c r="K1055" i="5"/>
  <c r="K1054" i="5"/>
  <c r="H1054" i="5"/>
  <c r="K1053" i="5"/>
  <c r="K1052" i="5"/>
  <c r="K1051" i="5"/>
  <c r="H1051" i="5"/>
  <c r="K1050" i="5"/>
  <c r="H1050" i="5"/>
  <c r="K1049" i="5"/>
  <c r="H1049" i="5"/>
  <c r="K1048" i="5"/>
  <c r="K1047" i="5"/>
  <c r="H1047" i="5"/>
  <c r="K1046" i="5"/>
  <c r="K1045" i="5"/>
  <c r="H1045" i="5"/>
  <c r="K1044" i="5"/>
  <c r="H1044" i="5"/>
  <c r="K1043" i="5"/>
  <c r="K1042" i="5"/>
  <c r="H1042" i="5"/>
  <c r="K1041" i="5"/>
  <c r="H1041" i="5"/>
  <c r="K1040" i="5"/>
  <c r="K1039" i="5"/>
  <c r="H1039" i="5"/>
  <c r="K1038" i="5"/>
  <c r="H1038" i="5"/>
  <c r="K1037" i="5"/>
  <c r="K1036" i="5"/>
  <c r="A1036" i="5"/>
  <c r="A1038" i="5" s="1"/>
  <c r="A1040" i="5" s="1"/>
  <c r="A1042" i="5" s="1"/>
  <c r="A1044" i="5" s="1"/>
  <c r="A1046" i="5" s="1"/>
  <c r="A1048" i="5" s="1"/>
  <c r="A1050" i="5" s="1"/>
  <c r="A1052" i="5" s="1"/>
  <c r="A1054" i="5" s="1"/>
  <c r="A1056" i="5" s="1"/>
  <c r="A1058" i="5" s="1"/>
  <c r="A1060" i="5" s="1"/>
  <c r="A1062" i="5" s="1"/>
  <c r="A1064" i="5" s="1"/>
  <c r="A1066" i="5" s="1"/>
  <c r="A1068" i="5" s="1"/>
  <c r="A1070" i="5" s="1"/>
  <c r="A1072" i="5" s="1"/>
  <c r="A1074" i="5" s="1"/>
  <c r="A1076" i="5" s="1"/>
  <c r="A1078" i="5" s="1"/>
  <c r="A1080" i="5" s="1"/>
  <c r="A1084" i="5" s="1"/>
  <c r="A1086" i="5" s="1"/>
  <c r="K1035" i="5"/>
  <c r="K1034" i="5"/>
  <c r="H1034" i="5"/>
  <c r="K1033" i="5"/>
  <c r="H1033" i="5"/>
  <c r="K1032" i="5"/>
  <c r="H1032" i="5"/>
  <c r="K1031" i="5"/>
  <c r="K1029" i="5"/>
  <c r="H1029" i="5"/>
  <c r="K1027" i="5"/>
  <c r="H1027" i="5"/>
  <c r="K1026" i="5"/>
  <c r="K1025" i="5"/>
  <c r="K1024" i="5"/>
  <c r="I1024" i="5"/>
  <c r="K1023" i="5"/>
  <c r="K1022" i="5"/>
  <c r="I1022" i="5"/>
  <c r="L1022" i="5" s="1"/>
  <c r="K1021" i="5"/>
  <c r="H1021" i="5"/>
  <c r="K1020" i="5"/>
  <c r="K1019" i="5"/>
  <c r="H1019" i="5"/>
  <c r="K1018" i="5"/>
  <c r="H1018" i="5"/>
  <c r="K1017" i="5"/>
  <c r="K1016" i="5"/>
  <c r="H1016" i="5"/>
  <c r="K1015" i="5"/>
  <c r="K1014" i="5"/>
  <c r="K1013" i="5"/>
  <c r="K1012" i="5"/>
  <c r="H1012" i="5"/>
  <c r="K1011" i="5"/>
  <c r="K1010" i="5"/>
  <c r="H1010" i="5"/>
  <c r="K1009" i="5"/>
  <c r="K1008" i="5"/>
  <c r="H1008" i="5"/>
  <c r="K1007" i="5"/>
  <c r="K1006" i="5"/>
  <c r="H1006" i="5"/>
  <c r="K1005" i="5"/>
  <c r="K1004" i="5"/>
  <c r="H1004" i="5"/>
  <c r="K1003" i="5"/>
  <c r="H1003" i="5"/>
  <c r="K1002" i="5"/>
  <c r="H1002" i="5"/>
  <c r="K1001" i="5"/>
  <c r="K1000" i="5"/>
  <c r="H1000" i="5"/>
  <c r="K999" i="5"/>
  <c r="H999" i="5"/>
  <c r="K998" i="5"/>
  <c r="K997" i="5"/>
  <c r="H997" i="5"/>
  <c r="K996" i="5"/>
  <c r="H996" i="5"/>
  <c r="K995" i="5"/>
  <c r="H995" i="5"/>
  <c r="K993" i="5"/>
  <c r="H993" i="5"/>
  <c r="K992" i="5"/>
  <c r="K990" i="5"/>
  <c r="K989" i="5"/>
  <c r="H989" i="5"/>
  <c r="K988" i="5"/>
  <c r="H988" i="5"/>
  <c r="K987" i="5"/>
  <c r="H987" i="5"/>
  <c r="K986" i="5"/>
  <c r="K985" i="5"/>
  <c r="K984" i="5"/>
  <c r="K983" i="5"/>
  <c r="H983" i="5"/>
  <c r="K981" i="5"/>
  <c r="K980" i="5"/>
  <c r="K979" i="5"/>
  <c r="K978" i="5"/>
  <c r="H978" i="5"/>
  <c r="K977" i="5"/>
  <c r="K975" i="5"/>
  <c r="H975" i="5"/>
  <c r="K974" i="5"/>
  <c r="H974" i="5"/>
  <c r="K973" i="5"/>
  <c r="K972" i="5"/>
  <c r="K971" i="5"/>
  <c r="K970" i="5"/>
  <c r="H970" i="5"/>
  <c r="K969" i="5"/>
  <c r="H969" i="5"/>
  <c r="K968" i="5"/>
  <c r="K966" i="5"/>
  <c r="K965" i="5"/>
  <c r="K964" i="5"/>
  <c r="H964" i="5"/>
  <c r="K963" i="5"/>
  <c r="K961" i="5"/>
  <c r="K960" i="5"/>
  <c r="I960" i="5"/>
  <c r="L960" i="5" s="1"/>
  <c r="K959" i="5"/>
  <c r="H959" i="5"/>
  <c r="K958" i="5"/>
  <c r="I958" i="5"/>
  <c r="L958" i="5" s="1"/>
  <c r="K957" i="5"/>
  <c r="H957" i="5"/>
  <c r="K956" i="5"/>
  <c r="K954" i="5"/>
  <c r="H954" i="5"/>
  <c r="K953" i="5"/>
  <c r="I953" i="5"/>
  <c r="L953" i="5" s="1"/>
  <c r="K952" i="5"/>
  <c r="H952" i="5"/>
  <c r="K951" i="5"/>
  <c r="I951" i="5"/>
  <c r="L951" i="5" s="1"/>
  <c r="K950" i="5"/>
  <c r="H950" i="5"/>
  <c r="K949" i="5"/>
  <c r="I949" i="5"/>
  <c r="L949" i="5" s="1"/>
  <c r="K948" i="5"/>
  <c r="H948" i="5"/>
  <c r="K947" i="5"/>
  <c r="I947" i="5"/>
  <c r="L947" i="5" s="1"/>
  <c r="K946" i="5"/>
  <c r="H946" i="5"/>
  <c r="K945" i="5"/>
  <c r="I945" i="5"/>
  <c r="L945" i="5" s="1"/>
  <c r="K944" i="5"/>
  <c r="H944" i="5"/>
  <c r="K943" i="5"/>
  <c r="I943" i="5"/>
  <c r="L943" i="5" s="1"/>
  <c r="K942" i="5"/>
  <c r="H942" i="5"/>
  <c r="K941" i="5"/>
  <c r="I941" i="5"/>
  <c r="L941" i="5" s="1"/>
  <c r="K940" i="5"/>
  <c r="H940" i="5"/>
  <c r="K939" i="5"/>
  <c r="H939" i="5"/>
  <c r="K938" i="5"/>
  <c r="H938" i="5"/>
  <c r="K936" i="5"/>
  <c r="K935" i="5"/>
  <c r="I935" i="5"/>
  <c r="K934" i="5"/>
  <c r="H934" i="5"/>
  <c r="K933" i="5"/>
  <c r="I933" i="5"/>
  <c r="K932" i="5"/>
  <c r="H932" i="5"/>
  <c r="K931" i="5"/>
  <c r="I931" i="5"/>
  <c r="K930" i="5"/>
  <c r="H930" i="5"/>
  <c r="K929" i="5"/>
  <c r="I929" i="5"/>
  <c r="K928" i="5"/>
  <c r="H928" i="5"/>
  <c r="K927" i="5"/>
  <c r="I927" i="5"/>
  <c r="K926" i="5"/>
  <c r="H926" i="5"/>
  <c r="K925" i="5"/>
  <c r="I925" i="5"/>
  <c r="K924" i="5"/>
  <c r="H924" i="5"/>
  <c r="K923" i="5"/>
  <c r="I923" i="5"/>
  <c r="K922" i="5"/>
  <c r="K921" i="5"/>
  <c r="K919" i="5"/>
  <c r="H919" i="5"/>
  <c r="K918" i="5"/>
  <c r="I918" i="5"/>
  <c r="K917" i="5"/>
  <c r="I917" i="5"/>
  <c r="L917" i="5" s="1"/>
  <c r="K916" i="5"/>
  <c r="I916" i="5"/>
  <c r="L916" i="5" s="1"/>
  <c r="K915" i="5"/>
  <c r="K914" i="5"/>
  <c r="K912" i="5"/>
  <c r="K911" i="5"/>
  <c r="I911" i="5"/>
  <c r="K910" i="5"/>
  <c r="I910" i="5"/>
  <c r="K909" i="5"/>
  <c r="I909" i="5"/>
  <c r="L909" i="5" s="1"/>
  <c r="K908" i="5"/>
  <c r="I908" i="5"/>
  <c r="K907" i="5"/>
  <c r="I907" i="5"/>
  <c r="K906" i="5"/>
  <c r="I906" i="5"/>
  <c r="K905" i="5"/>
  <c r="I905" i="5"/>
  <c r="L905" i="5" s="1"/>
  <c r="K904" i="5"/>
  <c r="I904" i="5"/>
  <c r="K903" i="5"/>
  <c r="I903" i="5"/>
  <c r="K902" i="5"/>
  <c r="I902" i="5"/>
  <c r="K901" i="5"/>
  <c r="I901" i="5"/>
  <c r="L901" i="5" s="1"/>
  <c r="K900" i="5"/>
  <c r="I900" i="5"/>
  <c r="K899" i="5"/>
  <c r="I899" i="5"/>
  <c r="K898" i="5"/>
  <c r="K897" i="5"/>
  <c r="H897" i="5"/>
  <c r="K895" i="5"/>
  <c r="K894" i="5"/>
  <c r="I894" i="5"/>
  <c r="K893" i="5"/>
  <c r="I893" i="5"/>
  <c r="K892" i="5"/>
  <c r="I892" i="5"/>
  <c r="K891" i="5"/>
  <c r="I891" i="5"/>
  <c r="L891" i="5" s="1"/>
  <c r="K890" i="5"/>
  <c r="I890" i="5"/>
  <c r="K889" i="5"/>
  <c r="I889" i="5"/>
  <c r="K888" i="5"/>
  <c r="I888" i="5"/>
  <c r="K887" i="5"/>
  <c r="I887" i="5"/>
  <c r="K886" i="5"/>
  <c r="I886" i="5"/>
  <c r="K885" i="5"/>
  <c r="I885" i="5"/>
  <c r="K884" i="5"/>
  <c r="I884" i="5"/>
  <c r="K883" i="5"/>
  <c r="I883" i="5"/>
  <c r="K882" i="5"/>
  <c r="I882" i="5"/>
  <c r="K881" i="5"/>
  <c r="H881" i="5"/>
  <c r="K880" i="5"/>
  <c r="K878" i="5"/>
  <c r="K877" i="5"/>
  <c r="I877" i="5"/>
  <c r="K876" i="5"/>
  <c r="K875" i="5"/>
  <c r="I875" i="5"/>
  <c r="K874" i="5"/>
  <c r="H874" i="5"/>
  <c r="K873" i="5"/>
  <c r="H873" i="5"/>
  <c r="K871" i="5"/>
  <c r="H871" i="5"/>
  <c r="K870" i="5"/>
  <c r="I870" i="5"/>
  <c r="K869" i="5"/>
  <c r="I869" i="5"/>
  <c r="K868" i="5"/>
  <c r="I868" i="5"/>
  <c r="L868" i="5" s="1"/>
  <c r="K867" i="5"/>
  <c r="I867" i="5"/>
  <c r="K866" i="5"/>
  <c r="I866" i="5"/>
  <c r="L866" i="5" s="1"/>
  <c r="K865" i="5"/>
  <c r="I865" i="5"/>
  <c r="K864" i="5"/>
  <c r="I864" i="5"/>
  <c r="K863" i="5"/>
  <c r="I863" i="5"/>
  <c r="L863" i="5" s="1"/>
  <c r="K862" i="5"/>
  <c r="I862" i="5"/>
  <c r="K861" i="5"/>
  <c r="I861" i="5"/>
  <c r="L861" i="5" s="1"/>
  <c r="K860" i="5"/>
  <c r="I860" i="5"/>
  <c r="L860" i="5" s="1"/>
  <c r="K859" i="5"/>
  <c r="I859" i="5"/>
  <c r="L859" i="5" s="1"/>
  <c r="K858" i="5"/>
  <c r="I858" i="5"/>
  <c r="K857" i="5"/>
  <c r="H857" i="5"/>
  <c r="K856" i="5"/>
  <c r="H856" i="5"/>
  <c r="K854" i="5"/>
  <c r="H854" i="5"/>
  <c r="K853" i="5"/>
  <c r="I853" i="5"/>
  <c r="K852" i="5"/>
  <c r="I852" i="5"/>
  <c r="L852" i="5" s="1"/>
  <c r="K851" i="5"/>
  <c r="I851" i="5"/>
  <c r="L851" i="5" s="1"/>
  <c r="K850" i="5"/>
  <c r="I850" i="5"/>
  <c r="K849" i="5"/>
  <c r="I849" i="5"/>
  <c r="K848" i="5"/>
  <c r="I848" i="5"/>
  <c r="K847" i="5"/>
  <c r="I847" i="5"/>
  <c r="K846" i="5"/>
  <c r="I846" i="5"/>
  <c r="K845" i="5"/>
  <c r="I845" i="5"/>
  <c r="L845" i="5" s="1"/>
  <c r="K844" i="5"/>
  <c r="I844" i="5"/>
  <c r="L844" i="5" s="1"/>
  <c r="K843" i="5"/>
  <c r="I843" i="5"/>
  <c r="K842" i="5"/>
  <c r="I842" i="5"/>
  <c r="L842" i="5" s="1"/>
  <c r="K841" i="5"/>
  <c r="I841" i="5"/>
  <c r="K840" i="5"/>
  <c r="K839" i="5"/>
  <c r="H839" i="5"/>
  <c r="K837" i="5"/>
  <c r="K836" i="5"/>
  <c r="I836" i="5"/>
  <c r="K835" i="5"/>
  <c r="I835" i="5"/>
  <c r="K834" i="5"/>
  <c r="I834" i="5"/>
  <c r="L834" i="5" s="1"/>
  <c r="K833" i="5"/>
  <c r="K832" i="5"/>
  <c r="H832" i="5"/>
  <c r="K830" i="5"/>
  <c r="K829" i="5"/>
  <c r="I829" i="5"/>
  <c r="K828" i="5"/>
  <c r="I828" i="5"/>
  <c r="K827" i="5"/>
  <c r="I827" i="5"/>
  <c r="K826" i="5"/>
  <c r="I826" i="5"/>
  <c r="K825" i="5"/>
  <c r="I825" i="5"/>
  <c r="K824" i="5"/>
  <c r="I824" i="5"/>
  <c r="K823" i="5"/>
  <c r="I823" i="5"/>
  <c r="K822" i="5"/>
  <c r="I822" i="5"/>
  <c r="K821" i="5"/>
  <c r="I821" i="5"/>
  <c r="K820" i="5"/>
  <c r="I820" i="5"/>
  <c r="K819" i="5"/>
  <c r="I819" i="5"/>
  <c r="K818" i="5"/>
  <c r="I818" i="5"/>
  <c r="K817" i="5"/>
  <c r="I817" i="5"/>
  <c r="K816" i="5"/>
  <c r="A816" i="5"/>
  <c r="A833" i="5" s="1"/>
  <c r="A840" i="5" s="1"/>
  <c r="A857" i="5" s="1"/>
  <c r="A874" i="5" s="1"/>
  <c r="A881" i="5" s="1"/>
  <c r="A898" i="5" s="1"/>
  <c r="A915" i="5" s="1"/>
  <c r="A922" i="5" s="1"/>
  <c r="A940" i="5" s="1"/>
  <c r="A957" i="5" s="1"/>
  <c r="A964" i="5" s="1"/>
  <c r="A979" i="5" s="1"/>
  <c r="A998" i="5" s="1"/>
  <c r="A1000" i="5" s="1"/>
  <c r="A1002" i="5" s="1"/>
  <c r="A1007" i="5" s="1"/>
  <c r="A1010" i="5" s="1"/>
  <c r="A1014" i="5" s="1"/>
  <c r="A1018" i="5" s="1"/>
  <c r="A1020" i="5" s="1"/>
  <c r="A1022" i="5" s="1"/>
  <c r="A1024" i="5" s="1"/>
  <c r="A1026" i="5" s="1"/>
  <c r="K815" i="5"/>
  <c r="H815" i="5"/>
  <c r="K813" i="5"/>
  <c r="K812" i="5"/>
  <c r="I812" i="5"/>
  <c r="L812" i="5" s="1"/>
  <c r="K811" i="5"/>
  <c r="I811" i="5"/>
  <c r="K810" i="5"/>
  <c r="I810" i="5"/>
  <c r="K809" i="5"/>
  <c r="I809" i="5"/>
  <c r="K808" i="5"/>
  <c r="I808" i="5"/>
  <c r="K807" i="5"/>
  <c r="I807" i="5"/>
  <c r="K806" i="5"/>
  <c r="I806" i="5"/>
  <c r="L806" i="5" s="1"/>
  <c r="K805" i="5"/>
  <c r="I805" i="5"/>
  <c r="K804" i="5"/>
  <c r="I804" i="5"/>
  <c r="L804" i="5" s="1"/>
  <c r="K803" i="5"/>
  <c r="I803" i="5"/>
  <c r="K802" i="5"/>
  <c r="I802" i="5"/>
  <c r="K801" i="5"/>
  <c r="I801" i="5"/>
  <c r="K800" i="5"/>
  <c r="I800" i="5"/>
  <c r="L800" i="5" s="1"/>
  <c r="K799" i="5"/>
  <c r="H799" i="5"/>
  <c r="K798" i="5"/>
  <c r="K797" i="5"/>
  <c r="K796" i="5"/>
  <c r="K795" i="5"/>
  <c r="K794" i="5"/>
  <c r="K793" i="5"/>
  <c r="H793" i="5"/>
  <c r="K792" i="5"/>
  <c r="K790" i="5"/>
  <c r="K789" i="5"/>
  <c r="K788" i="5"/>
  <c r="H788" i="5"/>
  <c r="K787" i="5"/>
  <c r="K786" i="5"/>
  <c r="K785" i="5"/>
  <c r="H785" i="5"/>
  <c r="K784" i="5"/>
  <c r="K783" i="5"/>
  <c r="K782" i="5"/>
  <c r="H782" i="5"/>
  <c r="K781" i="5"/>
  <c r="K780" i="5"/>
  <c r="K779" i="5"/>
  <c r="K778" i="5"/>
  <c r="K777" i="5"/>
  <c r="H777" i="5"/>
  <c r="K776" i="5"/>
  <c r="K775" i="5"/>
  <c r="K774" i="5"/>
  <c r="K773" i="5"/>
  <c r="H773" i="5"/>
  <c r="K772" i="5"/>
  <c r="K771" i="5"/>
  <c r="K770" i="5"/>
  <c r="K769" i="5"/>
  <c r="K768" i="5"/>
  <c r="H768" i="5"/>
  <c r="K767" i="5"/>
  <c r="H767" i="5"/>
  <c r="K766" i="5"/>
  <c r="H766" i="5"/>
  <c r="K765" i="5"/>
  <c r="K764" i="5"/>
  <c r="H764" i="5"/>
  <c r="K763" i="5"/>
  <c r="H763" i="5"/>
  <c r="K762" i="5"/>
  <c r="K761" i="5"/>
  <c r="K760" i="5"/>
  <c r="K759" i="5"/>
  <c r="K758" i="5"/>
  <c r="H758" i="5"/>
  <c r="K757" i="5"/>
  <c r="K756" i="5"/>
  <c r="K755" i="5"/>
  <c r="H755" i="5"/>
  <c r="K754" i="5"/>
  <c r="H754" i="5"/>
  <c r="K753" i="5"/>
  <c r="K752" i="5"/>
  <c r="H752" i="5"/>
  <c r="K751" i="5"/>
  <c r="K750" i="5"/>
  <c r="K749" i="5"/>
  <c r="K748" i="5"/>
  <c r="K747" i="5"/>
  <c r="K746" i="5"/>
  <c r="K745" i="5"/>
  <c r="K744" i="5"/>
  <c r="H744" i="5"/>
  <c r="K743" i="5"/>
  <c r="K742" i="5"/>
  <c r="H742" i="5"/>
  <c r="K741" i="5"/>
  <c r="H741" i="5"/>
  <c r="K740" i="5"/>
  <c r="K739" i="5"/>
  <c r="H739" i="5"/>
  <c r="K738" i="5"/>
  <c r="K737" i="5"/>
  <c r="H737" i="5"/>
  <c r="K736" i="5"/>
  <c r="K735" i="5"/>
  <c r="H735" i="5"/>
  <c r="K734" i="5"/>
  <c r="K733" i="5"/>
  <c r="K732" i="5"/>
  <c r="H732" i="5"/>
  <c r="A732" i="5"/>
  <c r="A734" i="5" s="1"/>
  <c r="A736" i="5" s="1"/>
  <c r="A739" i="5" s="1"/>
  <c r="A741" i="5" s="1"/>
  <c r="A743" i="5" s="1"/>
  <c r="A745" i="5" s="1"/>
  <c r="A748" i="5" s="1"/>
  <c r="A750" i="5" s="1"/>
  <c r="A752" i="5" s="1"/>
  <c r="A754" i="5" s="1"/>
  <c r="A756" i="5" s="1"/>
  <c r="A758" i="5" s="1"/>
  <c r="A760" i="5" s="1"/>
  <c r="A762" i="5" s="1"/>
  <c r="A764" i="5" s="1"/>
  <c r="A766" i="5" s="1"/>
  <c r="A769" i="5" s="1"/>
  <c r="A771" i="5" s="1"/>
  <c r="A773" i="5" s="1"/>
  <c r="A775" i="5" s="1"/>
  <c r="A777" i="5" s="1"/>
  <c r="A779" i="5" s="1"/>
  <c r="A781" i="5" s="1"/>
  <c r="A783" i="5" s="1"/>
  <c r="A785" i="5" s="1"/>
  <c r="A787" i="5" s="1"/>
  <c r="A789" i="5" s="1"/>
  <c r="K731" i="5"/>
  <c r="K730" i="5"/>
  <c r="K729" i="5"/>
  <c r="K728" i="5"/>
  <c r="K727" i="5"/>
  <c r="K726" i="5"/>
  <c r="K725" i="5"/>
  <c r="K724" i="5"/>
  <c r="K723" i="5"/>
  <c r="K722" i="5"/>
  <c r="K721" i="5"/>
  <c r="K720" i="5"/>
  <c r="H719" i="5"/>
  <c r="K718" i="5"/>
  <c r="K717" i="5"/>
  <c r="H717" i="5"/>
  <c r="K715" i="5"/>
  <c r="K714" i="5"/>
  <c r="I714" i="5"/>
  <c r="K713" i="5"/>
  <c r="I713" i="5"/>
  <c r="K712" i="5"/>
  <c r="I712" i="5"/>
  <c r="K711" i="5"/>
  <c r="I711" i="5"/>
  <c r="L711" i="5" s="1"/>
  <c r="K710" i="5"/>
  <c r="I710" i="5"/>
  <c r="L710" i="5" s="1"/>
  <c r="K709" i="5"/>
  <c r="I709" i="5"/>
  <c r="K708" i="5"/>
  <c r="I708" i="5"/>
  <c r="K707" i="5"/>
  <c r="I707" i="5"/>
  <c r="K706" i="5"/>
  <c r="I706" i="5"/>
  <c r="K705" i="5"/>
  <c r="I705" i="5"/>
  <c r="K704" i="5"/>
  <c r="H704" i="5"/>
  <c r="K703" i="5"/>
  <c r="K702" i="5"/>
  <c r="H702" i="5"/>
  <c r="K700" i="5"/>
  <c r="H700" i="5"/>
  <c r="K699" i="5"/>
  <c r="K698" i="5"/>
  <c r="K697" i="5"/>
  <c r="H697" i="5"/>
  <c r="K696" i="5"/>
  <c r="H696" i="5"/>
  <c r="K695" i="5"/>
  <c r="H695" i="5"/>
  <c r="K694" i="5"/>
  <c r="K693" i="5"/>
  <c r="K692" i="5"/>
  <c r="K691" i="5"/>
  <c r="H691" i="5"/>
  <c r="K690" i="5"/>
  <c r="K689" i="5"/>
  <c r="H689" i="5"/>
  <c r="K688" i="5"/>
  <c r="K687" i="5"/>
  <c r="K686" i="5"/>
  <c r="K685" i="5"/>
  <c r="H685" i="5"/>
  <c r="K684" i="5"/>
  <c r="K683" i="5"/>
  <c r="K682" i="5"/>
  <c r="K681" i="5"/>
  <c r="H681" i="5"/>
  <c r="K680" i="5"/>
  <c r="K679" i="5"/>
  <c r="K677" i="5"/>
  <c r="K676" i="5"/>
  <c r="K675" i="5"/>
  <c r="K674" i="5"/>
  <c r="K673" i="5"/>
  <c r="K672" i="5"/>
  <c r="K671" i="5"/>
  <c r="K670" i="5"/>
  <c r="K669" i="5"/>
  <c r="I669" i="5"/>
  <c r="K668" i="5"/>
  <c r="K667" i="5"/>
  <c r="K666" i="5"/>
  <c r="K665" i="5"/>
  <c r="K664" i="5"/>
  <c r="I664" i="5"/>
  <c r="K663" i="5"/>
  <c r="H663" i="5"/>
  <c r="K662" i="5"/>
  <c r="K661" i="5"/>
  <c r="I661" i="5"/>
  <c r="K660" i="5"/>
  <c r="K659" i="5"/>
  <c r="H659" i="5"/>
  <c r="K657" i="5"/>
  <c r="H657" i="5"/>
  <c r="K615" i="5"/>
  <c r="K614" i="5"/>
  <c r="K612" i="5"/>
  <c r="K611" i="5"/>
  <c r="K610" i="5"/>
  <c r="H609" i="5"/>
  <c r="K608" i="5"/>
  <c r="H608" i="5"/>
  <c r="K606" i="5"/>
  <c r="K605" i="5"/>
  <c r="K604" i="5"/>
  <c r="H604" i="5"/>
  <c r="K603" i="5"/>
  <c r="K602" i="5"/>
  <c r="H602" i="5"/>
  <c r="K601" i="5"/>
  <c r="K600" i="5"/>
  <c r="K599" i="5"/>
  <c r="H599" i="5"/>
  <c r="K598" i="5"/>
  <c r="H598" i="5"/>
  <c r="K597" i="5"/>
  <c r="H597" i="5"/>
  <c r="K596" i="5"/>
  <c r="H596" i="5"/>
  <c r="K595" i="5"/>
  <c r="K594" i="5"/>
  <c r="K593" i="5"/>
  <c r="H593" i="5"/>
  <c r="K592" i="5"/>
  <c r="H592" i="5"/>
  <c r="K591" i="5"/>
  <c r="H591" i="5"/>
  <c r="K590" i="5"/>
  <c r="H590" i="5"/>
  <c r="K589" i="5"/>
  <c r="H589" i="5"/>
  <c r="K588" i="5"/>
  <c r="H588" i="5"/>
  <c r="K587" i="5"/>
  <c r="H587" i="5"/>
  <c r="K586" i="5"/>
  <c r="H586" i="5"/>
  <c r="K585" i="5"/>
  <c r="K584" i="5"/>
  <c r="H584" i="5"/>
  <c r="K583" i="5"/>
  <c r="K582" i="5"/>
  <c r="H582" i="5"/>
  <c r="K581" i="5"/>
  <c r="H581" i="5"/>
  <c r="K580" i="5"/>
  <c r="H580" i="5"/>
  <c r="K579" i="5"/>
  <c r="K578" i="5"/>
  <c r="K577" i="5"/>
  <c r="K576" i="5"/>
  <c r="H576" i="5"/>
  <c r="K575" i="5"/>
  <c r="H575" i="5"/>
  <c r="K574" i="5"/>
  <c r="K573" i="5"/>
  <c r="K572" i="5"/>
  <c r="K571" i="5"/>
  <c r="H571" i="5"/>
  <c r="K570" i="5"/>
  <c r="H570" i="5"/>
  <c r="K569" i="5"/>
  <c r="H569" i="5"/>
  <c r="K567" i="5"/>
  <c r="K566" i="5"/>
  <c r="H566" i="5"/>
  <c r="K565" i="5"/>
  <c r="K564" i="5"/>
  <c r="H564" i="5"/>
  <c r="K563" i="5"/>
  <c r="H563" i="5"/>
  <c r="K562" i="5"/>
  <c r="H562" i="5"/>
  <c r="K561" i="5"/>
  <c r="K560" i="5"/>
  <c r="H560" i="5"/>
  <c r="K559" i="5"/>
  <c r="K558" i="5"/>
  <c r="H558" i="5"/>
  <c r="K557" i="5"/>
  <c r="K556" i="5"/>
  <c r="K555" i="5"/>
  <c r="H555" i="5"/>
  <c r="K554" i="5"/>
  <c r="H554" i="5"/>
  <c r="K553" i="5"/>
  <c r="H553" i="5"/>
  <c r="K552" i="5"/>
  <c r="K551" i="5"/>
  <c r="K550" i="5"/>
  <c r="H550" i="5"/>
  <c r="K549" i="5"/>
  <c r="H549" i="5"/>
  <c r="K548" i="5"/>
  <c r="H548" i="5"/>
  <c r="K547" i="5"/>
  <c r="H547" i="5"/>
  <c r="K546" i="5"/>
  <c r="H546" i="5"/>
  <c r="K545" i="5"/>
  <c r="H545" i="5"/>
  <c r="K544" i="5"/>
  <c r="H544" i="5"/>
  <c r="K543" i="5"/>
  <c r="K542" i="5"/>
  <c r="H542" i="5"/>
  <c r="K541" i="5"/>
  <c r="K540" i="5"/>
  <c r="H540" i="5"/>
  <c r="K539" i="5"/>
  <c r="H539" i="5"/>
  <c r="K538" i="5"/>
  <c r="K537" i="5"/>
  <c r="H537" i="5"/>
  <c r="K536" i="5"/>
  <c r="H536" i="5"/>
  <c r="K535" i="5"/>
  <c r="H535" i="5"/>
  <c r="K534" i="5"/>
  <c r="H534" i="5"/>
  <c r="K533" i="5"/>
  <c r="K532" i="5"/>
  <c r="K531" i="5"/>
  <c r="K530" i="5"/>
  <c r="H530" i="5"/>
  <c r="K529" i="5"/>
  <c r="K528" i="5"/>
  <c r="H528" i="5"/>
  <c r="K526" i="5"/>
  <c r="K525" i="5"/>
  <c r="H525" i="5"/>
  <c r="K524" i="5"/>
  <c r="H524" i="5"/>
  <c r="K523" i="5"/>
  <c r="H523" i="5"/>
  <c r="K522" i="5"/>
  <c r="H522" i="5"/>
  <c r="K521" i="5"/>
  <c r="K520" i="5"/>
  <c r="K519" i="5"/>
  <c r="K518" i="5"/>
  <c r="H518" i="5"/>
  <c r="K517" i="5"/>
  <c r="H517" i="5"/>
  <c r="K516" i="5"/>
  <c r="H516" i="5"/>
  <c r="K515" i="5"/>
  <c r="K514" i="5"/>
  <c r="K513" i="5"/>
  <c r="H513" i="5"/>
  <c r="K512" i="5"/>
  <c r="K511" i="5"/>
  <c r="H511" i="5"/>
  <c r="K510" i="5"/>
  <c r="K509" i="5"/>
  <c r="K508" i="5"/>
  <c r="K507" i="5"/>
  <c r="H507" i="5"/>
  <c r="K506" i="5"/>
  <c r="H506" i="5"/>
  <c r="K505" i="5"/>
  <c r="H505" i="5"/>
  <c r="K504" i="5"/>
  <c r="K503" i="5"/>
  <c r="H503" i="5"/>
  <c r="K502" i="5"/>
  <c r="K501" i="5"/>
  <c r="K500" i="5"/>
  <c r="K498" i="5"/>
  <c r="K497" i="5"/>
  <c r="I497" i="5"/>
  <c r="L497" i="5" s="1"/>
  <c r="K496" i="5"/>
  <c r="H496" i="5"/>
  <c r="K495" i="5"/>
  <c r="I495" i="5"/>
  <c r="L495" i="5" s="1"/>
  <c r="K494" i="5"/>
  <c r="H494" i="5"/>
  <c r="K493" i="5"/>
  <c r="I493" i="5"/>
  <c r="K492" i="5"/>
  <c r="H492" i="5"/>
  <c r="K491" i="5"/>
  <c r="I491" i="5"/>
  <c r="L491" i="5" s="1"/>
  <c r="K490" i="5"/>
  <c r="H490" i="5"/>
  <c r="K489" i="5"/>
  <c r="I489" i="5"/>
  <c r="L489" i="5" s="1"/>
  <c r="K488" i="5"/>
  <c r="H488" i="5"/>
  <c r="K487" i="5"/>
  <c r="I487" i="5"/>
  <c r="K486" i="5"/>
  <c r="H486" i="5"/>
  <c r="K485" i="5"/>
  <c r="I485" i="5"/>
  <c r="L485" i="5" s="1"/>
  <c r="K484" i="5"/>
  <c r="H484" i="5"/>
  <c r="K483" i="5"/>
  <c r="I483" i="5"/>
  <c r="L483" i="5" s="1"/>
  <c r="K482" i="5"/>
  <c r="H482" i="5"/>
  <c r="K481" i="5"/>
  <c r="I481" i="5"/>
  <c r="K480" i="5"/>
  <c r="H480" i="5"/>
  <c r="K479" i="5"/>
  <c r="I479" i="5"/>
  <c r="L479" i="5" s="1"/>
  <c r="K478" i="5"/>
  <c r="H478" i="5"/>
  <c r="K477" i="5"/>
  <c r="I477" i="5"/>
  <c r="L477" i="5" s="1"/>
  <c r="K476" i="5"/>
  <c r="H476" i="5"/>
  <c r="K475" i="5"/>
  <c r="I475" i="5"/>
  <c r="K474" i="5"/>
  <c r="H474" i="5"/>
  <c r="K473" i="5"/>
  <c r="I473" i="5"/>
  <c r="L473" i="5" s="1"/>
  <c r="K472" i="5"/>
  <c r="H472" i="5"/>
  <c r="K471" i="5"/>
  <c r="I471" i="5"/>
  <c r="L471" i="5" s="1"/>
  <c r="K470" i="5"/>
  <c r="H470" i="5"/>
  <c r="K469" i="5"/>
  <c r="I469" i="5"/>
  <c r="K468" i="5"/>
  <c r="H468" i="5"/>
  <c r="K467" i="5"/>
  <c r="I467" i="5"/>
  <c r="L467" i="5" s="1"/>
  <c r="K466" i="5"/>
  <c r="H466" i="5"/>
  <c r="K465" i="5"/>
  <c r="I465" i="5"/>
  <c r="L465" i="5" s="1"/>
  <c r="K464" i="5"/>
  <c r="H464" i="5"/>
  <c r="K463" i="5"/>
  <c r="I463" i="5"/>
  <c r="K462" i="5"/>
  <c r="H462" i="5"/>
  <c r="K461" i="5"/>
  <c r="H461" i="5"/>
  <c r="K460" i="5"/>
  <c r="H460" i="5"/>
  <c r="K459" i="5"/>
  <c r="H459" i="5"/>
  <c r="K458" i="5"/>
  <c r="H458" i="5"/>
  <c r="K457" i="5"/>
  <c r="I457" i="5"/>
  <c r="L457" i="5" s="1"/>
  <c r="K456" i="5"/>
  <c r="H456" i="5"/>
  <c r="K455" i="5"/>
  <c r="K453" i="5"/>
  <c r="K452" i="5"/>
  <c r="I452" i="5"/>
  <c r="K451" i="5"/>
  <c r="I451" i="5"/>
  <c r="K450" i="5"/>
  <c r="I450" i="5"/>
  <c r="K449" i="5"/>
  <c r="I449" i="5"/>
  <c r="K448" i="5"/>
  <c r="I448" i="5"/>
  <c r="K447" i="5"/>
  <c r="I447" i="5"/>
  <c r="K446" i="5"/>
  <c r="I446" i="5"/>
  <c r="K445" i="5"/>
  <c r="I445" i="5"/>
  <c r="L445" i="5" s="1"/>
  <c r="K444" i="5"/>
  <c r="I444" i="5"/>
  <c r="K443" i="5"/>
  <c r="I443" i="5"/>
  <c r="K442" i="5"/>
  <c r="I442" i="5"/>
  <c r="K441" i="5"/>
  <c r="I441" i="5"/>
  <c r="K440" i="5"/>
  <c r="I440" i="5"/>
  <c r="K439" i="5"/>
  <c r="I439" i="5"/>
  <c r="K438" i="5"/>
  <c r="I438" i="5"/>
  <c r="K437" i="5"/>
  <c r="I437" i="5"/>
  <c r="K436" i="5"/>
  <c r="I436" i="5"/>
  <c r="K435" i="5"/>
  <c r="I435" i="5"/>
  <c r="K434" i="5"/>
  <c r="I434" i="5"/>
  <c r="L434" i="5" s="1"/>
  <c r="K433" i="5"/>
  <c r="I433" i="5"/>
  <c r="K432" i="5"/>
  <c r="I432" i="5"/>
  <c r="K431" i="5"/>
  <c r="I431" i="5"/>
  <c r="K430" i="5"/>
  <c r="I430" i="5"/>
  <c r="K429" i="5"/>
  <c r="I429" i="5"/>
  <c r="K428" i="5"/>
  <c r="I428" i="5"/>
  <c r="K427" i="5"/>
  <c r="I427" i="5"/>
  <c r="K426" i="5"/>
  <c r="I426" i="5"/>
  <c r="K425" i="5"/>
  <c r="I425" i="5"/>
  <c r="K424" i="5"/>
  <c r="I424" i="5"/>
  <c r="K423" i="5"/>
  <c r="I423" i="5"/>
  <c r="K422" i="5"/>
  <c r="I422" i="5"/>
  <c r="K421" i="5"/>
  <c r="I421" i="5"/>
  <c r="K420" i="5"/>
  <c r="I420" i="5"/>
  <c r="K419" i="5"/>
  <c r="I419" i="5"/>
  <c r="K418" i="5"/>
  <c r="I418" i="5"/>
  <c r="K417" i="5"/>
  <c r="I417" i="5"/>
  <c r="K416" i="5"/>
  <c r="I416" i="5"/>
  <c r="K415" i="5"/>
  <c r="I415" i="5"/>
  <c r="K414" i="5"/>
  <c r="I414" i="5"/>
  <c r="K413" i="5"/>
  <c r="I413" i="5"/>
  <c r="K412" i="5"/>
  <c r="I412" i="5"/>
  <c r="L412" i="5" s="1"/>
  <c r="K411" i="5"/>
  <c r="K410" i="5"/>
  <c r="H410" i="5"/>
  <c r="K408" i="5"/>
  <c r="K407" i="5"/>
  <c r="I407" i="5"/>
  <c r="K406" i="5"/>
  <c r="I406" i="5"/>
  <c r="K405" i="5"/>
  <c r="I405" i="5"/>
  <c r="K404" i="5"/>
  <c r="I404" i="5"/>
  <c r="K403" i="5"/>
  <c r="I403" i="5"/>
  <c r="L403" i="5" s="1"/>
  <c r="K402" i="5"/>
  <c r="I402" i="5"/>
  <c r="K401" i="5"/>
  <c r="I401" i="5"/>
  <c r="K400" i="5"/>
  <c r="I400" i="5"/>
  <c r="K399" i="5"/>
  <c r="I399" i="5"/>
  <c r="K398" i="5"/>
  <c r="I398" i="5"/>
  <c r="K397" i="5"/>
  <c r="I397" i="5"/>
  <c r="K396" i="5"/>
  <c r="I396" i="5"/>
  <c r="K395" i="5"/>
  <c r="I395" i="5"/>
  <c r="K394" i="5"/>
  <c r="I394" i="5"/>
  <c r="K393" i="5"/>
  <c r="I393" i="5"/>
  <c r="K392" i="5"/>
  <c r="I392" i="5"/>
  <c r="K391" i="5"/>
  <c r="I391" i="5"/>
  <c r="K390" i="5"/>
  <c r="I390" i="5"/>
  <c r="K389" i="5"/>
  <c r="I389" i="5"/>
  <c r="K388" i="5"/>
  <c r="I388" i="5"/>
  <c r="K387" i="5"/>
  <c r="I387" i="5"/>
  <c r="K386" i="5"/>
  <c r="I386" i="5"/>
  <c r="K385" i="5"/>
  <c r="I385" i="5"/>
  <c r="K384" i="5"/>
  <c r="I384" i="5"/>
  <c r="K383" i="5"/>
  <c r="I383" i="5"/>
  <c r="K382" i="5"/>
  <c r="I382" i="5"/>
  <c r="K381" i="5"/>
  <c r="I381" i="5"/>
  <c r="K380" i="5"/>
  <c r="I380" i="5"/>
  <c r="K379" i="5"/>
  <c r="I379" i="5"/>
  <c r="K378" i="5"/>
  <c r="I378" i="5"/>
  <c r="L378" i="5" s="1"/>
  <c r="K377" i="5"/>
  <c r="I377" i="5"/>
  <c r="K376" i="5"/>
  <c r="I376" i="5"/>
  <c r="K375" i="5"/>
  <c r="I375" i="5"/>
  <c r="K374" i="5"/>
  <c r="I374" i="5"/>
  <c r="K373" i="5"/>
  <c r="I373" i="5"/>
  <c r="K372" i="5"/>
  <c r="I372" i="5"/>
  <c r="K371" i="5"/>
  <c r="I371" i="5"/>
  <c r="K370" i="5"/>
  <c r="I370" i="5"/>
  <c r="K369" i="5"/>
  <c r="I369" i="5"/>
  <c r="K368" i="5"/>
  <c r="I368" i="5"/>
  <c r="K367" i="5"/>
  <c r="I367" i="5"/>
  <c r="K366" i="5"/>
  <c r="A366" i="5"/>
  <c r="A411" i="5" s="1"/>
  <c r="A456" i="5" s="1"/>
  <c r="A501" i="5" s="1"/>
  <c r="A529" i="5" s="1"/>
  <c r="A570" i="5" s="1"/>
  <c r="A615" i="5" s="1"/>
  <c r="A660" i="5" s="1"/>
  <c r="A681" i="5" s="1"/>
  <c r="A704" i="5" s="1"/>
  <c r="K365" i="5"/>
  <c r="K363" i="5"/>
  <c r="H363" i="5"/>
  <c r="K362" i="5"/>
  <c r="I362" i="5"/>
  <c r="L362" i="5" s="1"/>
  <c r="K361" i="5"/>
  <c r="I361" i="5"/>
  <c r="L361" i="5" s="1"/>
  <c r="K360" i="5"/>
  <c r="I360" i="5"/>
  <c r="K359" i="5"/>
  <c r="I359" i="5"/>
  <c r="K358" i="5"/>
  <c r="I358" i="5"/>
  <c r="L358" i="5" s="1"/>
  <c r="K357" i="5"/>
  <c r="I357" i="5"/>
  <c r="L357" i="5" s="1"/>
  <c r="K356" i="5"/>
  <c r="I356" i="5"/>
  <c r="L356" i="5" s="1"/>
  <c r="K355" i="5"/>
  <c r="I355" i="5"/>
  <c r="L355" i="5" s="1"/>
  <c r="K354" i="5"/>
  <c r="I354" i="5"/>
  <c r="K353" i="5"/>
  <c r="I353" i="5"/>
  <c r="K352" i="5"/>
  <c r="I352" i="5"/>
  <c r="K351" i="5"/>
  <c r="I351" i="5"/>
  <c r="K350" i="5"/>
  <c r="I350" i="5"/>
  <c r="L350" i="5" s="1"/>
  <c r="K349" i="5"/>
  <c r="I349" i="5"/>
  <c r="L349" i="5" s="1"/>
  <c r="K348" i="5"/>
  <c r="I348" i="5"/>
  <c r="K347" i="5"/>
  <c r="I347" i="5"/>
  <c r="K346" i="5"/>
  <c r="I346" i="5"/>
  <c r="K345" i="5"/>
  <c r="I345" i="5"/>
  <c r="K344" i="5"/>
  <c r="I344" i="5"/>
  <c r="L344" i="5" s="1"/>
  <c r="K343" i="5"/>
  <c r="I343" i="5"/>
  <c r="L343" i="5" s="1"/>
  <c r="K342" i="5"/>
  <c r="I342" i="5"/>
  <c r="K341" i="5"/>
  <c r="I341" i="5"/>
  <c r="K340" i="5"/>
  <c r="I340" i="5"/>
  <c r="L340" i="5" s="1"/>
  <c r="K339" i="5"/>
  <c r="I339" i="5"/>
  <c r="K338" i="5"/>
  <c r="I338" i="5"/>
  <c r="L338" i="5" s="1"/>
  <c r="K337" i="5"/>
  <c r="I337" i="5"/>
  <c r="L337" i="5" s="1"/>
  <c r="K336" i="5"/>
  <c r="I336" i="5"/>
  <c r="L336" i="5" s="1"/>
  <c r="K335" i="5"/>
  <c r="I335" i="5"/>
  <c r="L335" i="5" s="1"/>
  <c r="K334" i="5"/>
  <c r="I334" i="5"/>
  <c r="L334" i="5" s="1"/>
  <c r="K333" i="5"/>
  <c r="I333" i="5"/>
  <c r="K332" i="5"/>
  <c r="I332" i="5"/>
  <c r="L332" i="5" s="1"/>
  <c r="K331" i="5"/>
  <c r="I331" i="5"/>
  <c r="L331" i="5" s="1"/>
  <c r="K330" i="5"/>
  <c r="I330" i="5"/>
  <c r="L330" i="5" s="1"/>
  <c r="K329" i="5"/>
  <c r="I329" i="5"/>
  <c r="L329" i="5" s="1"/>
  <c r="K328" i="5"/>
  <c r="I328" i="5"/>
  <c r="L328" i="5" s="1"/>
  <c r="K327" i="5"/>
  <c r="I327" i="5"/>
  <c r="K326" i="5"/>
  <c r="I326" i="5"/>
  <c r="L326" i="5" s="1"/>
  <c r="K325" i="5"/>
  <c r="I325" i="5"/>
  <c r="L325" i="5" s="1"/>
  <c r="K324" i="5"/>
  <c r="I324" i="5"/>
  <c r="L324" i="5" s="1"/>
  <c r="K323" i="5"/>
  <c r="K322" i="5"/>
  <c r="K321" i="5"/>
  <c r="K320" i="5"/>
  <c r="K319" i="5"/>
  <c r="K318" i="5"/>
  <c r="I318" i="5"/>
  <c r="L318" i="5" s="1"/>
  <c r="K317" i="5"/>
  <c r="H317" i="5"/>
  <c r="K316" i="5"/>
  <c r="H316" i="5"/>
  <c r="K315" i="5"/>
  <c r="K314" i="5"/>
  <c r="K313" i="5"/>
  <c r="H313" i="5"/>
  <c r="K312" i="5"/>
  <c r="K311" i="5"/>
  <c r="K310" i="5"/>
  <c r="K309" i="5"/>
  <c r="H309" i="5"/>
  <c r="K308" i="5"/>
  <c r="K307" i="5"/>
  <c r="K306" i="5"/>
  <c r="H306" i="5"/>
  <c r="K304" i="5"/>
  <c r="K303" i="5"/>
  <c r="K302" i="5"/>
  <c r="K301" i="5"/>
  <c r="H301" i="5"/>
  <c r="K300" i="5"/>
  <c r="K299" i="5"/>
  <c r="K298" i="5"/>
  <c r="K297" i="5"/>
  <c r="K296" i="5"/>
  <c r="H296" i="5"/>
  <c r="K295" i="5"/>
  <c r="H295" i="5"/>
  <c r="K294" i="5"/>
  <c r="K293" i="5"/>
  <c r="H293" i="5"/>
  <c r="K292" i="5"/>
  <c r="H292" i="5"/>
  <c r="K291" i="5"/>
  <c r="K290" i="5"/>
  <c r="K289" i="5"/>
  <c r="K288" i="5"/>
  <c r="K287" i="5"/>
  <c r="K286" i="5"/>
  <c r="K285" i="5"/>
  <c r="K284" i="5"/>
  <c r="H284" i="5"/>
  <c r="K283" i="5"/>
  <c r="H283" i="5"/>
  <c r="K282" i="5"/>
  <c r="K281" i="5"/>
  <c r="K280" i="5"/>
  <c r="H280" i="5"/>
  <c r="K279" i="5"/>
  <c r="H279" i="5"/>
  <c r="K278" i="5"/>
  <c r="K277" i="5"/>
  <c r="H277" i="5"/>
  <c r="K276" i="5"/>
  <c r="H276" i="5"/>
  <c r="K275" i="5"/>
  <c r="K274" i="5"/>
  <c r="K273" i="5"/>
  <c r="K272" i="5"/>
  <c r="K271" i="5"/>
  <c r="K270" i="5"/>
  <c r="H270" i="5"/>
  <c r="K269" i="5"/>
  <c r="K268" i="5"/>
  <c r="K267" i="5"/>
  <c r="K266" i="5"/>
  <c r="H266" i="5"/>
  <c r="K265" i="5"/>
  <c r="H265" i="5"/>
  <c r="K264" i="5"/>
  <c r="H264" i="5"/>
  <c r="K263" i="5"/>
  <c r="K262" i="5"/>
  <c r="K261" i="5"/>
  <c r="H261" i="5"/>
  <c r="K260" i="5"/>
  <c r="H260" i="5"/>
  <c r="K259" i="5"/>
  <c r="K258" i="5"/>
  <c r="K257" i="5"/>
  <c r="K256" i="5"/>
  <c r="H256" i="5"/>
  <c r="K255" i="5"/>
  <c r="K254" i="5"/>
  <c r="K253" i="5"/>
  <c r="H253" i="5"/>
  <c r="K252" i="5"/>
  <c r="K251" i="5"/>
  <c r="K250" i="5"/>
  <c r="H250" i="5"/>
  <c r="K249" i="5"/>
  <c r="H249" i="5"/>
  <c r="K248" i="5"/>
  <c r="K247" i="5"/>
  <c r="H247" i="5"/>
  <c r="K246" i="5"/>
  <c r="H246" i="5"/>
  <c r="K245" i="5"/>
  <c r="K244" i="5"/>
  <c r="H244" i="5"/>
  <c r="K243" i="5"/>
  <c r="H243" i="5"/>
  <c r="K242" i="5"/>
  <c r="K241" i="5"/>
  <c r="K240" i="5"/>
  <c r="K239" i="5"/>
  <c r="K238" i="5"/>
  <c r="K237" i="5"/>
  <c r="H237" i="5"/>
  <c r="K236" i="5"/>
  <c r="H236" i="5"/>
  <c r="K232" i="5"/>
  <c r="K231" i="5"/>
  <c r="K230" i="5"/>
  <c r="H230" i="5"/>
  <c r="K229" i="5"/>
  <c r="H229" i="5"/>
  <c r="K228" i="5"/>
  <c r="K227" i="5"/>
  <c r="K226" i="5"/>
  <c r="H226" i="5"/>
  <c r="K225" i="5"/>
  <c r="K224" i="5"/>
  <c r="K223" i="5"/>
  <c r="H223" i="5"/>
  <c r="K222" i="5"/>
  <c r="K221" i="5"/>
  <c r="H221" i="5"/>
  <c r="K220" i="5"/>
  <c r="K219" i="5"/>
  <c r="K218" i="5"/>
  <c r="K217" i="5"/>
  <c r="K216" i="5"/>
  <c r="K215" i="5"/>
  <c r="H215" i="5"/>
  <c r="K214" i="5"/>
  <c r="K213" i="5"/>
  <c r="K212" i="5"/>
  <c r="K211" i="5"/>
  <c r="H211" i="5"/>
  <c r="K210" i="5"/>
  <c r="H210" i="5"/>
  <c r="K209" i="5"/>
  <c r="K208" i="5"/>
  <c r="H208" i="5"/>
  <c r="K207" i="5"/>
  <c r="H207" i="5"/>
  <c r="K206" i="5"/>
  <c r="K205" i="5"/>
  <c r="K204" i="5"/>
  <c r="K203" i="5"/>
  <c r="H203" i="5"/>
  <c r="K202" i="5"/>
  <c r="K201" i="5"/>
  <c r="K200" i="5"/>
  <c r="H200" i="5"/>
  <c r="K199" i="5"/>
  <c r="K198" i="5"/>
  <c r="H198" i="5"/>
  <c r="K197" i="5"/>
  <c r="K196" i="5"/>
  <c r="H196" i="5"/>
  <c r="K195" i="5"/>
  <c r="K194" i="5"/>
  <c r="H194" i="5"/>
  <c r="K193" i="5"/>
  <c r="K192" i="5"/>
  <c r="K191" i="5"/>
  <c r="K190" i="5"/>
  <c r="H190" i="5"/>
  <c r="K189" i="5"/>
  <c r="H189" i="5"/>
  <c r="K188" i="5"/>
  <c r="K187" i="5"/>
  <c r="H187" i="5"/>
  <c r="K186" i="5"/>
  <c r="H186" i="5"/>
  <c r="K185" i="5"/>
  <c r="K184" i="5"/>
  <c r="H184" i="5"/>
  <c r="K183" i="5"/>
  <c r="K182" i="5"/>
  <c r="K181" i="5"/>
  <c r="H181" i="5"/>
  <c r="K180" i="5"/>
  <c r="K179" i="5"/>
  <c r="K178" i="5"/>
  <c r="K177" i="5"/>
  <c r="K176" i="5"/>
  <c r="K175" i="5"/>
  <c r="K174" i="5"/>
  <c r="K173" i="5"/>
  <c r="H173" i="5"/>
  <c r="K172" i="5"/>
  <c r="K171" i="5"/>
  <c r="H171" i="5"/>
  <c r="K170" i="5"/>
  <c r="H170" i="5"/>
  <c r="K169" i="5"/>
  <c r="H169" i="5"/>
  <c r="K168" i="5"/>
  <c r="K167" i="5"/>
  <c r="H167" i="5"/>
  <c r="K166" i="5"/>
  <c r="K165" i="5"/>
  <c r="K164" i="5"/>
  <c r="H164" i="5"/>
  <c r="K163" i="5"/>
  <c r="K162" i="5"/>
  <c r="K161" i="5"/>
  <c r="H161" i="5"/>
  <c r="K160" i="5"/>
  <c r="H160" i="5"/>
  <c r="K159" i="5"/>
  <c r="K158" i="5"/>
  <c r="H158" i="5"/>
  <c r="K157" i="5"/>
  <c r="H157" i="5"/>
  <c r="K156" i="5"/>
  <c r="K155" i="5"/>
  <c r="K154" i="5"/>
  <c r="K153" i="5"/>
  <c r="H153" i="5"/>
  <c r="K152" i="5"/>
  <c r="K151" i="5"/>
  <c r="K150" i="5"/>
  <c r="K149" i="5"/>
  <c r="H149" i="5"/>
  <c r="K148" i="5"/>
  <c r="K147" i="5"/>
  <c r="H147" i="5"/>
  <c r="K146" i="5"/>
  <c r="K145" i="5"/>
  <c r="K144" i="5"/>
  <c r="K143" i="5"/>
  <c r="K142" i="5"/>
  <c r="K141" i="5"/>
  <c r="H141" i="5"/>
  <c r="K140" i="5"/>
  <c r="K139" i="5"/>
  <c r="H139" i="5"/>
  <c r="K138" i="5"/>
  <c r="H138" i="5"/>
  <c r="K137" i="5"/>
  <c r="H137" i="5"/>
  <c r="K136" i="5"/>
  <c r="H136" i="5"/>
  <c r="A136" i="5"/>
  <c r="A137" i="5" s="1"/>
  <c r="A138" i="5" s="1"/>
  <c r="A139" i="5" s="1"/>
  <c r="A140" i="5" s="1"/>
  <c r="A141" i="5" s="1"/>
  <c r="A142" i="5" s="1"/>
  <c r="A143" i="5" s="1"/>
  <c r="A144" i="5" s="1"/>
  <c r="A145" i="5" s="1"/>
  <c r="A146" i="5" s="1"/>
  <c r="A147" i="5" s="1"/>
  <c r="A148" i="5" s="1"/>
  <c r="A149" i="5" s="1"/>
  <c r="A150" i="5" s="1"/>
  <c r="A152" i="5" s="1"/>
  <c r="A154" i="5" s="1"/>
  <c r="A157" i="5" s="1"/>
  <c r="A159" i="5" s="1"/>
  <c r="A161" i="5" s="1"/>
  <c r="A163" i="5" s="1"/>
  <c r="A165" i="5" s="1"/>
  <c r="A167" i="5" s="1"/>
  <c r="A169" i="5" s="1"/>
  <c r="A172" i="5" s="1"/>
  <c r="A174" i="5" s="1"/>
  <c r="A176" i="5" s="1"/>
  <c r="A178" i="5" s="1"/>
  <c r="A181" i="5" s="1"/>
  <c r="A183" i="5" s="1"/>
  <c r="A185" i="5" s="1"/>
  <c r="A187" i="5" s="1"/>
  <c r="A189" i="5" s="1"/>
  <c r="A192" i="5" s="1"/>
  <c r="A194" i="5" s="1"/>
  <c r="A196" i="5" s="1"/>
  <c r="A202" i="5" s="1"/>
  <c r="A204" i="5" s="1"/>
  <c r="A210" i="5" s="1"/>
  <c r="A212" i="5" s="1"/>
  <c r="A217" i="5" s="1"/>
  <c r="A219" i="5" s="1"/>
  <c r="A221" i="5" s="1"/>
  <c r="A223" i="5" s="1"/>
  <c r="A225" i="5" s="1"/>
  <c r="A227" i="5" s="1"/>
  <c r="A229" i="5" s="1"/>
  <c r="A241" i="5" s="1"/>
  <c r="A244" i="5" s="1"/>
  <c r="A246" i="5" s="1"/>
  <c r="A248" i="5" s="1"/>
  <c r="A250" i="5" s="1"/>
  <c r="A252" i="5" s="1"/>
  <c r="A254" i="5" s="1"/>
  <c r="A257" i="5" s="1"/>
  <c r="A260" i="5" s="1"/>
  <c r="A263" i="5" s="1"/>
  <c r="A266" i="5" s="1"/>
  <c r="A268" i="5" s="1"/>
  <c r="A274" i="5" s="1"/>
  <c r="A278" i="5" s="1"/>
  <c r="A280" i="5" s="1"/>
  <c r="A283" i="5" s="1"/>
  <c r="A285" i="5" s="1"/>
  <c r="A287" i="5" s="1"/>
  <c r="A289" i="5" s="1"/>
  <c r="A291" i="5" s="1"/>
  <c r="A293" i="5" s="1"/>
  <c r="A295" i="5" s="1"/>
  <c r="A297" i="5" s="1"/>
  <c r="A299" i="5" s="1"/>
  <c r="A301" i="5" s="1"/>
  <c r="A303" i="5" s="1"/>
  <c r="K135" i="5"/>
  <c r="H135" i="5"/>
  <c r="K134" i="5"/>
  <c r="K133" i="5"/>
  <c r="K132" i="5"/>
  <c r="K131" i="5"/>
  <c r="H131" i="5"/>
  <c r="K130" i="5"/>
  <c r="K129" i="5"/>
  <c r="H129" i="5"/>
  <c r="K128" i="5"/>
  <c r="K127" i="5"/>
  <c r="K126" i="5"/>
  <c r="K125" i="5"/>
  <c r="K124" i="5"/>
  <c r="K123" i="5"/>
  <c r="K121" i="5"/>
  <c r="H121" i="5"/>
  <c r="K120" i="5"/>
  <c r="K119" i="5"/>
  <c r="H119" i="5"/>
  <c r="K118" i="5"/>
  <c r="K117" i="5"/>
  <c r="K116" i="5"/>
  <c r="H116" i="5"/>
  <c r="K115" i="5"/>
  <c r="K114" i="5"/>
  <c r="I114" i="5"/>
  <c r="L114" i="5" s="1"/>
  <c r="K113" i="5"/>
  <c r="K112" i="5"/>
  <c r="K111" i="5"/>
  <c r="H111" i="5"/>
  <c r="K110" i="5"/>
  <c r="H110" i="5"/>
  <c r="K109" i="5"/>
  <c r="K108" i="5"/>
  <c r="K107" i="5"/>
  <c r="K106" i="5"/>
  <c r="H106" i="5"/>
  <c r="K105" i="5"/>
  <c r="H105" i="5"/>
  <c r="K104" i="5"/>
  <c r="H104" i="5"/>
  <c r="K103" i="5"/>
  <c r="K102" i="5"/>
  <c r="H102" i="5"/>
  <c r="K101" i="5"/>
  <c r="H101" i="5"/>
  <c r="K100" i="5"/>
  <c r="K99" i="5"/>
  <c r="K98" i="5"/>
  <c r="K97" i="5"/>
  <c r="H97" i="5"/>
  <c r="K96" i="5"/>
  <c r="H96" i="5"/>
  <c r="K95" i="5"/>
  <c r="K94" i="5"/>
  <c r="K93" i="5"/>
  <c r="K92" i="5"/>
  <c r="H92" i="5"/>
  <c r="K91" i="5"/>
  <c r="K90" i="5"/>
  <c r="K89" i="5"/>
  <c r="K88" i="5"/>
  <c r="H88" i="5"/>
  <c r="K87" i="5"/>
  <c r="K86" i="5"/>
  <c r="K85" i="5"/>
  <c r="K84" i="5"/>
  <c r="H84" i="5"/>
  <c r="K83" i="5"/>
  <c r="H83" i="5"/>
  <c r="K82" i="5"/>
  <c r="K81" i="5"/>
  <c r="K80" i="5"/>
  <c r="K79" i="5"/>
  <c r="H79" i="5"/>
  <c r="K78" i="5"/>
  <c r="H78" i="5"/>
  <c r="K77" i="5"/>
  <c r="H77" i="5"/>
  <c r="K76" i="5"/>
  <c r="K75" i="5"/>
  <c r="H75" i="5"/>
  <c r="K74" i="5"/>
  <c r="K73" i="5"/>
  <c r="H73" i="5"/>
  <c r="K72" i="5"/>
  <c r="K71" i="5"/>
  <c r="A71" i="5"/>
  <c r="A74" i="5" s="1"/>
  <c r="A77" i="5" s="1"/>
  <c r="A80" i="5" s="1"/>
  <c r="A83" i="5" s="1"/>
  <c r="A86" i="5" s="1"/>
  <c r="A89" i="5" s="1"/>
  <c r="A92" i="5" s="1"/>
  <c r="A95" i="5" s="1"/>
  <c r="A98" i="5" s="1"/>
  <c r="A101" i="5" s="1"/>
  <c r="A104" i="5" s="1"/>
  <c r="A107" i="5" s="1"/>
  <c r="A110" i="5" s="1"/>
  <c r="A113" i="5" s="1"/>
  <c r="A116" i="5" s="1"/>
  <c r="A119" i="5" s="1"/>
  <c r="K70" i="5"/>
  <c r="H70" i="5"/>
  <c r="K69" i="5"/>
  <c r="K68" i="5"/>
  <c r="H68" i="5"/>
  <c r="K67" i="5"/>
  <c r="H67" i="5"/>
  <c r="K66" i="5"/>
  <c r="H66" i="5"/>
  <c r="K65" i="5"/>
  <c r="K64" i="5"/>
  <c r="H64" i="5"/>
  <c r="K63" i="5"/>
  <c r="K62" i="5"/>
  <c r="H62" i="5"/>
  <c r="K61" i="5"/>
  <c r="K60" i="5"/>
  <c r="K59" i="5"/>
  <c r="K58" i="5"/>
  <c r="H58" i="5"/>
  <c r="K57" i="5"/>
  <c r="H57" i="5"/>
  <c r="K56" i="5"/>
  <c r="H56" i="5"/>
  <c r="K55" i="5"/>
  <c r="K54" i="5"/>
  <c r="K53" i="5"/>
  <c r="H53" i="5"/>
  <c r="K52" i="5"/>
  <c r="K51" i="5"/>
  <c r="H51" i="5"/>
  <c r="K50" i="5"/>
  <c r="K49" i="5"/>
  <c r="I49" i="5"/>
  <c r="K48" i="5"/>
  <c r="K47" i="5"/>
  <c r="K46" i="5"/>
  <c r="K45" i="5"/>
  <c r="K44" i="5"/>
  <c r="H44" i="5"/>
  <c r="K43" i="5"/>
  <c r="K42" i="5"/>
  <c r="K41" i="5"/>
  <c r="I41" i="5"/>
  <c r="K40" i="5"/>
  <c r="K39" i="5"/>
  <c r="K38" i="5"/>
  <c r="H38" i="5"/>
  <c r="K37" i="5"/>
  <c r="K36" i="5"/>
  <c r="K35" i="5"/>
  <c r="H35" i="5"/>
  <c r="A34" i="5"/>
  <c r="A37" i="5" s="1"/>
  <c r="A40" i="5" s="1"/>
  <c r="A43" i="5" s="1"/>
  <c r="A48" i="5" s="1"/>
  <c r="A51" i="5" s="1"/>
  <c r="A54" i="5" s="1"/>
  <c r="A57" i="5" s="1"/>
  <c r="A60" i="5" s="1"/>
  <c r="K1103" i="5" l="1"/>
  <c r="D18" i="4" s="1"/>
  <c r="K1309" i="5"/>
  <c r="D20" i="4" s="1"/>
  <c r="K1256" i="5"/>
  <c r="D19" i="4" s="1"/>
  <c r="K1345" i="5"/>
  <c r="D21" i="4" s="1"/>
  <c r="K791" i="5"/>
  <c r="D8" i="4" s="1"/>
  <c r="K1030" i="5"/>
  <c r="D17" i="4" s="1"/>
  <c r="I70" i="5"/>
  <c r="L70" i="5" s="1"/>
  <c r="I97" i="5"/>
  <c r="L97" i="5" s="1"/>
  <c r="I158" i="5"/>
  <c r="L158" i="5" s="1"/>
  <c r="K719" i="5"/>
  <c r="D7" i="4" s="1"/>
  <c r="I458" i="5"/>
  <c r="I462" i="5"/>
  <c r="L462" i="5" s="1"/>
  <c r="I478" i="5"/>
  <c r="L478" i="5" s="1"/>
  <c r="I494" i="5"/>
  <c r="L494" i="5" s="1"/>
  <c r="I768" i="5"/>
  <c r="L768" i="5" s="1"/>
  <c r="I930" i="5"/>
  <c r="L930" i="5" s="1"/>
  <c r="I944" i="5"/>
  <c r="L944" i="5" s="1"/>
  <c r="I1072" i="5"/>
  <c r="L1072" i="5" s="1"/>
  <c r="I1221" i="5"/>
  <c r="L1221" i="5" s="1"/>
  <c r="I1251" i="5"/>
  <c r="L1251" i="5" s="1"/>
  <c r="I488" i="5"/>
  <c r="L488" i="5" s="1"/>
  <c r="I924" i="5"/>
  <c r="L924" i="5" s="1"/>
  <c r="I1019" i="5"/>
  <c r="L1019" i="5" s="1"/>
  <c r="I1215" i="5"/>
  <c r="L1215" i="5" s="1"/>
  <c r="I1236" i="5"/>
  <c r="L1236" i="5" s="1"/>
  <c r="I459" i="5"/>
  <c r="I466" i="5"/>
  <c r="I482" i="5"/>
  <c r="L482" i="5" s="1"/>
  <c r="I563" i="5"/>
  <c r="L563" i="5" s="1"/>
  <c r="I691" i="5"/>
  <c r="L691" i="5" s="1"/>
  <c r="I735" i="5"/>
  <c r="L735" i="5" s="1"/>
  <c r="I934" i="5"/>
  <c r="L934" i="5" s="1"/>
  <c r="I948" i="5"/>
  <c r="L948" i="5" s="1"/>
  <c r="I959" i="5"/>
  <c r="L959" i="5" s="1"/>
  <c r="I1081" i="5"/>
  <c r="L1081" i="5" s="1"/>
  <c r="I1086" i="5"/>
  <c r="L1086" i="5" s="1"/>
  <c r="I1209" i="5"/>
  <c r="L1209" i="5" s="1"/>
  <c r="I1225" i="5"/>
  <c r="L1225" i="5" s="1"/>
  <c r="I62" i="5"/>
  <c r="L62" i="5" s="1"/>
  <c r="I476" i="5"/>
  <c r="I492" i="5"/>
  <c r="L492" i="5" s="1"/>
  <c r="I928" i="5"/>
  <c r="L928" i="5" s="1"/>
  <c r="I942" i="5"/>
  <c r="L942" i="5" s="1"/>
  <c r="I1004" i="5"/>
  <c r="L1004" i="5" s="1"/>
  <c r="I1008" i="5"/>
  <c r="L1008" i="5" s="1"/>
  <c r="I1057" i="5"/>
  <c r="L1057" i="5" s="1"/>
  <c r="I1219" i="5"/>
  <c r="L1219" i="5" s="1"/>
  <c r="I1240" i="5"/>
  <c r="L1240" i="5" s="1"/>
  <c r="I1273" i="5"/>
  <c r="L1273" i="5" s="1"/>
  <c r="I1285" i="5"/>
  <c r="L1285" i="5" s="1"/>
  <c r="I1297" i="5"/>
  <c r="L1297" i="5" s="1"/>
  <c r="I460" i="5"/>
  <c r="L460" i="5" s="1"/>
  <c r="I470" i="5"/>
  <c r="L470" i="5" s="1"/>
  <c r="I486" i="5"/>
  <c r="L486" i="5" s="1"/>
  <c r="I513" i="5"/>
  <c r="L513" i="5" s="1"/>
  <c r="I732" i="5"/>
  <c r="L732" i="5" s="1"/>
  <c r="I758" i="5"/>
  <c r="L758" i="5" s="1"/>
  <c r="I839" i="5"/>
  <c r="L839" i="5" s="1"/>
  <c r="I952" i="5"/>
  <c r="L952" i="5" s="1"/>
  <c r="I1213" i="5"/>
  <c r="L1213" i="5" s="1"/>
  <c r="I1229" i="5"/>
  <c r="L1229" i="5" s="1"/>
  <c r="I1234" i="5"/>
  <c r="L1234" i="5" s="1"/>
  <c r="I1253" i="5"/>
  <c r="L1253" i="5" s="1"/>
  <c r="I1335" i="5"/>
  <c r="I66" i="5"/>
  <c r="I75" i="5"/>
  <c r="L75" i="5" s="1"/>
  <c r="I472" i="5"/>
  <c r="L472" i="5" s="1"/>
  <c r="I68" i="5"/>
  <c r="L68" i="5" s="1"/>
  <c r="K305" i="5"/>
  <c r="D6" i="4" s="1"/>
  <c r="I190" i="5"/>
  <c r="L190" i="5" s="1"/>
  <c r="I247" i="5"/>
  <c r="L247" i="5" s="1"/>
  <c r="I464" i="5"/>
  <c r="L464" i="5" s="1"/>
  <c r="I480" i="5"/>
  <c r="L480" i="5" s="1"/>
  <c r="I496" i="5"/>
  <c r="L496" i="5" s="1"/>
  <c r="I608" i="5"/>
  <c r="L608" i="5" s="1"/>
  <c r="I873" i="5"/>
  <c r="L873" i="5" s="1"/>
  <c r="I932" i="5"/>
  <c r="L932" i="5" s="1"/>
  <c r="I946" i="5"/>
  <c r="L946" i="5" s="1"/>
  <c r="I993" i="5"/>
  <c r="L993" i="5" s="1"/>
  <c r="I1050" i="5"/>
  <c r="L1050" i="5" s="1"/>
  <c r="H1062" i="5"/>
  <c r="I1062" i="5" s="1"/>
  <c r="I1223" i="5"/>
  <c r="L1223" i="5" s="1"/>
  <c r="I64" i="5"/>
  <c r="L64" i="5" s="1"/>
  <c r="I187" i="5"/>
  <c r="L187" i="5" s="1"/>
  <c r="I244" i="5"/>
  <c r="L244" i="5" s="1"/>
  <c r="I461" i="5"/>
  <c r="L461" i="5" s="1"/>
  <c r="I474" i="5"/>
  <c r="L474" i="5" s="1"/>
  <c r="I490" i="5"/>
  <c r="I697" i="5"/>
  <c r="L697" i="5" s="1"/>
  <c r="I926" i="5"/>
  <c r="L926" i="5" s="1"/>
  <c r="I940" i="5"/>
  <c r="L940" i="5" s="1"/>
  <c r="I1039" i="5"/>
  <c r="L1039" i="5" s="1"/>
  <c r="I1140" i="5"/>
  <c r="L1140" i="5" s="1"/>
  <c r="I1217" i="5"/>
  <c r="L1217" i="5" s="1"/>
  <c r="I1238" i="5"/>
  <c r="L1238" i="5" s="1"/>
  <c r="I106" i="5"/>
  <c r="L106" i="5" s="1"/>
  <c r="I261" i="5"/>
  <c r="L261" i="5" s="1"/>
  <c r="I468" i="5"/>
  <c r="L468" i="5" s="1"/>
  <c r="I484" i="5"/>
  <c r="L484" i="5" s="1"/>
  <c r="I950" i="5"/>
  <c r="I1093" i="5"/>
  <c r="L1093" i="5" s="1"/>
  <c r="I1211" i="5"/>
  <c r="L1211" i="5" s="1"/>
  <c r="I1227" i="5"/>
  <c r="L1227" i="5" s="1"/>
  <c r="K122" i="5"/>
  <c r="D5" i="4" s="1"/>
  <c r="L706" i="5"/>
  <c r="I277" i="5"/>
  <c r="L277" i="5" s="1"/>
  <c r="L1193" i="5"/>
  <c r="H176" i="5"/>
  <c r="H579" i="5"/>
  <c r="H1261" i="5"/>
  <c r="L384" i="5"/>
  <c r="L388" i="5"/>
  <c r="L397" i="5"/>
  <c r="I777" i="5"/>
  <c r="L777" i="5" s="1"/>
  <c r="L849" i="5"/>
  <c r="L887" i="5"/>
  <c r="I957" i="5"/>
  <c r="L957" i="5" s="1"/>
  <c r="L1126" i="5"/>
  <c r="I1324" i="5"/>
  <c r="L1324" i="5" s="1"/>
  <c r="L421" i="5"/>
  <c r="L714" i="5"/>
  <c r="L810" i="5"/>
  <c r="L883" i="5"/>
  <c r="I1246" i="5"/>
  <c r="L1246" i="5" s="1"/>
  <c r="H1312" i="5"/>
  <c r="L342" i="5"/>
  <c r="L346" i="5"/>
  <c r="L367" i="5"/>
  <c r="L385" i="5"/>
  <c r="L440" i="5"/>
  <c r="L818" i="5"/>
  <c r="L862" i="5"/>
  <c r="H1090" i="5"/>
  <c r="L1156" i="5"/>
  <c r="H761" i="5"/>
  <c r="I1061" i="5"/>
  <c r="L1061" i="5" s="1"/>
  <c r="H1334" i="5"/>
  <c r="H109" i="5"/>
  <c r="L390" i="5"/>
  <c r="H963" i="5"/>
  <c r="L352" i="5"/>
  <c r="L419" i="5"/>
  <c r="L428" i="5"/>
  <c r="I550" i="5"/>
  <c r="L550" i="5" s="1"/>
  <c r="L708" i="5"/>
  <c r="L1167" i="5"/>
  <c r="L1218" i="5"/>
  <c r="I1255" i="5"/>
  <c r="L1255" i="5" s="1"/>
  <c r="H46" i="5"/>
  <c r="H319" i="5"/>
  <c r="L369" i="5"/>
  <c r="L374" i="5"/>
  <c r="L451" i="5"/>
  <c r="I741" i="5"/>
  <c r="L741" i="5" s="1"/>
  <c r="I1047" i="5"/>
  <c r="L1047" i="5" s="1"/>
  <c r="H1306" i="5"/>
  <c r="I534" i="5"/>
  <c r="L534" i="5" s="1"/>
  <c r="I857" i="5"/>
  <c r="L857" i="5" s="1"/>
  <c r="I1294" i="5"/>
  <c r="L1294" i="5" s="1"/>
  <c r="H269" i="5"/>
  <c r="L707" i="5"/>
  <c r="H323" i="5"/>
  <c r="H606" i="5"/>
  <c r="H134" i="5"/>
  <c r="H573" i="5"/>
  <c r="H603" i="5"/>
  <c r="H205" i="5"/>
  <c r="L709" i="5"/>
  <c r="L345" i="5"/>
  <c r="I44" i="5"/>
  <c r="L44" i="5" s="1"/>
  <c r="H52" i="5"/>
  <c r="I58" i="5"/>
  <c r="H91" i="5"/>
  <c r="I102" i="5"/>
  <c r="I284" i="5"/>
  <c r="L284" i="5" s="1"/>
  <c r="I301" i="5"/>
  <c r="L301" i="5" s="1"/>
  <c r="I528" i="5"/>
  <c r="L528" i="5" s="1"/>
  <c r="H572" i="5"/>
  <c r="H779" i="5"/>
  <c r="I799" i="5"/>
  <c r="L799" i="5" s="1"/>
  <c r="L802" i="5"/>
  <c r="H1103" i="5"/>
  <c r="L1170" i="5"/>
  <c r="L1194" i="5"/>
  <c r="H65" i="5"/>
  <c r="H69" i="5"/>
  <c r="I173" i="5"/>
  <c r="L173" i="5" s="1"/>
  <c r="H220" i="5"/>
  <c r="H224" i="5"/>
  <c r="H231" i="5"/>
  <c r="H321" i="5"/>
  <c r="L391" i="5"/>
  <c r="L422" i="5"/>
  <c r="L439" i="5"/>
  <c r="L463" i="5"/>
  <c r="L469" i="5"/>
  <c r="L475" i="5"/>
  <c r="L481" i="5"/>
  <c r="L487" i="5"/>
  <c r="L493" i="5"/>
  <c r="H504" i="5"/>
  <c r="H565" i="5"/>
  <c r="H583" i="5"/>
  <c r="L705" i="5"/>
  <c r="H795" i="5"/>
  <c r="H878" i="5"/>
  <c r="H981" i="5"/>
  <c r="H177" i="5"/>
  <c r="H199" i="5"/>
  <c r="H257" i="5"/>
  <c r="L452" i="5"/>
  <c r="L836" i="5"/>
  <c r="L870" i="5"/>
  <c r="L918" i="5"/>
  <c r="I1034" i="5"/>
  <c r="L1034" i="5" s="1"/>
  <c r="L1171" i="5"/>
  <c r="L1204" i="5"/>
  <c r="I110" i="5"/>
  <c r="I203" i="5"/>
  <c r="L396" i="5"/>
  <c r="L400" i="5"/>
  <c r="L427" i="5"/>
  <c r="H529" i="5"/>
  <c r="H715" i="5"/>
  <c r="I742" i="5"/>
  <c r="L742" i="5" s="1"/>
  <c r="H915" i="5"/>
  <c r="L1195" i="5"/>
  <c r="H1308" i="5"/>
  <c r="I793" i="5"/>
  <c r="L793" i="5" s="1"/>
  <c r="H992" i="5"/>
  <c r="I229" i="5"/>
  <c r="L229" i="5" s="1"/>
  <c r="H307" i="5"/>
  <c r="H311" i="5"/>
  <c r="H315" i="5"/>
  <c r="L372" i="5"/>
  <c r="L376" i="5"/>
  <c r="L380" i="5"/>
  <c r="I547" i="5"/>
  <c r="L547" i="5" s="1"/>
  <c r="I597" i="5"/>
  <c r="L597" i="5" s="1"/>
  <c r="L712" i="5"/>
  <c r="H1031" i="5"/>
  <c r="I1096" i="5"/>
  <c r="L1096" i="5" s="1"/>
  <c r="L911" i="5"/>
  <c r="I138" i="5"/>
  <c r="L138" i="5" s="1"/>
  <c r="H718" i="5"/>
  <c r="I53" i="5"/>
  <c r="H60" i="5"/>
  <c r="H63" i="5"/>
  <c r="H86" i="5"/>
  <c r="I237" i="5"/>
  <c r="L237" i="5" s="1"/>
  <c r="I283" i="5"/>
  <c r="L283" i="5" s="1"/>
  <c r="I584" i="5"/>
  <c r="L713" i="5"/>
  <c r="I785" i="5"/>
  <c r="L785" i="5" s="1"/>
  <c r="H797" i="5"/>
  <c r="H898" i="5"/>
  <c r="L907" i="5"/>
  <c r="L1151" i="5"/>
  <c r="L1159" i="5"/>
  <c r="I67" i="5"/>
  <c r="L67" i="5" s="1"/>
  <c r="H154" i="5"/>
  <c r="H193" i="5"/>
  <c r="H197" i="5"/>
  <c r="H201" i="5"/>
  <c r="I226" i="5"/>
  <c r="H287" i="5"/>
  <c r="L433" i="5"/>
  <c r="H541" i="5"/>
  <c r="H662" i="5"/>
  <c r="I681" i="5"/>
  <c r="L681" i="5" s="1"/>
  <c r="I717" i="5"/>
  <c r="L717" i="5" s="1"/>
  <c r="L903" i="5"/>
  <c r="H1315" i="5"/>
  <c r="I542" i="5"/>
  <c r="L542" i="5" s="1"/>
  <c r="I135" i="5"/>
  <c r="L135" i="5" s="1"/>
  <c r="I292" i="5"/>
  <c r="L292" i="5" s="1"/>
  <c r="I296" i="5"/>
  <c r="L402" i="5"/>
  <c r="L446" i="5"/>
  <c r="I524" i="5"/>
  <c r="L524" i="5" s="1"/>
  <c r="L824" i="5"/>
  <c r="L846" i="5"/>
  <c r="L877" i="5"/>
  <c r="L899" i="5"/>
  <c r="H985" i="5"/>
  <c r="I1266" i="5"/>
  <c r="L1266" i="5" s="1"/>
  <c r="H1303" i="5"/>
  <c r="I119" i="5"/>
  <c r="L119" i="5" s="1"/>
  <c r="I215" i="5"/>
  <c r="I309" i="5"/>
  <c r="I313" i="5"/>
  <c r="I317" i="5"/>
  <c r="H786" i="5"/>
  <c r="I1006" i="5"/>
  <c r="L1006" i="5" s="1"/>
  <c r="H1011" i="5"/>
  <c r="I1278" i="5"/>
  <c r="L1278" i="5" s="1"/>
  <c r="H1290" i="5"/>
  <c r="I1076" i="5"/>
  <c r="I1250" i="5"/>
  <c r="L1250" i="5" s="1"/>
  <c r="I1049" i="5"/>
  <c r="L1049" i="5" s="1"/>
  <c r="H1328" i="5"/>
  <c r="H1063" i="5"/>
  <c r="L1214" i="5"/>
  <c r="L1228" i="5"/>
  <c r="I1262" i="5"/>
  <c r="L1262" i="5" s="1"/>
  <c r="H1301" i="5"/>
  <c r="L1152" i="5"/>
  <c r="L1158" i="5"/>
  <c r="L1161" i="5"/>
  <c r="L1169" i="5"/>
  <c r="L1181" i="5"/>
  <c r="L808" i="5"/>
  <c r="L843" i="5"/>
  <c r="H1015" i="5"/>
  <c r="H1026" i="5"/>
  <c r="I1094" i="5"/>
  <c r="L1094" i="5" s="1"/>
  <c r="L1142" i="5"/>
  <c r="I1263" i="5"/>
  <c r="L1263" i="5" s="1"/>
  <c r="I1288" i="5"/>
  <c r="L1288" i="5" s="1"/>
  <c r="H1307" i="5"/>
  <c r="L1118" i="5"/>
  <c r="L1121" i="5"/>
  <c r="L1139" i="5"/>
  <c r="L1155" i="5"/>
  <c r="L1226" i="5"/>
  <c r="I719" i="5"/>
  <c r="I1199" i="5"/>
  <c r="L1199" i="5" s="1"/>
  <c r="I1326" i="5"/>
  <c r="L1326" i="5" s="1"/>
  <c r="H1329" i="5"/>
  <c r="I602" i="5"/>
  <c r="I815" i="5"/>
  <c r="L815" i="5" s="1"/>
  <c r="L885" i="5"/>
  <c r="L889" i="5"/>
  <c r="L893" i="5"/>
  <c r="I978" i="5"/>
  <c r="L1146" i="5"/>
  <c r="L1173" i="5"/>
  <c r="I1305" i="5"/>
  <c r="I1317" i="5"/>
  <c r="I989" i="5"/>
  <c r="L989" i="5" s="1"/>
  <c r="I1003" i="5"/>
  <c r="L1003" i="5" s="1"/>
  <c r="H1252" i="5"/>
  <c r="I1258" i="5"/>
  <c r="I1270" i="5"/>
  <c r="L1270" i="5" s="1"/>
  <c r="H1276" i="5"/>
  <c r="L66" i="5"/>
  <c r="H74" i="5"/>
  <c r="I38" i="5"/>
  <c r="I51" i="5"/>
  <c r="H55" i="5"/>
  <c r="H59" i="5"/>
  <c r="I101" i="5"/>
  <c r="H108" i="5"/>
  <c r="I131" i="5"/>
  <c r="H140" i="5"/>
  <c r="L333" i="5"/>
  <c r="I88" i="5"/>
  <c r="H117" i="5"/>
  <c r="H122" i="5"/>
  <c r="L49" i="5"/>
  <c r="H71" i="5"/>
  <c r="H43" i="5"/>
  <c r="H45" i="5"/>
  <c r="H47" i="5"/>
  <c r="I57" i="5"/>
  <c r="H61" i="5"/>
  <c r="I77" i="5"/>
  <c r="H81" i="5"/>
  <c r="H85" i="5"/>
  <c r="H95" i="5"/>
  <c r="I129" i="5"/>
  <c r="H132" i="5"/>
  <c r="L41" i="5"/>
  <c r="H93" i="5"/>
  <c r="H120" i="5"/>
  <c r="H126" i="5"/>
  <c r="L327" i="5"/>
  <c r="H37" i="5"/>
  <c r="H39" i="5"/>
  <c r="I73" i="5"/>
  <c r="I79" i="5"/>
  <c r="H89" i="5"/>
  <c r="I104" i="5"/>
  <c r="H115" i="5"/>
  <c r="H118" i="5"/>
  <c r="H123" i="5"/>
  <c r="I35" i="5"/>
  <c r="H50" i="5"/>
  <c r="H54" i="5"/>
  <c r="H72" i="5"/>
  <c r="I83" i="5"/>
  <c r="H87" i="5"/>
  <c r="H98" i="5"/>
  <c r="H100" i="5"/>
  <c r="I56" i="5"/>
  <c r="H113" i="5"/>
  <c r="H127" i="5"/>
  <c r="H42" i="5"/>
  <c r="H48" i="5"/>
  <c r="H103" i="5"/>
  <c r="H124" i="5"/>
  <c r="H298" i="5"/>
  <c r="H302" i="5"/>
  <c r="L339" i="5"/>
  <c r="H76" i="5"/>
  <c r="H80" i="5"/>
  <c r="H90" i="5"/>
  <c r="H94" i="5"/>
  <c r="I96" i="5"/>
  <c r="I105" i="5"/>
  <c r="I111" i="5"/>
  <c r="I116" i="5"/>
  <c r="I121" i="5"/>
  <c r="H217" i="5"/>
  <c r="H240" i="5"/>
  <c r="H36" i="5"/>
  <c r="H40" i="5"/>
  <c r="H128" i="5"/>
  <c r="I78" i="5"/>
  <c r="H82" i="5"/>
  <c r="I84" i="5"/>
  <c r="I92" i="5"/>
  <c r="H99" i="5"/>
  <c r="H107" i="5"/>
  <c r="H112" i="5"/>
  <c r="H125" i="5"/>
  <c r="I136" i="5"/>
  <c r="I153" i="5"/>
  <c r="I161" i="5"/>
  <c r="I171" i="5"/>
  <c r="I196" i="5"/>
  <c r="H204" i="5"/>
  <c r="H206" i="5"/>
  <c r="I223" i="5"/>
  <c r="H227" i="5"/>
  <c r="I250" i="5"/>
  <c r="I256" i="5"/>
  <c r="I264" i="5"/>
  <c r="I266" i="5"/>
  <c r="H272" i="5"/>
  <c r="I276" i="5"/>
  <c r="H278" i="5"/>
  <c r="I295" i="5"/>
  <c r="H299" i="5"/>
  <c r="H303" i="5"/>
  <c r="L438" i="5"/>
  <c r="I139" i="5"/>
  <c r="I141" i="5"/>
  <c r="I167" i="5"/>
  <c r="I198" i="5"/>
  <c r="I200" i="5"/>
  <c r="I210" i="5"/>
  <c r="H212" i="5"/>
  <c r="H216" i="5"/>
  <c r="I234" i="5"/>
  <c r="H288" i="5"/>
  <c r="L392" i="5"/>
  <c r="L404" i="5"/>
  <c r="H152" i="5"/>
  <c r="H185" i="5"/>
  <c r="H241" i="5"/>
  <c r="H263" i="5"/>
  <c r="L426" i="5"/>
  <c r="H144" i="5"/>
  <c r="I147" i="5"/>
  <c r="H150" i="5"/>
  <c r="H156" i="5"/>
  <c r="H179" i="5"/>
  <c r="H183" i="5"/>
  <c r="I189" i="5"/>
  <c r="H191" i="5"/>
  <c r="H195" i="5"/>
  <c r="I208" i="5"/>
  <c r="H218" i="5"/>
  <c r="H222" i="5"/>
  <c r="H239" i="5"/>
  <c r="I243" i="5"/>
  <c r="H245" i="5"/>
  <c r="H259" i="5"/>
  <c r="H271" i="5"/>
  <c r="I280" i="5"/>
  <c r="H286" i="5"/>
  <c r="H290" i="5"/>
  <c r="H294" i="5"/>
  <c r="H305" i="5"/>
  <c r="L389" i="5"/>
  <c r="L401" i="5"/>
  <c r="L418" i="5"/>
  <c r="L443" i="5"/>
  <c r="I160" i="5"/>
  <c r="H162" i="5"/>
  <c r="H172" i="5"/>
  <c r="I181" i="5"/>
  <c r="I249" i="5"/>
  <c r="H251" i="5"/>
  <c r="I265" i="5"/>
  <c r="H267" i="5"/>
  <c r="L341" i="5"/>
  <c r="L347" i="5"/>
  <c r="H168" i="5"/>
  <c r="H213" i="5"/>
  <c r="H228" i="5"/>
  <c r="H275" i="5"/>
  <c r="H300" i="5"/>
  <c r="L353" i="5"/>
  <c r="L359" i="5"/>
  <c r="L371" i="5"/>
  <c r="L431" i="5"/>
  <c r="H143" i="5"/>
  <c r="H146" i="5"/>
  <c r="I164" i="5"/>
  <c r="H166" i="5"/>
  <c r="H174" i="5"/>
  <c r="H178" i="5"/>
  <c r="I230" i="5"/>
  <c r="H232" i="5"/>
  <c r="H238" i="5"/>
  <c r="I253" i="5"/>
  <c r="H255" i="5"/>
  <c r="H273" i="5"/>
  <c r="H285" i="5"/>
  <c r="H320" i="5"/>
  <c r="H322" i="5"/>
  <c r="H365" i="5"/>
  <c r="L375" i="5"/>
  <c r="L382" i="5"/>
  <c r="L394" i="5"/>
  <c r="L406" i="5"/>
  <c r="I170" i="5"/>
  <c r="I207" i="5"/>
  <c r="H209" i="5"/>
  <c r="I279" i="5"/>
  <c r="H281" i="5"/>
  <c r="L348" i="5"/>
  <c r="L351" i="5"/>
  <c r="I363" i="5"/>
  <c r="L414" i="5"/>
  <c r="H182" i="5"/>
  <c r="H192" i="5"/>
  <c r="H219" i="5"/>
  <c r="H242" i="5"/>
  <c r="H291" i="5"/>
  <c r="L360" i="5"/>
  <c r="L368" i="5"/>
  <c r="L379" i="5"/>
  <c r="H130" i="5"/>
  <c r="H133" i="5"/>
  <c r="H142" i="5"/>
  <c r="I149" i="5"/>
  <c r="H151" i="5"/>
  <c r="H155" i="5"/>
  <c r="I157" i="5"/>
  <c r="H159" i="5"/>
  <c r="H180" i="5"/>
  <c r="I186" i="5"/>
  <c r="H188" i="5"/>
  <c r="I211" i="5"/>
  <c r="I236" i="5"/>
  <c r="I246" i="5"/>
  <c r="H248" i="5"/>
  <c r="H258" i="5"/>
  <c r="I260" i="5"/>
  <c r="H262" i="5"/>
  <c r="H289" i="5"/>
  <c r="H304" i="5"/>
  <c r="H308" i="5"/>
  <c r="H310" i="5"/>
  <c r="H312" i="5"/>
  <c r="H314" i="5"/>
  <c r="L354" i="5"/>
  <c r="L387" i="5"/>
  <c r="L399" i="5"/>
  <c r="H519" i="5"/>
  <c r="I137" i="5"/>
  <c r="H148" i="5"/>
  <c r="H165" i="5"/>
  <c r="I184" i="5"/>
  <c r="H202" i="5"/>
  <c r="H225" i="5"/>
  <c r="H254" i="5"/>
  <c r="H297" i="5"/>
  <c r="I306" i="5"/>
  <c r="I316" i="5"/>
  <c r="L383" i="5"/>
  <c r="L395" i="5"/>
  <c r="L407" i="5"/>
  <c r="H145" i="5"/>
  <c r="H163" i="5"/>
  <c r="I169" i="5"/>
  <c r="H175" i="5"/>
  <c r="I194" i="5"/>
  <c r="I221" i="5"/>
  <c r="H252" i="5"/>
  <c r="H268" i="5"/>
  <c r="I270" i="5"/>
  <c r="H274" i="5"/>
  <c r="H282" i="5"/>
  <c r="I293" i="5"/>
  <c r="H366" i="5"/>
  <c r="L416" i="5"/>
  <c r="L423" i="5"/>
  <c r="L430" i="5"/>
  <c r="L447" i="5"/>
  <c r="I507" i="5"/>
  <c r="H521" i="5"/>
  <c r="I535" i="5"/>
  <c r="H552" i="5"/>
  <c r="I558" i="5"/>
  <c r="I560" i="5"/>
  <c r="I408" i="5"/>
  <c r="I410" i="5"/>
  <c r="L420" i="5"/>
  <c r="L437" i="5"/>
  <c r="L444" i="5"/>
  <c r="L458" i="5"/>
  <c r="L466" i="5"/>
  <c r="L490" i="5"/>
  <c r="I511" i="5"/>
  <c r="I517" i="5"/>
  <c r="H533" i="5"/>
  <c r="H538" i="5"/>
  <c r="I546" i="5"/>
  <c r="I593" i="5"/>
  <c r="H600" i="5"/>
  <c r="H531" i="5"/>
  <c r="H614" i="5"/>
  <c r="L370" i="5"/>
  <c r="L373" i="5"/>
  <c r="L381" i="5"/>
  <c r="L398" i="5"/>
  <c r="L405" i="5"/>
  <c r="L413" i="5"/>
  <c r="L417" i="5"/>
  <c r="L424" i="5"/>
  <c r="L441" i="5"/>
  <c r="L448" i="5"/>
  <c r="I456" i="5"/>
  <c r="L476" i="5"/>
  <c r="I523" i="5"/>
  <c r="I544" i="5"/>
  <c r="I548" i="5"/>
  <c r="H567" i="5"/>
  <c r="I571" i="5"/>
  <c r="H578" i="5"/>
  <c r="I582" i="5"/>
  <c r="H605" i="5"/>
  <c r="I609" i="5"/>
  <c r="H502" i="5"/>
  <c r="H508" i="5"/>
  <c r="I525" i="5"/>
  <c r="H574" i="5"/>
  <c r="H585" i="5"/>
  <c r="I598" i="5"/>
  <c r="H601" i="5"/>
  <c r="H411" i="5"/>
  <c r="H455" i="5"/>
  <c r="L459" i="5"/>
  <c r="H500" i="5"/>
  <c r="I536" i="5"/>
  <c r="H557" i="5"/>
  <c r="H559" i="5"/>
  <c r="H561" i="5"/>
  <c r="H594" i="5"/>
  <c r="H615" i="5"/>
  <c r="L435" i="5"/>
  <c r="L442" i="5"/>
  <c r="H498" i="5"/>
  <c r="H510" i="5"/>
  <c r="H512" i="5"/>
  <c r="H514" i="5"/>
  <c r="H520" i="5"/>
  <c r="I576" i="5"/>
  <c r="I589" i="5"/>
  <c r="H612" i="5"/>
  <c r="L425" i="5"/>
  <c r="L432" i="5"/>
  <c r="L449" i="5"/>
  <c r="I506" i="5"/>
  <c r="I522" i="5"/>
  <c r="I553" i="5"/>
  <c r="I555" i="5"/>
  <c r="H526" i="5"/>
  <c r="H543" i="5"/>
  <c r="H551" i="5"/>
  <c r="L377" i="5"/>
  <c r="L386" i="5"/>
  <c r="L393" i="5"/>
  <c r="L415" i="5"/>
  <c r="L429" i="5"/>
  <c r="L436" i="5"/>
  <c r="I453" i="5"/>
  <c r="I516" i="5"/>
  <c r="I518" i="5"/>
  <c r="H532" i="5"/>
  <c r="I549" i="5"/>
  <c r="I581" i="5"/>
  <c r="I590" i="5"/>
  <c r="L450" i="5"/>
  <c r="H501" i="5"/>
  <c r="H509" i="5"/>
  <c r="H515" i="5"/>
  <c r="I530" i="5"/>
  <c r="H577" i="5"/>
  <c r="H595" i="5"/>
  <c r="I503" i="5"/>
  <c r="I505" i="5"/>
  <c r="I537" i="5"/>
  <c r="I554" i="5"/>
  <c r="H556" i="5"/>
  <c r="I562" i="5"/>
  <c r="I566" i="5"/>
  <c r="I570" i="5"/>
  <c r="I575" i="5"/>
  <c r="I682" i="5"/>
  <c r="I685" i="5"/>
  <c r="H729" i="5"/>
  <c r="H748" i="5"/>
  <c r="H789" i="5"/>
  <c r="I545" i="5"/>
  <c r="I587" i="5"/>
  <c r="I592" i="5"/>
  <c r="L664" i="5"/>
  <c r="L669" i="5"/>
  <c r="I676" i="5"/>
  <c r="H745" i="5"/>
  <c r="H771" i="5"/>
  <c r="H774" i="5"/>
  <c r="H688" i="5"/>
  <c r="H726" i="5"/>
  <c r="H780" i="5"/>
  <c r="I539" i="5"/>
  <c r="I564" i="5"/>
  <c r="I580" i="5"/>
  <c r="I599" i="5"/>
  <c r="I604" i="5"/>
  <c r="H611" i="5"/>
  <c r="I672" i="5"/>
  <c r="H790" i="5"/>
  <c r="H723" i="5"/>
  <c r="H730" i="5"/>
  <c r="H743" i="5"/>
  <c r="H772" i="5"/>
  <c r="H781" i="5"/>
  <c r="H683" i="5"/>
  <c r="H686" i="5"/>
  <c r="H746" i="5"/>
  <c r="H749" i="5"/>
  <c r="I665" i="5"/>
  <c r="I670" i="5"/>
  <c r="H677" i="5"/>
  <c r="H720" i="5"/>
  <c r="I540" i="5"/>
  <c r="I663" i="5"/>
  <c r="H694" i="5"/>
  <c r="L661" i="5"/>
  <c r="H724" i="5"/>
  <c r="H738" i="5"/>
  <c r="H747" i="5"/>
  <c r="H750" i="5"/>
  <c r="H792" i="5"/>
  <c r="L848" i="5"/>
  <c r="I569" i="5"/>
  <c r="I586" i="5"/>
  <c r="I588" i="5"/>
  <c r="I591" i="5"/>
  <c r="I596" i="5"/>
  <c r="H610" i="5"/>
  <c r="I657" i="5"/>
  <c r="I659" i="5"/>
  <c r="I675" i="5"/>
  <c r="H687" i="5"/>
  <c r="H731" i="5"/>
  <c r="I666" i="5"/>
  <c r="H684" i="5"/>
  <c r="H693" i="5"/>
  <c r="H690" i="5"/>
  <c r="I702" i="5"/>
  <c r="H725" i="5"/>
  <c r="I739" i="5"/>
  <c r="H770" i="5"/>
  <c r="H776" i="5"/>
  <c r="H692" i="5"/>
  <c r="H698" i="5"/>
  <c r="H722" i="5"/>
  <c r="H727" i="5"/>
  <c r="H733" i="5"/>
  <c r="H762" i="5"/>
  <c r="I773" i="5"/>
  <c r="L809" i="5"/>
  <c r="L821" i="5"/>
  <c r="L827" i="5"/>
  <c r="H830" i="5"/>
  <c r="L835" i="5"/>
  <c r="H660" i="5"/>
  <c r="I700" i="5"/>
  <c r="H703" i="5"/>
  <c r="I737" i="5"/>
  <c r="I744" i="5"/>
  <c r="I752" i="5"/>
  <c r="H760" i="5"/>
  <c r="I766" i="5"/>
  <c r="I782" i="5"/>
  <c r="H880" i="5"/>
  <c r="L807" i="5"/>
  <c r="H816" i="5"/>
  <c r="L869" i="5"/>
  <c r="L884" i="5"/>
  <c r="L902" i="5"/>
  <c r="H968" i="5"/>
  <c r="I696" i="5"/>
  <c r="I764" i="5"/>
  <c r="H794" i="5"/>
  <c r="H796" i="5"/>
  <c r="H798" i="5"/>
  <c r="H833" i="5"/>
  <c r="H840" i="5"/>
  <c r="L888" i="5"/>
  <c r="L906" i="5"/>
  <c r="L910" i="5"/>
  <c r="L805" i="5"/>
  <c r="L819" i="5"/>
  <c r="L825" i="5"/>
  <c r="L853" i="5"/>
  <c r="L950" i="5"/>
  <c r="H753" i="5"/>
  <c r="H783" i="5"/>
  <c r="I788" i="5"/>
  <c r="L847" i="5"/>
  <c r="L867" i="5"/>
  <c r="H679" i="5"/>
  <c r="H680" i="5"/>
  <c r="H699" i="5"/>
  <c r="H721" i="5"/>
  <c r="H728" i="5"/>
  <c r="H736" i="5"/>
  <c r="H740" i="5"/>
  <c r="H751" i="5"/>
  <c r="H759" i="5"/>
  <c r="H769" i="5"/>
  <c r="H778" i="5"/>
  <c r="H787" i="5"/>
  <c r="L803" i="5"/>
  <c r="L822" i="5"/>
  <c r="L828" i="5"/>
  <c r="L841" i="5"/>
  <c r="L858" i="5"/>
  <c r="I689" i="5"/>
  <c r="I695" i="5"/>
  <c r="I704" i="5"/>
  <c r="H734" i="5"/>
  <c r="I755" i="5"/>
  <c r="H757" i="5"/>
  <c r="I763" i="5"/>
  <c r="H765" i="5"/>
  <c r="L850" i="5"/>
  <c r="I854" i="5"/>
  <c r="I876" i="5"/>
  <c r="H791" i="5"/>
  <c r="L801" i="5"/>
  <c r="L817" i="5"/>
  <c r="L823" i="5"/>
  <c r="L829" i="5"/>
  <c r="L900" i="5"/>
  <c r="I767" i="5"/>
  <c r="H813" i="5"/>
  <c r="I897" i="5"/>
  <c r="L908" i="5"/>
  <c r="H912" i="5"/>
  <c r="H775" i="5"/>
  <c r="H784" i="5"/>
  <c r="L811" i="5"/>
  <c r="L820" i="5"/>
  <c r="L826" i="5"/>
  <c r="L865" i="5"/>
  <c r="I871" i="5"/>
  <c r="L904" i="5"/>
  <c r="I754" i="5"/>
  <c r="H756" i="5"/>
  <c r="I832" i="5"/>
  <c r="H837" i="5"/>
  <c r="L892" i="5"/>
  <c r="H895" i="5"/>
  <c r="I1051" i="5"/>
  <c r="L864" i="5"/>
  <c r="L875" i="5"/>
  <c r="L925" i="5"/>
  <c r="L931" i="5"/>
  <c r="I964" i="5"/>
  <c r="I1032" i="5"/>
  <c r="I987" i="5"/>
  <c r="H1017" i="5"/>
  <c r="H1035" i="5"/>
  <c r="I874" i="5"/>
  <c r="L882" i="5"/>
  <c r="L890" i="5"/>
  <c r="I939" i="5"/>
  <c r="H972" i="5"/>
  <c r="I974" i="5"/>
  <c r="H1009" i="5"/>
  <c r="H1014" i="5"/>
  <c r="H1023" i="5"/>
  <c r="L923" i="5"/>
  <c r="L929" i="5"/>
  <c r="L935" i="5"/>
  <c r="I970" i="5"/>
  <c r="H977" i="5"/>
  <c r="I919" i="5"/>
  <c r="H921" i="5"/>
  <c r="I954" i="5"/>
  <c r="H956" i="5"/>
  <c r="H961" i="5"/>
  <c r="I1002" i="5"/>
  <c r="H1007" i="5"/>
  <c r="I1018" i="5"/>
  <c r="L1024" i="5"/>
  <c r="H1036" i="5"/>
  <c r="I983" i="5"/>
  <c r="A1090" i="5"/>
  <c r="A1092" i="5" s="1"/>
  <c r="A1095" i="5" s="1"/>
  <c r="A1097" i="5" s="1"/>
  <c r="A1099" i="5" s="1"/>
  <c r="A1101" i="5" s="1"/>
  <c r="A1088" i="5"/>
  <c r="H973" i="5"/>
  <c r="H990" i="5"/>
  <c r="I856" i="5"/>
  <c r="I881" i="5"/>
  <c r="L886" i="5"/>
  <c r="L894" i="5"/>
  <c r="L927" i="5"/>
  <c r="L933" i="5"/>
  <c r="H936" i="5"/>
  <c r="H971" i="5"/>
  <c r="I975" i="5"/>
  <c r="H986" i="5"/>
  <c r="H966" i="5"/>
  <c r="H914" i="5"/>
  <c r="H922" i="5"/>
  <c r="I938" i="5"/>
  <c r="I969" i="5"/>
  <c r="H984" i="5"/>
  <c r="I988" i="5"/>
  <c r="I1016" i="5"/>
  <c r="H1048" i="5"/>
  <c r="I996" i="5"/>
  <c r="I1041" i="5"/>
  <c r="H1043" i="5"/>
  <c r="H1055" i="5"/>
  <c r="I1069" i="5"/>
  <c r="H1073" i="5"/>
  <c r="I1075" i="5"/>
  <c r="H998" i="5"/>
  <c r="H1030" i="5"/>
  <c r="I1045" i="5"/>
  <c r="H1080" i="5"/>
  <c r="H1100" i="5"/>
  <c r="I980" i="5"/>
  <c r="I1000" i="5"/>
  <c r="I1010" i="5"/>
  <c r="I1012" i="5"/>
  <c r="H1020" i="5"/>
  <c r="I1038" i="5"/>
  <c r="H1040" i="5"/>
  <c r="H1053" i="5"/>
  <c r="I1059" i="5"/>
  <c r="I1078" i="5"/>
  <c r="I1082" i="5"/>
  <c r="H1089" i="5"/>
  <c r="H1097" i="5"/>
  <c r="I1044" i="5"/>
  <c r="H1046" i="5"/>
  <c r="H1066" i="5"/>
  <c r="H1087" i="5"/>
  <c r="H1025" i="5"/>
  <c r="I1029" i="5"/>
  <c r="I1033" i="5"/>
  <c r="H1064" i="5"/>
  <c r="I1070" i="5"/>
  <c r="I999" i="5"/>
  <c r="H1001" i="5"/>
  <c r="I1042" i="5"/>
  <c r="I1054" i="5"/>
  <c r="H1058" i="5"/>
  <c r="H1060" i="5"/>
  <c r="H1083" i="5"/>
  <c r="I1092" i="5"/>
  <c r="H1098" i="5"/>
  <c r="H1104" i="5"/>
  <c r="L1115" i="5"/>
  <c r="H979" i="5"/>
  <c r="I995" i="5"/>
  <c r="I997" i="5"/>
  <c r="H1013" i="5"/>
  <c r="I1021" i="5"/>
  <c r="I1027" i="5"/>
  <c r="H1037" i="5"/>
  <c r="H1079" i="5"/>
  <c r="H1088" i="5"/>
  <c r="H1077" i="5"/>
  <c r="H1099" i="5"/>
  <c r="L1112" i="5"/>
  <c r="H1071" i="5"/>
  <c r="H1084" i="5"/>
  <c r="H1102" i="5"/>
  <c r="I1105" i="5"/>
  <c r="I1065" i="5"/>
  <c r="H1106" i="5"/>
  <c r="L1135" i="5"/>
  <c r="I1174" i="5"/>
  <c r="L1185" i="5"/>
  <c r="I1200" i="5"/>
  <c r="L1207" i="5"/>
  <c r="L1177" i="5"/>
  <c r="I1068" i="5"/>
  <c r="H1091" i="5"/>
  <c r="L1109" i="5"/>
  <c r="L1335" i="5"/>
  <c r="H1005" i="5"/>
  <c r="I1141" i="5"/>
  <c r="L1144" i="5"/>
  <c r="L1172" i="5"/>
  <c r="H1208" i="5"/>
  <c r="L1136" i="5"/>
  <c r="L1147" i="5"/>
  <c r="L1189" i="5"/>
  <c r="L1110" i="5"/>
  <c r="L1133" i="5"/>
  <c r="H1165" i="5"/>
  <c r="H1175" i="5"/>
  <c r="H1107" i="5"/>
  <c r="L1122" i="5"/>
  <c r="L1125" i="5"/>
  <c r="L1162" i="5"/>
  <c r="I1198" i="5"/>
  <c r="H1052" i="5"/>
  <c r="H1056" i="5"/>
  <c r="H1067" i="5"/>
  <c r="H1074" i="5"/>
  <c r="H1085" i="5"/>
  <c r="L1113" i="5"/>
  <c r="L1184" i="5"/>
  <c r="L1190" i="5"/>
  <c r="L1205" i="5"/>
  <c r="L1187" i="5"/>
  <c r="L1202" i="5"/>
  <c r="L1114" i="5"/>
  <c r="L1123" i="5"/>
  <c r="L1134" i="5"/>
  <c r="H1163" i="5"/>
  <c r="I1166" i="5"/>
  <c r="L1108" i="5"/>
  <c r="L1117" i="5"/>
  <c r="L1157" i="5"/>
  <c r="L1191" i="5"/>
  <c r="L1206" i="5"/>
  <c r="I1129" i="5"/>
  <c r="I1131" i="5"/>
  <c r="L1188" i="5"/>
  <c r="I1197" i="5"/>
  <c r="L1230" i="5"/>
  <c r="H1279" i="5"/>
  <c r="I1316" i="5"/>
  <c r="H1318" i="5"/>
  <c r="H1295" i="5"/>
  <c r="H1298" i="5"/>
  <c r="L1183" i="5"/>
  <c r="H1277" i="5"/>
  <c r="I1332" i="5"/>
  <c r="H1095" i="5"/>
  <c r="H1101" i="5"/>
  <c r="H1233" i="5"/>
  <c r="I1244" i="5"/>
  <c r="H1256" i="5"/>
  <c r="I1264" i="5"/>
  <c r="H1272" i="5"/>
  <c r="H1280" i="5"/>
  <c r="I1282" i="5"/>
  <c r="I1311" i="5"/>
  <c r="H1319" i="5"/>
  <c r="I1322" i="5"/>
  <c r="H1231" i="5"/>
  <c r="H1247" i="5"/>
  <c r="H1267" i="5"/>
  <c r="H1296" i="5"/>
  <c r="I1299" i="5"/>
  <c r="H1336" i="5"/>
  <c r="H1245" i="5"/>
  <c r="H1283" i="5"/>
  <c r="I1327" i="5"/>
  <c r="H1333" i="5"/>
  <c r="L1212" i="5"/>
  <c r="H1242" i="5"/>
  <c r="H1257" i="5"/>
  <c r="H1265" i="5"/>
  <c r="H1291" i="5"/>
  <c r="I1320" i="5"/>
  <c r="H1330" i="5"/>
  <c r="H1268" i="5"/>
  <c r="I1130" i="5"/>
  <c r="I1132" i="5"/>
  <c r="L1145" i="5"/>
  <c r="L1148" i="5"/>
  <c r="I1164" i="5"/>
  <c r="L1237" i="5"/>
  <c r="H1248" i="5"/>
  <c r="I1260" i="5"/>
  <c r="H1289" i="5"/>
  <c r="H1300" i="5"/>
  <c r="I1310" i="5"/>
  <c r="H1232" i="5"/>
  <c r="H1243" i="5"/>
  <c r="H1284" i="5"/>
  <c r="H1292" i="5"/>
  <c r="H1331" i="5"/>
  <c r="L1210" i="5"/>
  <c r="H1271" i="5"/>
  <c r="H1321" i="5"/>
  <c r="I1254" i="5"/>
  <c r="I1338" i="5"/>
  <c r="I1340" i="5"/>
  <c r="I1249" i="5"/>
  <c r="I1274" i="5"/>
  <c r="I1286" i="5"/>
  <c r="I1314" i="5"/>
  <c r="I1269" i="5"/>
  <c r="I1281" i="5"/>
  <c r="I1293" i="5"/>
  <c r="I1343" i="5"/>
  <c r="H1341" i="5"/>
  <c r="I1337" i="5"/>
  <c r="I1259" i="5"/>
  <c r="I1302" i="5"/>
  <c r="I1304" i="5"/>
  <c r="I1309" i="5"/>
  <c r="I1323" i="5"/>
  <c r="I1325" i="5"/>
  <c r="I1275" i="5"/>
  <c r="I1287" i="5"/>
  <c r="I1313" i="5"/>
  <c r="I1342" i="5"/>
  <c r="H1339" i="5"/>
  <c r="D23" i="4" l="1"/>
  <c r="D12" i="4"/>
  <c r="I228" i="5"/>
  <c r="I90" i="5"/>
  <c r="L90" i="5" s="1"/>
  <c r="I770" i="5"/>
  <c r="L770" i="5" s="1"/>
  <c r="I792" i="5"/>
  <c r="L792" i="5" s="1"/>
  <c r="I781" i="5"/>
  <c r="I559" i="5"/>
  <c r="L559" i="5" s="1"/>
  <c r="I605" i="5"/>
  <c r="L605" i="5" s="1"/>
  <c r="I310" i="5"/>
  <c r="L310" i="5" s="1"/>
  <c r="I205" i="5"/>
  <c r="L205" i="5" s="1"/>
  <c r="I269" i="5"/>
  <c r="L269" i="5" s="1"/>
  <c r="I772" i="5"/>
  <c r="L772" i="5" s="1"/>
  <c r="I308" i="5"/>
  <c r="I217" i="5"/>
  <c r="L217" i="5" s="1"/>
  <c r="I115" i="5"/>
  <c r="L115" i="5" s="1"/>
  <c r="I915" i="5"/>
  <c r="L915" i="5" s="1"/>
  <c r="I1321" i="5"/>
  <c r="L1321" i="5" s="1"/>
  <c r="I1023" i="5"/>
  <c r="L1023" i="5" s="1"/>
  <c r="I694" i="5"/>
  <c r="I532" i="5"/>
  <c r="I411" i="5"/>
  <c r="L411" i="5" s="1"/>
  <c r="I519" i="5"/>
  <c r="L519" i="5" s="1"/>
  <c r="I63" i="5"/>
  <c r="L63" i="5" s="1"/>
  <c r="I315" i="5"/>
  <c r="L315" i="5" s="1"/>
  <c r="I1085" i="5"/>
  <c r="L1085" i="5" s="1"/>
  <c r="I1058" i="5"/>
  <c r="L1058" i="5" s="1"/>
  <c r="I1030" i="5"/>
  <c r="I1014" i="5"/>
  <c r="L1014" i="5" s="1"/>
  <c r="I725" i="5"/>
  <c r="L725" i="5" s="1"/>
  <c r="I531" i="5"/>
  <c r="I42" i="5"/>
  <c r="L42" i="5" s="1"/>
  <c r="I120" i="5"/>
  <c r="L120" i="5" s="1"/>
  <c r="I59" i="5"/>
  <c r="L59" i="5" s="1"/>
  <c r="I1011" i="5"/>
  <c r="L1011" i="5" s="1"/>
  <c r="I541" i="5"/>
  <c r="L541" i="5" s="1"/>
  <c r="I69" i="5"/>
  <c r="L69" i="5" s="1"/>
  <c r="I1242" i="5"/>
  <c r="L1242" i="5" s="1"/>
  <c r="I1101" i="5"/>
  <c r="L1101" i="5" s="1"/>
  <c r="I830" i="5"/>
  <c r="L830" i="5" s="1"/>
  <c r="I738" i="5"/>
  <c r="L738" i="5" s="1"/>
  <c r="I142" i="5"/>
  <c r="L142" i="5" s="1"/>
  <c r="I54" i="5"/>
  <c r="L54" i="5" s="1"/>
  <c r="I307" i="5"/>
  <c r="L307" i="5" s="1"/>
  <c r="I65" i="5"/>
  <c r="L65" i="5" s="1"/>
  <c r="I1090" i="5"/>
  <c r="L1090" i="5" s="1"/>
  <c r="I176" i="5"/>
  <c r="L176" i="5" s="1"/>
  <c r="I984" i="5"/>
  <c r="L984" i="5" s="1"/>
  <c r="I724" i="5"/>
  <c r="L724" i="5" s="1"/>
  <c r="I520" i="5"/>
  <c r="L520" i="5" s="1"/>
  <c r="I113" i="5"/>
  <c r="L113" i="5" s="1"/>
  <c r="I1252" i="5"/>
  <c r="L1252" i="5" s="1"/>
  <c r="I1015" i="5"/>
  <c r="L1015" i="5" s="1"/>
  <c r="I606" i="5"/>
  <c r="L606" i="5" s="1"/>
  <c r="I1296" i="5"/>
  <c r="L1296" i="5" s="1"/>
  <c r="I1098" i="5"/>
  <c r="L1098" i="5" s="1"/>
  <c r="I775" i="5"/>
  <c r="L775" i="5" s="1"/>
  <c r="I721" i="5"/>
  <c r="L721" i="5" s="1"/>
  <c r="I789" i="5"/>
  <c r="L789" i="5" s="1"/>
  <c r="I992" i="5"/>
  <c r="L992" i="5" s="1"/>
  <c r="I1284" i="5"/>
  <c r="L1284" i="5" s="1"/>
  <c r="I1272" i="5"/>
  <c r="L1272" i="5" s="1"/>
  <c r="I1277" i="5"/>
  <c r="L1277" i="5" s="1"/>
  <c r="I1035" i="5"/>
  <c r="L1035" i="5" s="1"/>
  <c r="I791" i="5"/>
  <c r="I314" i="5"/>
  <c r="L314" i="5" s="1"/>
  <c r="I159" i="5"/>
  <c r="L159" i="5" s="1"/>
  <c r="I298" i="5"/>
  <c r="L298" i="5" s="1"/>
  <c r="I74" i="5"/>
  <c r="L74" i="5" s="1"/>
  <c r="I323" i="5"/>
  <c r="L323" i="5" s="1"/>
  <c r="I963" i="5"/>
  <c r="L963" i="5" s="1"/>
  <c r="I1279" i="5"/>
  <c r="L1279" i="5" s="1"/>
  <c r="I1175" i="5"/>
  <c r="L1175" i="5" s="1"/>
  <c r="I1048" i="5"/>
  <c r="L1048" i="5" s="1"/>
  <c r="I837" i="5"/>
  <c r="L837" i="5" s="1"/>
  <c r="I816" i="5"/>
  <c r="L816" i="5" s="1"/>
  <c r="I776" i="5"/>
  <c r="L776" i="5" s="1"/>
  <c r="I312" i="5"/>
  <c r="L312" i="5" s="1"/>
  <c r="I124" i="5"/>
  <c r="L124" i="5" s="1"/>
  <c r="I1261" i="5"/>
  <c r="L1261" i="5" s="1"/>
  <c r="I680" i="5"/>
  <c r="L680" i="5" s="1"/>
  <c r="I921" i="5"/>
  <c r="L921" i="5" s="1"/>
  <c r="I615" i="5"/>
  <c r="L615" i="5" s="1"/>
  <c r="I300" i="5"/>
  <c r="L300" i="5" s="1"/>
  <c r="I89" i="5"/>
  <c r="L89" i="5" s="1"/>
  <c r="I93" i="5"/>
  <c r="L93" i="5" s="1"/>
  <c r="I287" i="5"/>
  <c r="I761" i="5"/>
  <c r="I610" i="5"/>
  <c r="L610" i="5" s="1"/>
  <c r="I242" i="5"/>
  <c r="L242" i="5" s="1"/>
  <c r="I81" i="5"/>
  <c r="L81" i="5" s="1"/>
  <c r="I1007" i="5"/>
  <c r="I765" i="5"/>
  <c r="L765" i="5" s="1"/>
  <c r="I759" i="5"/>
  <c r="L759" i="5" s="1"/>
  <c r="I594" i="5"/>
  <c r="L594" i="5" s="1"/>
  <c r="I538" i="5"/>
  <c r="L538" i="5" s="1"/>
  <c r="L317" i="5"/>
  <c r="I797" i="5"/>
  <c r="I603" i="5"/>
  <c r="L603" i="5" s="1"/>
  <c r="I514" i="5"/>
  <c r="L602" i="5"/>
  <c r="L203" i="5"/>
  <c r="L309" i="5"/>
  <c r="I122" i="5"/>
  <c r="I1303" i="5"/>
  <c r="I214" i="5"/>
  <c r="L214" i="5" s="1"/>
  <c r="I319" i="5"/>
  <c r="I1312" i="5"/>
  <c r="I175" i="5"/>
  <c r="L175" i="5" s="1"/>
  <c r="I86" i="5"/>
  <c r="I46" i="5"/>
  <c r="I109" i="5"/>
  <c r="I760" i="5"/>
  <c r="L760" i="5" s="1"/>
  <c r="I271" i="5"/>
  <c r="L271" i="5" s="1"/>
  <c r="I144" i="5"/>
  <c r="L144" i="5" s="1"/>
  <c r="I1063" i="5"/>
  <c r="I565" i="5"/>
  <c r="L565" i="5" s="1"/>
  <c r="I1334" i="5"/>
  <c r="I1306" i="5"/>
  <c r="I1295" i="5"/>
  <c r="L1295" i="5" s="1"/>
  <c r="I794" i="5"/>
  <c r="L794" i="5" s="1"/>
  <c r="I252" i="5"/>
  <c r="L252" i="5" s="1"/>
  <c r="I182" i="5"/>
  <c r="L182" i="5" s="1"/>
  <c r="I168" i="5"/>
  <c r="L168" i="5" s="1"/>
  <c r="I132" i="5"/>
  <c r="L132" i="5" s="1"/>
  <c r="I786" i="5"/>
  <c r="I299" i="5"/>
  <c r="L299" i="5" s="1"/>
  <c r="I1276" i="5"/>
  <c r="I1103" i="5"/>
  <c r="I579" i="5"/>
  <c r="I985" i="5"/>
  <c r="I82" i="5"/>
  <c r="L82" i="5" s="1"/>
  <c r="L296" i="5"/>
  <c r="I898" i="5"/>
  <c r="I1046" i="5"/>
  <c r="L1046" i="5" s="1"/>
  <c r="I956" i="5"/>
  <c r="L956" i="5" s="1"/>
  <c r="I740" i="5"/>
  <c r="L740" i="5" s="1"/>
  <c r="I796" i="5"/>
  <c r="L796" i="5" s="1"/>
  <c r="I660" i="5"/>
  <c r="L660" i="5" s="1"/>
  <c r="I750" i="5"/>
  <c r="L750" i="5" s="1"/>
  <c r="I543" i="5"/>
  <c r="L543" i="5" s="1"/>
  <c r="I225" i="5"/>
  <c r="L225" i="5" s="1"/>
  <c r="I178" i="5"/>
  <c r="L178" i="5" s="1"/>
  <c r="I152" i="5"/>
  <c r="L152" i="5" s="1"/>
  <c r="I288" i="5"/>
  <c r="L288" i="5" s="1"/>
  <c r="I80" i="5"/>
  <c r="L80" i="5" s="1"/>
  <c r="L1076" i="5"/>
  <c r="I311" i="5"/>
  <c r="I779" i="5"/>
  <c r="I572" i="5"/>
  <c r="I1009" i="5"/>
  <c r="L1009" i="5" s="1"/>
  <c r="I833" i="5"/>
  <c r="L833" i="5" s="1"/>
  <c r="I686" i="5"/>
  <c r="L686" i="5" s="1"/>
  <c r="I771" i="5"/>
  <c r="L771" i="5" s="1"/>
  <c r="L313" i="5"/>
  <c r="I85" i="5"/>
  <c r="L85" i="5" s="1"/>
  <c r="L1317" i="5"/>
  <c r="I1328" i="5"/>
  <c r="I715" i="5"/>
  <c r="I1232" i="5"/>
  <c r="L1232" i="5" s="1"/>
  <c r="I1165" i="5"/>
  <c r="L1165" i="5" s="1"/>
  <c r="I1020" i="5"/>
  <c r="L1020" i="5" s="1"/>
  <c r="I784" i="5"/>
  <c r="L784" i="5" s="1"/>
  <c r="I736" i="5"/>
  <c r="I733" i="5"/>
  <c r="L733" i="5" s="1"/>
  <c r="I720" i="5"/>
  <c r="L720" i="5" s="1"/>
  <c r="I614" i="5"/>
  <c r="L614" i="5" s="1"/>
  <c r="I286" i="5"/>
  <c r="L286" i="5" s="1"/>
  <c r="I40" i="5"/>
  <c r="L40" i="5" s="1"/>
  <c r="I118" i="5"/>
  <c r="L118" i="5" s="1"/>
  <c r="I1290" i="5"/>
  <c r="I718" i="5"/>
  <c r="L58" i="5"/>
  <c r="I231" i="5"/>
  <c r="I573" i="5"/>
  <c r="I677" i="5"/>
  <c r="L677" i="5" s="1"/>
  <c r="I1308" i="5"/>
  <c r="I60" i="5"/>
  <c r="I1319" i="5"/>
  <c r="L1319" i="5" s="1"/>
  <c r="I1013" i="5"/>
  <c r="I1073" i="5"/>
  <c r="L1073" i="5" s="1"/>
  <c r="I756" i="5"/>
  <c r="L756" i="5" s="1"/>
  <c r="I728" i="5"/>
  <c r="L728" i="5" s="1"/>
  <c r="I611" i="5"/>
  <c r="L611" i="5" s="1"/>
  <c r="I36" i="5"/>
  <c r="L36" i="5" s="1"/>
  <c r="I50" i="5"/>
  <c r="L50" i="5" s="1"/>
  <c r="L1305" i="5"/>
  <c r="I1031" i="5"/>
  <c r="I257" i="5"/>
  <c r="I1060" i="5"/>
  <c r="L1060" i="5" s="1"/>
  <c r="I778" i="5"/>
  <c r="L778" i="5" s="1"/>
  <c r="I722" i="5"/>
  <c r="L722" i="5" s="1"/>
  <c r="I743" i="5"/>
  <c r="L743" i="5" s="1"/>
  <c r="I748" i="5"/>
  <c r="L748" i="5" s="1"/>
  <c r="I148" i="5"/>
  <c r="L148" i="5" s="1"/>
  <c r="I291" i="5"/>
  <c r="L291" i="5" s="1"/>
  <c r="L215" i="5"/>
  <c r="I71" i="5"/>
  <c r="I1329" i="5"/>
  <c r="I1307" i="5"/>
  <c r="I201" i="5"/>
  <c r="I1301" i="5"/>
  <c r="I199" i="5"/>
  <c r="I795" i="5"/>
  <c r="I1300" i="5"/>
  <c r="L1300" i="5" s="1"/>
  <c r="I1091" i="5"/>
  <c r="L1091" i="5" s="1"/>
  <c r="I1036" i="5"/>
  <c r="L1036" i="5" s="1"/>
  <c r="I1017" i="5"/>
  <c r="I813" i="5"/>
  <c r="L813" i="5" s="1"/>
  <c r="I769" i="5"/>
  <c r="L769" i="5" s="1"/>
  <c r="I840" i="5"/>
  <c r="L840" i="5" s="1"/>
  <c r="I790" i="5"/>
  <c r="L790" i="5" s="1"/>
  <c r="I557" i="5"/>
  <c r="L557" i="5" s="1"/>
  <c r="I455" i="5"/>
  <c r="L455" i="5" s="1"/>
  <c r="I180" i="5"/>
  <c r="L180" i="5" s="1"/>
  <c r="I238" i="5"/>
  <c r="L238" i="5" s="1"/>
  <c r="L102" i="5"/>
  <c r="I1315" i="5"/>
  <c r="I197" i="5"/>
  <c r="I1026" i="5"/>
  <c r="I981" i="5"/>
  <c r="I878" i="5"/>
  <c r="I504" i="5"/>
  <c r="I134" i="5"/>
  <c r="I1056" i="5"/>
  <c r="L1056" i="5" s="1"/>
  <c r="L584" i="5"/>
  <c r="L1258" i="5"/>
  <c r="I662" i="5"/>
  <c r="I193" i="5"/>
  <c r="I177" i="5"/>
  <c r="I1339" i="5"/>
  <c r="L1339" i="5" s="1"/>
  <c r="I1289" i="5"/>
  <c r="L1289" i="5" s="1"/>
  <c r="I1052" i="5"/>
  <c r="L1052" i="5" s="1"/>
  <c r="I749" i="5"/>
  <c r="L749" i="5" s="1"/>
  <c r="I723" i="5"/>
  <c r="I501" i="5"/>
  <c r="L501" i="5" s="1"/>
  <c r="I188" i="5"/>
  <c r="L188" i="5" s="1"/>
  <c r="L226" i="5"/>
  <c r="I162" i="5"/>
  <c r="L162" i="5" s="1"/>
  <c r="I183" i="5"/>
  <c r="L183" i="5" s="1"/>
  <c r="I98" i="5"/>
  <c r="L98" i="5" s="1"/>
  <c r="L53" i="5"/>
  <c r="L110" i="5"/>
  <c r="I39" i="5"/>
  <c r="L39" i="5" s="1"/>
  <c r="I529" i="5"/>
  <c r="I224" i="5"/>
  <c r="I321" i="5"/>
  <c r="I52" i="5"/>
  <c r="I912" i="5"/>
  <c r="L912" i="5" s="1"/>
  <c r="I220" i="5"/>
  <c r="I154" i="5"/>
  <c r="I583" i="5"/>
  <c r="I91" i="5"/>
  <c r="I687" i="5"/>
  <c r="L687" i="5" s="1"/>
  <c r="L532" i="5"/>
  <c r="L308" i="5"/>
  <c r="L1269" i="5"/>
  <c r="L1260" i="5"/>
  <c r="L1320" i="5"/>
  <c r="L1141" i="5"/>
  <c r="I1040" i="5"/>
  <c r="I1043" i="5"/>
  <c r="L1259" i="5"/>
  <c r="L1314" i="5"/>
  <c r="I1291" i="5"/>
  <c r="I1280" i="5"/>
  <c r="I1298" i="5"/>
  <c r="I1095" i="5"/>
  <c r="I1231" i="5"/>
  <c r="I1106" i="5"/>
  <c r="I1099" i="5"/>
  <c r="I1104" i="5"/>
  <c r="L1042" i="5"/>
  <c r="I1025" i="5"/>
  <c r="L1038" i="5"/>
  <c r="I998" i="5"/>
  <c r="L1041" i="5"/>
  <c r="L969" i="5"/>
  <c r="I971" i="5"/>
  <c r="L970" i="5"/>
  <c r="L763" i="5"/>
  <c r="L766" i="5"/>
  <c r="I727" i="5"/>
  <c r="I673" i="5"/>
  <c r="I690" i="5"/>
  <c r="I731" i="5"/>
  <c r="I683" i="5"/>
  <c r="I667" i="5"/>
  <c r="L599" i="5"/>
  <c r="L545" i="5"/>
  <c r="L682" i="5"/>
  <c r="L503" i="5"/>
  <c r="I498" i="5"/>
  <c r="L571" i="5"/>
  <c r="L456" i="5"/>
  <c r="L517" i="5"/>
  <c r="I282" i="5"/>
  <c r="L169" i="5"/>
  <c r="I163" i="5"/>
  <c r="I281" i="5"/>
  <c r="I285" i="5"/>
  <c r="I172" i="5"/>
  <c r="L210" i="5"/>
  <c r="L266" i="5"/>
  <c r="L153" i="5"/>
  <c r="L121" i="5"/>
  <c r="I76" i="5"/>
  <c r="I103" i="5"/>
  <c r="I100" i="5"/>
  <c r="I126" i="5"/>
  <c r="I43" i="5"/>
  <c r="I112" i="5"/>
  <c r="L1130" i="5"/>
  <c r="L1302" i="5"/>
  <c r="I1271" i="5"/>
  <c r="L1054" i="5"/>
  <c r="L1342" i="5"/>
  <c r="L1337" i="5"/>
  <c r="L1286" i="5"/>
  <c r="I1248" i="5"/>
  <c r="I1333" i="5"/>
  <c r="I1336" i="5"/>
  <c r="L1065" i="5"/>
  <c r="I1037" i="5"/>
  <c r="I1005" i="5"/>
  <c r="I1107" i="5"/>
  <c r="I1097" i="5"/>
  <c r="I1053" i="5"/>
  <c r="L996" i="5"/>
  <c r="L938" i="5"/>
  <c r="I966" i="5"/>
  <c r="I972" i="5"/>
  <c r="L1032" i="5"/>
  <c r="I965" i="5"/>
  <c r="I961" i="5"/>
  <c r="I753" i="5"/>
  <c r="I671" i="5"/>
  <c r="I693" i="5"/>
  <c r="I668" i="5"/>
  <c r="L670" i="5"/>
  <c r="L672" i="5"/>
  <c r="L580" i="5"/>
  <c r="I726" i="5"/>
  <c r="I745" i="5"/>
  <c r="L530" i="5"/>
  <c r="I612" i="5"/>
  <c r="I601" i="5"/>
  <c r="I502" i="5"/>
  <c r="L511" i="5"/>
  <c r="I521" i="5"/>
  <c r="I268" i="5"/>
  <c r="L260" i="5"/>
  <c r="I219" i="5"/>
  <c r="L279" i="5"/>
  <c r="L164" i="5"/>
  <c r="I245" i="5"/>
  <c r="I185" i="5"/>
  <c r="L200" i="5"/>
  <c r="L264" i="5"/>
  <c r="L136" i="5"/>
  <c r="L78" i="5"/>
  <c r="I128" i="5"/>
  <c r="L116" i="5"/>
  <c r="L88" i="5"/>
  <c r="L881" i="5"/>
  <c r="L755" i="5"/>
  <c r="I751" i="5"/>
  <c r="L752" i="5"/>
  <c r="L663" i="5"/>
  <c r="L564" i="5"/>
  <c r="L575" i="5"/>
  <c r="L548" i="5"/>
  <c r="L507" i="5"/>
  <c r="I500" i="5"/>
  <c r="L243" i="5"/>
  <c r="L198" i="5"/>
  <c r="L256" i="5"/>
  <c r="L111" i="5"/>
  <c r="L83" i="5"/>
  <c r="L1282" i="5"/>
  <c r="L1274" i="5"/>
  <c r="L1299" i="5"/>
  <c r="L1332" i="5"/>
  <c r="L1105" i="5"/>
  <c r="L1027" i="5"/>
  <c r="L919" i="5"/>
  <c r="L939" i="5"/>
  <c r="L665" i="5"/>
  <c r="L1313" i="5"/>
  <c r="L1249" i="5"/>
  <c r="I1243" i="5"/>
  <c r="I1265" i="5"/>
  <c r="L1327" i="5"/>
  <c r="L1264" i="5"/>
  <c r="L1200" i="5"/>
  <c r="I1102" i="5"/>
  <c r="L1021" i="5"/>
  <c r="I1001" i="5"/>
  <c r="I1087" i="5"/>
  <c r="I1089" i="5"/>
  <c r="L1012" i="5"/>
  <c r="I922" i="5"/>
  <c r="L1018" i="5"/>
  <c r="L1051" i="5"/>
  <c r="L832" i="5"/>
  <c r="L897" i="5"/>
  <c r="I757" i="5"/>
  <c r="I699" i="5"/>
  <c r="I798" i="5"/>
  <c r="L744" i="5"/>
  <c r="I698" i="5"/>
  <c r="I684" i="5"/>
  <c r="L675" i="5"/>
  <c r="L539" i="5"/>
  <c r="I688" i="5"/>
  <c r="L676" i="5"/>
  <c r="I783" i="5"/>
  <c r="I551" i="5"/>
  <c r="L598" i="5"/>
  <c r="L544" i="5"/>
  <c r="I274" i="5"/>
  <c r="I254" i="5"/>
  <c r="I145" i="5"/>
  <c r="I258" i="5"/>
  <c r="L157" i="5"/>
  <c r="L253" i="5"/>
  <c r="I166" i="5"/>
  <c r="I267" i="5"/>
  <c r="L160" i="5"/>
  <c r="I294" i="5"/>
  <c r="I156" i="5"/>
  <c r="I305" i="5"/>
  <c r="L167" i="5"/>
  <c r="L250" i="5"/>
  <c r="I322" i="5"/>
  <c r="L105" i="5"/>
  <c r="I302" i="5"/>
  <c r="I48" i="5"/>
  <c r="I72" i="5"/>
  <c r="I87" i="5"/>
  <c r="I150" i="5"/>
  <c r="I304" i="5"/>
  <c r="I55" i="5"/>
  <c r="I47" i="5"/>
  <c r="L1287" i="5"/>
  <c r="L1340" i="5"/>
  <c r="L1197" i="5"/>
  <c r="L1092" i="5"/>
  <c r="L999" i="5"/>
  <c r="L1010" i="5"/>
  <c r="I914" i="5"/>
  <c r="L856" i="5"/>
  <c r="L983" i="5"/>
  <c r="L964" i="5"/>
  <c r="L704" i="5"/>
  <c r="L737" i="5"/>
  <c r="L659" i="5"/>
  <c r="L570" i="5"/>
  <c r="I515" i="5"/>
  <c r="I561" i="5"/>
  <c r="I585" i="5"/>
  <c r="L531" i="5"/>
  <c r="L560" i="5"/>
  <c r="L270" i="5"/>
  <c r="L137" i="5"/>
  <c r="L265" i="5"/>
  <c r="L141" i="5"/>
  <c r="L96" i="5"/>
  <c r="L56" i="5"/>
  <c r="I151" i="5"/>
  <c r="L79" i="5"/>
  <c r="I273" i="5"/>
  <c r="L51" i="5"/>
  <c r="L1075" i="5"/>
  <c r="L1007" i="5"/>
  <c r="I1066" i="5"/>
  <c r="L876" i="5"/>
  <c r="L695" i="5"/>
  <c r="L773" i="5"/>
  <c r="L666" i="5"/>
  <c r="L566" i="5"/>
  <c r="L523" i="5"/>
  <c r="L558" i="5"/>
  <c r="I248" i="5"/>
  <c r="I155" i="5"/>
  <c r="L363" i="5"/>
  <c r="I275" i="5"/>
  <c r="I222" i="5"/>
  <c r="L147" i="5"/>
  <c r="I263" i="5"/>
  <c r="L139" i="5"/>
  <c r="I303" i="5"/>
  <c r="L223" i="5"/>
  <c r="I290" i="5"/>
  <c r="I289" i="5"/>
  <c r="L73" i="5"/>
  <c r="I227" i="5"/>
  <c r="L77" i="5"/>
  <c r="I262" i="5"/>
  <c r="L38" i="5"/>
  <c r="L1275" i="5"/>
  <c r="L1338" i="5"/>
  <c r="I1331" i="5"/>
  <c r="I1256" i="5"/>
  <c r="L1082" i="5"/>
  <c r="L1000" i="5"/>
  <c r="L1254" i="5"/>
  <c r="L1310" i="5"/>
  <c r="I1268" i="5"/>
  <c r="L1322" i="5"/>
  <c r="I1163" i="5"/>
  <c r="I1208" i="5"/>
  <c r="L1174" i="5"/>
  <c r="I1084" i="5"/>
  <c r="I1077" i="5"/>
  <c r="L997" i="5"/>
  <c r="I1083" i="5"/>
  <c r="L1070" i="5"/>
  <c r="I1064" i="5"/>
  <c r="L1078" i="5"/>
  <c r="L980" i="5"/>
  <c r="L1045" i="5"/>
  <c r="I936" i="5"/>
  <c r="I990" i="5"/>
  <c r="L754" i="5"/>
  <c r="L689" i="5"/>
  <c r="I703" i="5"/>
  <c r="I692" i="5"/>
  <c r="L596" i="5"/>
  <c r="I747" i="5"/>
  <c r="I730" i="5"/>
  <c r="I729" i="5"/>
  <c r="L562" i="5"/>
  <c r="L590" i="5"/>
  <c r="L555" i="5"/>
  <c r="I600" i="5"/>
  <c r="L410" i="5"/>
  <c r="L246" i="5"/>
  <c r="I209" i="5"/>
  <c r="I255" i="5"/>
  <c r="I251" i="5"/>
  <c r="I578" i="5"/>
  <c r="I272" i="5"/>
  <c r="I240" i="5"/>
  <c r="I94" i="5"/>
  <c r="I239" i="5"/>
  <c r="I123" i="5"/>
  <c r="I95" i="5"/>
  <c r="I179" i="5"/>
  <c r="I140" i="5"/>
  <c r="I45" i="5"/>
  <c r="L1164" i="5"/>
  <c r="I1257" i="5"/>
  <c r="I1283" i="5"/>
  <c r="L1166" i="5"/>
  <c r="I1080" i="5"/>
  <c r="L1325" i="5"/>
  <c r="I1341" i="5"/>
  <c r="I1245" i="5"/>
  <c r="I1267" i="5"/>
  <c r="L1244" i="5"/>
  <c r="I1233" i="5"/>
  <c r="I1318" i="5"/>
  <c r="L1131" i="5"/>
  <c r="I1074" i="5"/>
  <c r="I1071" i="5"/>
  <c r="L995" i="5"/>
  <c r="L1062" i="5"/>
  <c r="L1059" i="5"/>
  <c r="I1100" i="5"/>
  <c r="L1069" i="5"/>
  <c r="L1016" i="5"/>
  <c r="I973" i="5"/>
  <c r="L1002" i="5"/>
  <c r="L987" i="5"/>
  <c r="I895" i="5"/>
  <c r="L854" i="5"/>
  <c r="I787" i="5"/>
  <c r="I679" i="5"/>
  <c r="L700" i="5"/>
  <c r="I762" i="5"/>
  <c r="L739" i="5"/>
  <c r="L591" i="5"/>
  <c r="L540" i="5"/>
  <c r="I746" i="5"/>
  <c r="I780" i="5"/>
  <c r="I556" i="5"/>
  <c r="I595" i="5"/>
  <c r="I509" i="5"/>
  <c r="L581" i="5"/>
  <c r="L553" i="5"/>
  <c r="I574" i="5"/>
  <c r="L593" i="5"/>
  <c r="L408" i="5"/>
  <c r="I552" i="5"/>
  <c r="L221" i="5"/>
  <c r="I202" i="5"/>
  <c r="I512" i="5"/>
  <c r="L236" i="5"/>
  <c r="L149" i="5"/>
  <c r="I192" i="5"/>
  <c r="L207" i="5"/>
  <c r="I365" i="5"/>
  <c r="I232" i="5"/>
  <c r="L249" i="5"/>
  <c r="L280" i="5"/>
  <c r="L208" i="5"/>
  <c r="I567" i="5"/>
  <c r="I241" i="5"/>
  <c r="L234" i="5"/>
  <c r="L295" i="5"/>
  <c r="I206" i="5"/>
  <c r="I143" i="5"/>
  <c r="I174" i="5"/>
  <c r="L57" i="5"/>
  <c r="L131" i="5"/>
  <c r="L764" i="5"/>
  <c r="L588" i="5"/>
  <c r="L694" i="5"/>
  <c r="L549" i="5"/>
  <c r="L453" i="5"/>
  <c r="L589" i="5"/>
  <c r="L609" i="5"/>
  <c r="L546" i="5"/>
  <c r="L194" i="5"/>
  <c r="L316" i="5"/>
  <c r="L211" i="5"/>
  <c r="L170" i="5"/>
  <c r="L230" i="5"/>
  <c r="L228" i="5"/>
  <c r="I191" i="5"/>
  <c r="I125" i="5"/>
  <c r="L1323" i="5"/>
  <c r="L1343" i="5"/>
  <c r="I1067" i="5"/>
  <c r="L874" i="5"/>
  <c r="L767" i="5"/>
  <c r="L1293" i="5"/>
  <c r="I1292" i="5"/>
  <c r="L1132" i="5"/>
  <c r="I1330" i="5"/>
  <c r="I1247" i="5"/>
  <c r="L1311" i="5"/>
  <c r="L1316" i="5"/>
  <c r="L1129" i="5"/>
  <c r="L1068" i="5"/>
  <c r="I1088" i="5"/>
  <c r="I979" i="5"/>
  <c r="L1033" i="5"/>
  <c r="L1044" i="5"/>
  <c r="I1055" i="5"/>
  <c r="L988" i="5"/>
  <c r="I986" i="5"/>
  <c r="L871" i="5"/>
  <c r="I734" i="5"/>
  <c r="I674" i="5"/>
  <c r="L696" i="5"/>
  <c r="I880" i="5"/>
  <c r="L586" i="5"/>
  <c r="I774" i="5"/>
  <c r="L554" i="5"/>
  <c r="L576" i="5"/>
  <c r="L536" i="5"/>
  <c r="L525" i="5"/>
  <c r="I366" i="5"/>
  <c r="L306" i="5"/>
  <c r="L184" i="5"/>
  <c r="I213" i="5"/>
  <c r="L181" i="5"/>
  <c r="I195" i="5"/>
  <c r="I216" i="5"/>
  <c r="I278" i="5"/>
  <c r="L196" i="5"/>
  <c r="I99" i="5"/>
  <c r="I204" i="5"/>
  <c r="I133" i="5"/>
  <c r="L35" i="5"/>
  <c r="I37" i="5"/>
  <c r="I61" i="5"/>
  <c r="I108" i="5"/>
  <c r="L1304" i="5"/>
  <c r="L1281" i="5"/>
  <c r="L1198" i="5"/>
  <c r="L1029" i="5"/>
  <c r="L975" i="5"/>
  <c r="L954" i="5"/>
  <c r="I977" i="5"/>
  <c r="I1079" i="5"/>
  <c r="L788" i="5"/>
  <c r="I968" i="5"/>
  <c r="L702" i="5"/>
  <c r="L657" i="5"/>
  <c r="L569" i="5"/>
  <c r="L592" i="5"/>
  <c r="L537" i="5"/>
  <c r="I577" i="5"/>
  <c r="L518" i="5"/>
  <c r="L522" i="5"/>
  <c r="I510" i="5"/>
  <c r="L582" i="5"/>
  <c r="L535" i="5"/>
  <c r="L293" i="5"/>
  <c r="L276" i="5"/>
  <c r="L171" i="5"/>
  <c r="L92" i="5"/>
  <c r="I146" i="5"/>
  <c r="I320" i="5"/>
  <c r="I218" i="5"/>
  <c r="L974" i="5"/>
  <c r="L782" i="5"/>
  <c r="L781" i="5"/>
  <c r="L604" i="5"/>
  <c r="L587" i="5"/>
  <c r="L685" i="5"/>
  <c r="L505" i="5"/>
  <c r="L516" i="5"/>
  <c r="I526" i="5"/>
  <c r="L506" i="5"/>
  <c r="I508" i="5"/>
  <c r="I533" i="5"/>
  <c r="I297" i="5"/>
  <c r="I165" i="5"/>
  <c r="L186" i="5"/>
  <c r="I259" i="5"/>
  <c r="L189" i="5"/>
  <c r="I212" i="5"/>
  <c r="L161" i="5"/>
  <c r="L84" i="5"/>
  <c r="I130" i="5"/>
  <c r="I107" i="5"/>
  <c r="I127" i="5"/>
  <c r="L104" i="5"/>
  <c r="L129" i="5"/>
  <c r="I117" i="5"/>
  <c r="L101" i="5"/>
  <c r="D33" i="4" l="1"/>
  <c r="L579" i="5"/>
  <c r="L86" i="5"/>
  <c r="L287" i="5"/>
  <c r="L1306" i="5"/>
  <c r="L1276" i="5"/>
  <c r="L46" i="5"/>
  <c r="L1334" i="5"/>
  <c r="L1312" i="5"/>
  <c r="L761" i="5"/>
  <c r="L786" i="5"/>
  <c r="L1063" i="5"/>
  <c r="L319" i="5"/>
  <c r="L797" i="5"/>
  <c r="L514" i="5"/>
  <c r="L1303" i="5"/>
  <c r="L1017" i="5"/>
  <c r="L109" i="5"/>
  <c r="L985" i="5"/>
  <c r="L91" i="5"/>
  <c r="L224" i="5"/>
  <c r="L197" i="5"/>
  <c r="L257" i="5"/>
  <c r="L718" i="5"/>
  <c r="L583" i="5"/>
  <c r="L529" i="5"/>
  <c r="L1315" i="5"/>
  <c r="L1031" i="5"/>
  <c r="L1290" i="5"/>
  <c r="L71" i="5"/>
  <c r="L154" i="5"/>
  <c r="L60" i="5"/>
  <c r="L220" i="5"/>
  <c r="L1308" i="5"/>
  <c r="L795" i="5"/>
  <c r="L134" i="5"/>
  <c r="L199" i="5"/>
  <c r="L572" i="5"/>
  <c r="L898" i="5"/>
  <c r="L715" i="5"/>
  <c r="L736" i="5"/>
  <c r="L504" i="5"/>
  <c r="L573" i="5"/>
  <c r="L1328" i="5"/>
  <c r="L779" i="5"/>
  <c r="L1013" i="5"/>
  <c r="L878" i="5"/>
  <c r="L1301" i="5"/>
  <c r="L231" i="5"/>
  <c r="L311" i="5"/>
  <c r="L723" i="5"/>
  <c r="L177" i="5"/>
  <c r="L981" i="5"/>
  <c r="L201" i="5"/>
  <c r="L52" i="5"/>
  <c r="L193" i="5"/>
  <c r="L1026" i="5"/>
  <c r="L1307" i="5"/>
  <c r="L321" i="5"/>
  <c r="L662" i="5"/>
  <c r="L1329" i="5"/>
  <c r="L212" i="5"/>
  <c r="L1055" i="5"/>
  <c r="L278" i="5"/>
  <c r="L125" i="5"/>
  <c r="L1074" i="5"/>
  <c r="L255" i="5"/>
  <c r="L1083" i="5"/>
  <c r="L1066" i="5"/>
  <c r="L72" i="5"/>
  <c r="L294" i="5"/>
  <c r="L274" i="5"/>
  <c r="L757" i="5"/>
  <c r="L922" i="5"/>
  <c r="L219" i="5"/>
  <c r="L667" i="5"/>
  <c r="L1025" i="5"/>
  <c r="L510" i="5"/>
  <c r="L191" i="5"/>
  <c r="L762" i="5"/>
  <c r="L508" i="5"/>
  <c r="L216" i="5"/>
  <c r="L209" i="5"/>
  <c r="L747" i="5"/>
  <c r="L990" i="5"/>
  <c r="L1268" i="5"/>
  <c r="L1331" i="5"/>
  <c r="L227" i="5"/>
  <c r="L48" i="5"/>
  <c r="L783" i="5"/>
  <c r="L683" i="5"/>
  <c r="L108" i="5"/>
  <c r="L174" i="5"/>
  <c r="L679" i="5"/>
  <c r="L1080" i="5"/>
  <c r="L936" i="5"/>
  <c r="L222" i="5"/>
  <c r="L151" i="5"/>
  <c r="L914" i="5"/>
  <c r="L302" i="5"/>
  <c r="L684" i="5"/>
  <c r="L753" i="5"/>
  <c r="L1053" i="5"/>
  <c r="L282" i="5"/>
  <c r="L731" i="5"/>
  <c r="L968" i="5"/>
  <c r="L259" i="5"/>
  <c r="L195" i="5"/>
  <c r="L674" i="5"/>
  <c r="L1247" i="5"/>
  <c r="L512" i="5"/>
  <c r="L140" i="5"/>
  <c r="L977" i="5"/>
  <c r="L61" i="5"/>
  <c r="L734" i="5"/>
  <c r="L1330" i="5"/>
  <c r="L143" i="5"/>
  <c r="L202" i="5"/>
  <c r="L787" i="5"/>
  <c r="L1318" i="5"/>
  <c r="L179" i="5"/>
  <c r="L1077" i="5"/>
  <c r="L275" i="5"/>
  <c r="L585" i="5"/>
  <c r="L267" i="5"/>
  <c r="L1089" i="5"/>
  <c r="L1265" i="5"/>
  <c r="L268" i="5"/>
  <c r="L961" i="5"/>
  <c r="L1097" i="5"/>
  <c r="L690" i="5"/>
  <c r="L1104" i="5"/>
  <c r="L127" i="5"/>
  <c r="L146" i="5"/>
  <c r="L37" i="5"/>
  <c r="L774" i="5"/>
  <c r="L979" i="5"/>
  <c r="L206" i="5"/>
  <c r="L1100" i="5"/>
  <c r="L1233" i="5"/>
  <c r="L95" i="5"/>
  <c r="L729" i="5"/>
  <c r="L1084" i="5"/>
  <c r="L303" i="5"/>
  <c r="L561" i="5"/>
  <c r="L166" i="5"/>
  <c r="L688" i="5"/>
  <c r="L1087" i="5"/>
  <c r="L1243" i="5"/>
  <c r="L521" i="5"/>
  <c r="L965" i="5"/>
  <c r="L1107" i="5"/>
  <c r="L673" i="5"/>
  <c r="L971" i="5"/>
  <c r="L1099" i="5"/>
  <c r="L509" i="5"/>
  <c r="L1283" i="5"/>
  <c r="L123" i="5"/>
  <c r="L322" i="5"/>
  <c r="L698" i="5"/>
  <c r="L1001" i="5"/>
  <c r="L1005" i="5"/>
  <c r="L112" i="5"/>
  <c r="L727" i="5"/>
  <c r="L1106" i="5"/>
  <c r="L1043" i="5"/>
  <c r="L107" i="5"/>
  <c r="L130" i="5"/>
  <c r="L526" i="5"/>
  <c r="L218" i="5"/>
  <c r="L577" i="5"/>
  <c r="L1292" i="5"/>
  <c r="L365" i="5"/>
  <c r="L552" i="5"/>
  <c r="L595" i="5"/>
  <c r="L895" i="5"/>
  <c r="L1257" i="5"/>
  <c r="L239" i="5"/>
  <c r="L600" i="5"/>
  <c r="L730" i="5"/>
  <c r="L155" i="5"/>
  <c r="L751" i="5"/>
  <c r="L185" i="5"/>
  <c r="L668" i="5"/>
  <c r="L1037" i="5"/>
  <c r="L43" i="5"/>
  <c r="L1231" i="5"/>
  <c r="L1040" i="5"/>
  <c r="L1088" i="5"/>
  <c r="L232" i="5"/>
  <c r="L117" i="5"/>
  <c r="L165" i="5"/>
  <c r="L133" i="5"/>
  <c r="L556" i="5"/>
  <c r="L1267" i="5"/>
  <c r="L94" i="5"/>
  <c r="L692" i="5"/>
  <c r="L1208" i="5"/>
  <c r="L248" i="5"/>
  <c r="L47" i="5"/>
  <c r="L551" i="5"/>
  <c r="L245" i="5"/>
  <c r="L972" i="5"/>
  <c r="L126" i="5"/>
  <c r="L1095" i="5"/>
  <c r="L1245" i="5"/>
  <c r="L240" i="5"/>
  <c r="L703" i="5"/>
  <c r="L289" i="5"/>
  <c r="L55" i="5"/>
  <c r="L798" i="5"/>
  <c r="L1102" i="5"/>
  <c r="L502" i="5"/>
  <c r="L745" i="5"/>
  <c r="L693" i="5"/>
  <c r="L966" i="5"/>
  <c r="L100" i="5"/>
  <c r="L172" i="5"/>
  <c r="L1298" i="5"/>
  <c r="L213" i="5"/>
  <c r="L297" i="5"/>
  <c r="L204" i="5"/>
  <c r="L986" i="5"/>
  <c r="L533" i="5"/>
  <c r="L320" i="5"/>
  <c r="L99" i="5"/>
  <c r="L1067" i="5"/>
  <c r="L241" i="5"/>
  <c r="L192" i="5"/>
  <c r="L780" i="5"/>
  <c r="L1341" i="5"/>
  <c r="L272" i="5"/>
  <c r="L1064" i="5"/>
  <c r="L273" i="5"/>
  <c r="L515" i="5"/>
  <c r="L304" i="5"/>
  <c r="L258" i="5"/>
  <c r="L128" i="5"/>
  <c r="L601" i="5"/>
  <c r="L726" i="5"/>
  <c r="L671" i="5"/>
  <c r="L1336" i="5"/>
  <c r="L103" i="5"/>
  <c r="L285" i="5"/>
  <c r="L498" i="5"/>
  <c r="L998" i="5"/>
  <c r="L1280" i="5"/>
  <c r="L1079" i="5"/>
  <c r="L366" i="5"/>
  <c r="L880" i="5"/>
  <c r="L567" i="5"/>
  <c r="L746" i="5"/>
  <c r="L578" i="5"/>
  <c r="L1163" i="5"/>
  <c r="L262" i="5"/>
  <c r="L150" i="5"/>
  <c r="L145" i="5"/>
  <c r="L612" i="5"/>
  <c r="L1333" i="5"/>
  <c r="L1271" i="5"/>
  <c r="L76" i="5"/>
  <c r="L281" i="5"/>
  <c r="L1291" i="5"/>
  <c r="L574" i="5"/>
  <c r="L973" i="5"/>
  <c r="L1071" i="5"/>
  <c r="L45" i="5"/>
  <c r="L251" i="5"/>
  <c r="L290" i="5"/>
  <c r="L263" i="5"/>
  <c r="L87" i="5"/>
  <c r="L156" i="5"/>
  <c r="L254" i="5"/>
  <c r="L699" i="5"/>
  <c r="L500" i="5"/>
  <c r="L1248" i="5"/>
  <c r="L163" i="5"/>
  <c r="L1256" i="5" l="1"/>
  <c r="E19" i="4" s="1"/>
  <c r="L1103" i="5"/>
  <c r="E18" i="4" s="1"/>
  <c r="L1309" i="5"/>
  <c r="E20" i="4" s="1"/>
  <c r="L1345" i="5"/>
  <c r="E21" i="4" s="1"/>
  <c r="L1030" i="5"/>
  <c r="E17" i="4" s="1"/>
  <c r="L791" i="5"/>
  <c r="E8" i="4" s="1"/>
  <c r="L122" i="5"/>
  <c r="E5" i="4" s="1"/>
  <c r="L305" i="5"/>
  <c r="E6" i="4" s="1"/>
  <c r="L719" i="5"/>
  <c r="E7" i="4" s="1"/>
  <c r="E23" i="4" l="1"/>
  <c r="E12" i="4"/>
  <c r="E33" i="4" l="1"/>
</calcChain>
</file>

<file path=xl/comments1.xml><?xml version="1.0" encoding="utf-8"?>
<comments xmlns="http://schemas.openxmlformats.org/spreadsheetml/2006/main">
  <authors>
    <author>tanja</author>
  </authors>
  <commentList>
    <comment ref="B1276" authorId="0">
      <text>
        <r>
          <rPr>
            <b/>
            <sz val="9"/>
            <color indexed="81"/>
            <rFont val="Tahoma"/>
            <family val="2"/>
            <charset val="238"/>
          </rPr>
          <t>tanja:</t>
        </r>
        <r>
          <rPr>
            <sz val="9"/>
            <color indexed="81"/>
            <rFont val="Tahoma"/>
            <family val="2"/>
            <charset val="238"/>
          </rPr>
          <t xml:space="preserve">
3/stanovanje</t>
        </r>
      </text>
    </comment>
    <comment ref="B1282" authorId="0">
      <text>
        <r>
          <rPr>
            <b/>
            <sz val="9"/>
            <color indexed="81"/>
            <rFont val="Tahoma"/>
            <family val="2"/>
            <charset val="238"/>
          </rPr>
          <t>tanja:</t>
        </r>
        <r>
          <rPr>
            <sz val="9"/>
            <color indexed="81"/>
            <rFont val="Tahoma"/>
            <family val="2"/>
            <charset val="238"/>
          </rPr>
          <t xml:space="preserve">
po 1/stanovanje + 10 rezervnih</t>
        </r>
      </text>
    </comment>
  </commentList>
</comments>
</file>

<file path=xl/sharedStrings.xml><?xml version="1.0" encoding="utf-8"?>
<sst xmlns="http://schemas.openxmlformats.org/spreadsheetml/2006/main" count="1545" uniqueCount="493">
  <si>
    <t>E/M</t>
  </si>
  <si>
    <t>Pos</t>
  </si>
  <si>
    <t>kos</t>
  </si>
  <si>
    <t>m3</t>
  </si>
  <si>
    <t>SKUPAJ</t>
  </si>
  <si>
    <t>Ime, opis in komentarji</t>
  </si>
  <si>
    <t>kpl</t>
  </si>
  <si>
    <t>SPLOŠNO:</t>
  </si>
  <si>
    <t>Pred naročilom je potrebno natančno preveriti rešitev postavitve in montaže vezano na dokončni načrt arhitekture.</t>
  </si>
  <si>
    <t>V enotinih cenah mora biti vključena: dobava in montaža, pripravljalna in zaključna dela, označevanje, zarisovanja, dolbenje v beton, priklopi po enopolnih in vezalnih shemah, transporti, preizkusi, meritve, manipulativni stroški, drobni material, testiranje, spuščanje v pogon, šolanje, obratovalna navodila, pridobivanje potrdil o brezhibnosti.</t>
  </si>
  <si>
    <t>Stikala in vtičnice morajo biti iz istega proizvodnega programa.</t>
  </si>
  <si>
    <t>V primeru spremembe opreme, mora izvajalec predelati sheme na novo opremo.</t>
  </si>
  <si>
    <t>MOČNOSTNE INŠTALACIJE</t>
  </si>
  <si>
    <t>Zasilna razsvetljava</t>
  </si>
  <si>
    <t>SVETILKE SKUPAJ:</t>
  </si>
  <si>
    <t>ELEKTRIČNE INSTALACIJE IN OPREMA</t>
  </si>
  <si>
    <t>SVETILKE</t>
  </si>
  <si>
    <t>a</t>
  </si>
  <si>
    <t>b</t>
  </si>
  <si>
    <t>Dobava in vgradnja komplet :</t>
  </si>
  <si>
    <t>m</t>
  </si>
  <si>
    <t>Dobava in polaganje cevi STIGMA FLEX 1xØ110 mm v izkopani jarek.</t>
  </si>
  <si>
    <t xml:space="preserve">Izkop jame za izdelavo kabelskega jaška fi 0,6 m v zemlji  izdelava opaža,betoniranje jaška z MB 15, namestitev litoželeznega pokrova težke izvedbe, izdelava uvodnih oken z ugraditvijo položenih PVC cevi </t>
  </si>
  <si>
    <t>Fleksibilne rebraste cevi, Tip RFSS- SAMOGASNE  (komplet s polaganjem, podometno ).</t>
  </si>
  <si>
    <t xml:space="preserve">    4  mm2                              </t>
  </si>
  <si>
    <t xml:space="preserve">    16  mm2                              </t>
  </si>
  <si>
    <t>Doza za izenačevanje potencialov v prostorih z instalirano tekočo vodo, komplet z montažno dozo, Cu zbiralko za prehod zbirnega vodnika in odvodov ter predpisno oznako na PVC pokrovu. Legrand.</t>
  </si>
  <si>
    <t xml:space="preserve">Priključki na sponkah porabnika 230V in 400V, 16A, </t>
  </si>
  <si>
    <t xml:space="preserve">Trifazni podometni fiksni priključek 400V, 16A, </t>
  </si>
  <si>
    <t xml:space="preserve">Enofazni podometni fiksni priključek 230V, 16A, </t>
  </si>
  <si>
    <t xml:space="preserve"> - enojna</t>
  </si>
  <si>
    <t xml:space="preserve"> - dvojne</t>
  </si>
  <si>
    <t xml:space="preserve"> - štirikratna</t>
  </si>
  <si>
    <t xml:space="preserve"> - dvojna</t>
  </si>
  <si>
    <t>Stikalo enopolno 10A, 230V ; komplet z dozo , nosilcem okrasnim okvirjem dobavo in montažo (bele barve), kot npr. TEM Čatež MODUL</t>
  </si>
  <si>
    <t xml:space="preserve">Stikalo izmenično 10A, 230V ; komplet z dozo , nosilcem okrasnim okvirjem dobavo in montažo (bele barve). </t>
  </si>
  <si>
    <t xml:space="preserve">Stikalo križno 10A, 230V ; komplet z dozo , nosilcem okrasnim okvirjem dobavo in montažo (bele barve), kot npr. TEM Čatež MODUL </t>
  </si>
  <si>
    <t>Tesnenje el.prebojev v kleti skladno z navodili proizvajalca hidroizolacije.</t>
  </si>
  <si>
    <t>Ogrevanje vtokov</t>
  </si>
  <si>
    <t>Priklop grelnih vtočnikov</t>
  </si>
  <si>
    <t xml:space="preserve"> do 0,03m2</t>
  </si>
  <si>
    <t>od 0,03do 0,08m2</t>
  </si>
  <si>
    <t>Drobni material</t>
  </si>
  <si>
    <t>INŠTALACIJSKI MATERIAL SKUPAJ:</t>
  </si>
  <si>
    <t>Zahtevne karakteristike električnih elementov so podane v tem popisu in kosovnici vezalnih shem.</t>
  </si>
  <si>
    <t>Opomba: Za vsako spremembo opreme je potrebno pridobiti pisno soglasje investitorja</t>
  </si>
  <si>
    <t>Dobava in vgradnja materiala:</t>
  </si>
  <si>
    <t xml:space="preserve">Stikalni blok mora biti opremljen z eno ali več napisno ploščico, nameščeno na takem mestu, da je vidna tudi po montaži stikalnega bloka. Prva navedena podatka morata biti navedena na napisni ploščici, ostali podatki pa morajo biti navedeni na napisnih ploščicah oz. v tehnični dokumentciji ali v el. shemi. Ti podatki so : naziv ali zaščitni znak proizvajalca, tipska oznaka ali identifikacijska številka, oznaka standarda, vrsta toka (in frekvence pri izmeničnem toku), nazivna obratovalna napetost, nazivna napetost izolacije, nazivna napetost pomožnih tokovnih krogov, meje delovanja, nazivni tok vsakega tokovnega kroga, kratkostična trdnost, stopnja mehanske zaščite, zaščitni ukrepi pred el.udarom, obratovalni pogoji za notranjo in zunanjo montažo ali posebno uporabo, vrsta predvidenega sistema ozemljitve, mere stikalnega bloka, masa </t>
  </si>
  <si>
    <t>V stikalnem bloku je vgrajena naslednja oprema:</t>
  </si>
  <si>
    <t>Komplet drobni in vezni material</t>
  </si>
  <si>
    <t>Svetlobno krmiljeno stikalo 230VAC, 50/60Hz, 16A,CCT15492, Schneider Electric.</t>
  </si>
  <si>
    <t xml:space="preserve">Zunanji zidni digitalni senzor IP55,CCT15260, Schneider Electric. </t>
  </si>
  <si>
    <t>STIKALNI BLOKI SKUPAJ:</t>
  </si>
  <si>
    <t>Opomba: Vsa oprema  je lahko ekvivalent navedene opreme ali boljše kvalitete z enakimi karakteristikami.</t>
  </si>
  <si>
    <t>Dobava in montaža:</t>
  </si>
  <si>
    <t xml:space="preserve">V kompletu z vodniki je potrebno   upoštevati montažni pribor, vezni material, material za fiksiranje in zaščito:       </t>
  </si>
  <si>
    <t>STRELOVODNA INŠT. IN OZEMLJITEV SKUPAJ:</t>
  </si>
  <si>
    <t>SIGNALNOKOMUNIKACIJSKE INŠTALACIJE</t>
  </si>
  <si>
    <t xml:space="preserve">Stenska omara za komunikacijo, sestavljena iz nosilnega ogrodja, stranic, vodila kablov, ventilatorja, ozemljilnega kompleta, z montažo,  dim: g500 x š 600 x v 753 mm  .                                                                         </t>
  </si>
  <si>
    <t>T - polica 19 1U , fiksirana spredaj zadaj</t>
  </si>
  <si>
    <t>Napajalni panel  5/230, 19", komplet s priključitvijo na omrežje s prenapetostno zaščito razred C</t>
  </si>
  <si>
    <t>Priključni kabel U/UTP Cat.6A, fleksibilni/mehkožilni, LS0H, RJ45/u-RJ45/u, možnost barvnega in fizičnega kodiranja, l=1m, proizvajalec R&amp;M ali enakovredno</t>
  </si>
  <si>
    <t>Meritev UTP segmenta Cat.6</t>
  </si>
  <si>
    <t xml:space="preserve">Drobni material </t>
  </si>
  <si>
    <t>OD-24/24 LC SM, Optični delilnik 19-1HU</t>
  </si>
  <si>
    <t>Optična kaseta</t>
  </si>
  <si>
    <t xml:space="preserve">Optični priključni kabel, </t>
  </si>
  <si>
    <t>KOMUNIKACIJSKO VOZLIŠČE V STANOVANJIH</t>
  </si>
  <si>
    <t>Optični delilnik z LC-SM simplex spojniki in LC-SM zaključnimi kabli.</t>
  </si>
  <si>
    <t>Označevanje posameznih vtičnic in pripadajočih kablov z trajnimi oznakami</t>
  </si>
  <si>
    <t>SIGNALNOKOMUNIKACIJSKE INŠTALACIJE SKUPAJ:</t>
  </si>
  <si>
    <t>Dobava in montaža, testiranje in meritev</t>
  </si>
  <si>
    <t>Cevi za polaganje v beton fi16mm</t>
  </si>
  <si>
    <t>VIDEO/AUDI DOMOFON SKUPAJ:</t>
  </si>
  <si>
    <t>MOČNOSTNE INŠTALACIJE SKUPAJ:</t>
  </si>
  <si>
    <t>INŠTALACIJSKI MATERIAL</t>
  </si>
  <si>
    <t>c</t>
  </si>
  <si>
    <t>d</t>
  </si>
  <si>
    <t xml:space="preserve">  f 16 mm                                   </t>
  </si>
  <si>
    <t xml:space="preserve">  f 23 mm                                   </t>
  </si>
  <si>
    <t xml:space="preserve">  f 32 mm                                   </t>
  </si>
  <si>
    <t xml:space="preserve">  f 50 mm                                   </t>
  </si>
  <si>
    <t>e</t>
  </si>
  <si>
    <t>f</t>
  </si>
  <si>
    <t>g</t>
  </si>
  <si>
    <t>h</t>
  </si>
  <si>
    <t>i</t>
  </si>
  <si>
    <t>j</t>
  </si>
  <si>
    <t>k</t>
  </si>
  <si>
    <t>l</t>
  </si>
  <si>
    <t>n</t>
  </si>
  <si>
    <t xml:space="preserve">IKS SISTEM (telefonija, rač.mreže in SOS) </t>
  </si>
  <si>
    <t>KOMUNIKACIJSKA VOZLIŠA</t>
  </si>
  <si>
    <t>ETAŽNA OPREMA</t>
  </si>
  <si>
    <t>IKS SISTEM (telefonija, rač.mreže in SOS)  SKUPAJ:</t>
  </si>
  <si>
    <t>VIDEO/AUDI DOMOFON</t>
  </si>
  <si>
    <t>STIKALNI BLOKI</t>
  </si>
  <si>
    <t>STORITVE</t>
  </si>
  <si>
    <t>Napisne ploščice za naslove elementov</t>
  </si>
  <si>
    <t>Označevanje in programiranje elementov</t>
  </si>
  <si>
    <t>Kalibriranje, adresiranje in povezava plinskih javljalnikov</t>
  </si>
  <si>
    <t>Sodelovanje pri pregledu s strani pooblaščene inštitucije</t>
  </si>
  <si>
    <t>S1</t>
  </si>
  <si>
    <t>S3</t>
  </si>
  <si>
    <t>KONEKTORJI KEYSTONE FX-RJ45-65. Vtičnica RJ45. Hitri konektor KRONE - Montaža od zadaj, na zatresk, Patch panel Keystone, UTP kat. 6</t>
  </si>
  <si>
    <t>VTIČNICA ŠUKO 16A 250 V 3P IP 54. Vtičnica Šuko SEZ 16A 250 V 3p IP 54</t>
  </si>
  <si>
    <t>Inštalacijski odklopnik ETIMAT 6 1p C10, ETI</t>
  </si>
  <si>
    <t>Inštalacijski odklopnik ETIMAT 6 1p B10, ETI</t>
  </si>
  <si>
    <t>NADOMETNA RAZDELILNA ELEKTRIČNA OMARICA STE 4035-13 - Monel pro. Standardna oprema: • kovinsko ohišje elektro omarice • dimenzije: širina 430 mm, višina 380 mm, globina: 130 mm-nadometna, • steklena vrata v kovinskem okvirju • tonirano steklo • možnost namestitve 40 vgradnih instalacijskih elementov • barva omarice: po dogovoru; Ral karta</t>
  </si>
  <si>
    <t>NADOMETNA TELEKOMUNIKACIJSKA STANOVANJSKA OMARICA STK 4035-13 - Monel pro. Standardna oprema: • kovinsko ohišje podometne omarice • dimenzije: širina 415 mm, višina 390 mm, globina: 130 mm • steklena vrata v perforiranem kovinskem okvirju • tonirano steklo • perforacija na vratih omogoča boljšo zračnost • polica STK • dovod kablov: zgoraj, spodaj ter hrbtišču omarice • barva omarice: po dogovoru; Ral karta Dodatna oprema, možnost namestitve: • polica STK • do 4 vtičnice 220 V • do 15 UTP konektorjev • optična kaseta ▫ do 4 optične adapterje tip ST ▫ do 2 optična adapterja tip SC ▫ Ohišje prepušča signale WiFi</t>
  </si>
  <si>
    <t>Diferenčno zaščitno stikalno  EFI-4 A S 40/0.3, ETI</t>
  </si>
  <si>
    <t>Inštalacijski odklopnik ETIMAT 6 1p B16, ETI</t>
  </si>
  <si>
    <t xml:space="preserve">Dobava in polaganje kabla  Cat.6, F/FTP, LSZH, 500 MHz, 500m kolut, s polaganjem                 </t>
  </si>
  <si>
    <t>prenapetostnih odvodnikov II. stopnje tipa PZH R2 275/50/3+1 M kataloška številka: 77 270 84, HERMI</t>
  </si>
  <si>
    <r>
      <t xml:space="preserve">Dobava in montaža Kabelske police višine h=60 mm, širine w=100 mm in dolžine l=2000 mm </t>
    </r>
    <r>
      <rPr>
        <b/>
        <sz val="10"/>
        <rFont val="Arial Narrow"/>
        <family val="2"/>
        <charset val="238"/>
      </rPr>
      <t>KP60/100</t>
    </r>
    <r>
      <rPr>
        <sz val="10"/>
        <rFont val="Arial Narrow"/>
        <family val="2"/>
        <charset val="238"/>
      </rPr>
      <t xml:space="preserve"> iz pocinkane pločevine vključno s tipskimi POVEZOVALNIMI ELEMENTI KABELSKIH POLIC (kolena, stranski odcepi, križni razvod, reducirni elementi) in vijačnim materialom.  Proizvajalec HERMI   </t>
    </r>
  </si>
  <si>
    <r>
      <t xml:space="preserve">Dobava in montaža Kabelske police višine h=60 mm, širine w=200 mm in dolžine l=2000 mm </t>
    </r>
    <r>
      <rPr>
        <b/>
        <sz val="10"/>
        <rFont val="Arial Narrow"/>
        <family val="2"/>
        <charset val="238"/>
      </rPr>
      <t>KP60/200</t>
    </r>
    <r>
      <rPr>
        <sz val="10"/>
        <rFont val="Arial Narrow"/>
        <family val="2"/>
        <charset val="238"/>
      </rPr>
      <t xml:space="preserve"> iz pocinkane pločevine vključno s tipskimi POVEZOVALNIMI ELEMENTI KABELSKIH POLIC (kolena, stranski odcepi, križni razvod, reducirni elementi) in vijačnim materialom.  Proizvajalec HERMI   </t>
    </r>
  </si>
  <si>
    <r>
      <t xml:space="preserve">Dobava in montaža Kabelske police višine h=60 mm, širine w=300 mm in dolžine l=2000 mm </t>
    </r>
    <r>
      <rPr>
        <b/>
        <sz val="10"/>
        <rFont val="Arial Narrow"/>
        <family val="2"/>
        <charset val="238"/>
      </rPr>
      <t>KP60/300</t>
    </r>
    <r>
      <rPr>
        <sz val="10"/>
        <rFont val="Arial Narrow"/>
        <family val="2"/>
        <charset val="238"/>
      </rPr>
      <t xml:space="preserve"> iz pocinkane pločevine vključno s tipskimi POVEZOVALNIMI ELEMENTI KABELSKIH POLIC (kolena, stranski odcepi, križni razvod, reducirni elementi) in vijačnim materialom.  Proizvajalec HERMI   </t>
    </r>
  </si>
  <si>
    <r>
      <t xml:space="preserve">Dobava in montaža Kabelske lestve višine h=60 mm, širine w=200 mm in dolžine l=3000 mm </t>
    </r>
    <r>
      <rPr>
        <b/>
        <sz val="10"/>
        <rFont val="Arial Narrow"/>
        <family val="2"/>
        <charset val="238"/>
      </rPr>
      <t>KLA 60/200</t>
    </r>
    <r>
      <rPr>
        <sz val="10"/>
        <rFont val="Arial Narrow"/>
        <family val="2"/>
        <charset val="238"/>
      </rPr>
      <t xml:space="preserve"> iz pocinkane pločevine vključno s tipskimi POVEZOVALNIMI ELEMENTI KABELSKIH LESTEV (kolena, stranski odcepi, križni razvod, reducirni elementi) in vijačnim materialom.  Proizvajalec HERMI</t>
    </r>
  </si>
  <si>
    <t xml:space="preserve">Drobni in montažni material </t>
  </si>
  <si>
    <t>Dobava in polaganje cevi STIGMA FLEX 1xØ40/32 mm v izkopani jarek.</t>
  </si>
  <si>
    <t>izkop jame za temelj kandelabra dim. 0,5x0,5x0,6m, izdelava temelja z vbetoniranjem sidrnih vijakov, dobava sidrnih vijakov po načrtu in odvozom odvečnega materiala</t>
  </si>
  <si>
    <t>Tesnjenje prehodov cevi in kablov za zunanjo razs.</t>
  </si>
  <si>
    <t>HSI 150-DG-6/10-36, deljivi sistemski pokrov za tesnitev kabla na notranji strani objekta (za 6 kablov premera od 10 do 36 mm).</t>
  </si>
  <si>
    <t>HSI 150-D3/58KS, sistemski pokrov za priklop 3 x EKK premera 50 mm</t>
  </si>
  <si>
    <t>VS58/60, tesnilni čep</t>
  </si>
  <si>
    <t>HSI 150-DG-6/10-36, deljivi sistemski pokrov za tesnitev kabla na notranji strani objekta (za 6 kablov premera od 10 do 36 mm – v vašem primeru tako 3x2,5mm2, 3x1,5mm2 kot tudi 5x10mm2). Lahko ju tesnimo skupaj v isti uvodnici</t>
  </si>
  <si>
    <t>Tesnjenje prehodov cevi in kablov za TK priključek</t>
  </si>
  <si>
    <t>HSI 150-K2/160, dvostranska uvodnica za debelino stene/plošče 160 mm, Pozor! Na uvodnico lahko namestite samo hladno hidroizolacijo (samolepljivo ali dvokomponentno)</t>
  </si>
  <si>
    <t>HSI 150-D 110KS, sistemski pokrov za priklop EKK premera 110 mm</t>
  </si>
  <si>
    <t>deljivi sistemski pokrov za tesnitev kabla na notranji strani objekta je potrebno določiti glede na izbranega ponudnika storitev in pridobljenih podatkih priključnega kabla.</t>
  </si>
  <si>
    <t>Dobava in polaganje opozorilnega traku</t>
  </si>
  <si>
    <t>Pregled kablovoda in priprava tehnične dokumentacije</t>
  </si>
  <si>
    <t>Izkop kabelskega jarka: 0.60x0.80m (550m)</t>
  </si>
  <si>
    <t>Tesnjenje prehodov cevi in kablov za NN priključek</t>
  </si>
  <si>
    <t>HSI 150-DG-1/36-70, deljivi sistemski pokrov za tesnitev kabla na notranji strani objekta (za kabel premera od 36 do 70).</t>
  </si>
  <si>
    <t>OPOMBA: Preveriti je potrebno če so upoštevani kompleti za tesnenje kablov NN priključka v popisu projekta NN priključka, ki ni del tega projekta. V primeru da so, je popis "Tesnjenje prehodov cevi in kablov za NN priključek" nepredmeten.</t>
  </si>
  <si>
    <t>OPOMBA: Pred dobavo je potrebno uskladiti komplet za tesnenje kablov NN priključka s sprojektiranimi cevmi in kabli projekta NN priključka.</t>
  </si>
  <si>
    <t>GARAŽA</t>
  </si>
  <si>
    <t>Stropni senzor STEINEL IS 3360-R COM 1 (art. 033446) za notranjo montažo, 230 - 240 V, 50 Hz - Obremenitev : max. 2000W - Kot zaznavanja : 360° - Doseg senzorja : max. 20m - Nastavitev obč. na svetlobo : 2 - 1000 Lux - Nastavitev časa : 5sek. - 15 minut - Zaščita : IP 54 - bele barve</t>
  </si>
  <si>
    <t>HODNIKI</t>
  </si>
  <si>
    <t>STOPNIŠČA</t>
  </si>
  <si>
    <t xml:space="preserve">Stropni senzor STEINEL IS 345-R COM 1 (art. 033798) za notranjo montažo, 230 - 240 V, 50 Hz - Obremenitev : max. 2000W - Kot zaznavanja : 180° - Doseg senzorja : max. 20x4m - Nastavitev obč. na svetlobo : 2 - 1000 Lux - Nastavitev časa : 5sek. - 15 minut - Zaščita : IP 54 - bele barve </t>
  </si>
  <si>
    <t xml:space="preserve">Stropni senzor STEINEL DUAL HF COM 1 (art. 590703) za notranjo montažo, 230 - 240 V, 50 Hz - Obremenitev : max. 2000W - Moč odajnika: 1mW, 5,8GHz - Kot zaznavanja : 2 visokofrekvenčna senzorja za obe smeri koridorja - Doseg senzorja : max. 10x3m - Nastavitev obč. na svetlobo : 10 - 1000 Lux - Nastavitev časa : 30sek. - 30 minut - Zaščita : IP 54 - bele barve </t>
  </si>
  <si>
    <t xml:space="preserve">Stropni senzor STEINEL HF 360 COM 1 (art. 751302) za notranjo montažo, 230 - 240 V, 50 Hz - Obremenitev : max. 2000W - Kot zaznavanja : 360° - Moč odajnika: 1mW, 5,8GHz - Doseg senzorja : max. 12m - Nastavitev obč. na svetlobo : 10 - 1000 Lux - Nastavitev časa : 30sek. - 30 minut - Zaščita : IP 20 - bele barve </t>
  </si>
  <si>
    <t>Bremensko ločilno stikalo SV 340 3p 40, ETI</t>
  </si>
  <si>
    <t>Kombinirano zaščitno stikalno KZS-2M AC B16/0,03, ETI</t>
  </si>
  <si>
    <t>Modularni kontaktor 230V, 20A, 1NO+1NC,R 20-11</t>
  </si>
  <si>
    <t>Pred dobavo je potrebno varnostno razsvetljavo uskladiti z notranjo razsvetljavo.</t>
  </si>
  <si>
    <t>Prenapetostni odvodniko I. stopnje tipa PZH R1 275/12,5/3+1 kataloška številka: 77 100 63 za vgradnjo v podrazdelilec v kompletu z drobnim instalacijskim materialom za montažo prenapetostnih odvodnikov. Proizvajalec HERMI</t>
  </si>
  <si>
    <t>KONTROLA PRISTOPA</t>
  </si>
  <si>
    <t>SISTEM KONTROLE PRISTOPA</t>
  </si>
  <si>
    <t>KONTROLA PRISTOPA SKUPAJ:</t>
  </si>
  <si>
    <t>Poučitev zadolženega osebja o uporabi in predaja uporabniku</t>
  </si>
  <si>
    <t>Splošen opis, ki velja za vse svetilke</t>
  </si>
  <si>
    <t>Vgradi se lahko oprema  proizvajalcev, ki imajo ustrezne ateste za svetilke po slovenski zakonodaji in kvalitetno ustrezajo tehničnemu opisu.</t>
  </si>
  <si>
    <t>Projektant elektroinštalacij, arhitekt in oblikovalec svetlobe morajo pred dobavo in vgradnjo  potrditi vse vzorce svetilk.</t>
  </si>
  <si>
    <t>Vse svetilke morajo imeti garancijo vsaj 5 let.</t>
  </si>
  <si>
    <t>Vse svetilke morajo imeti življenjsko dobo vsaj 50.000h</t>
  </si>
  <si>
    <t>Montažni pribor, ustrezni napajalniki in sijalke so vključeni v ponudbo</t>
  </si>
  <si>
    <t>Stopnja zaščite IP mora biti enaka ali večja od predpisane.</t>
  </si>
  <si>
    <t>Za detajlne informacije glej katalog svetilk!</t>
  </si>
  <si>
    <t xml:space="preserve">    6  mm2                              </t>
  </si>
  <si>
    <t>Stikalo 1-0, SV 125 1pol 25A, ETI</t>
  </si>
  <si>
    <t>Menjalno stikalo 1-0-2, SSG 125 1pol 25A ETI</t>
  </si>
  <si>
    <t>Tipka 10A s tlivko 230V ; komplet z dozo , nosilcem okrasnim okvirjem dobavo in montažo (srebrne barve), kot npr. TEM Čatež MODUL</t>
  </si>
  <si>
    <t>Fleksibilne rebraste cevi, Tip RFSS  (komplet s polaganjem, podometno ).</t>
  </si>
  <si>
    <t>o</t>
  </si>
  <si>
    <t xml:space="preserve">Dobava in montaža fleksibilne rebraste cevi, Tip RFSS fi 16mm  (komplet s polaganjem, podometno ).                               </t>
  </si>
  <si>
    <t>Dobava in vgradnja razvodne doze v betonsko steno ali ploščo</t>
  </si>
  <si>
    <t xml:space="preserve"> - set za vtičnice IP44 2M</t>
  </si>
  <si>
    <t xml:space="preserve">OPCIJA: FM/TV stenska vtičnica, IEC/IEC, . TEM Čatež MODUL </t>
  </si>
  <si>
    <t>OPCIJA: KABEL GI 17.8dB/800/100m, artikel:ECO113</t>
  </si>
  <si>
    <t>HRD 150-SG-9/6-25, segmentno gumi tesnilo</t>
  </si>
  <si>
    <t>HSI 150-ARG-150-SG, gumi adapter za HSI 150-K</t>
  </si>
  <si>
    <t>Cevi PN16 s priborom za montažo</t>
  </si>
  <si>
    <t xml:space="preserve">Predpriprava cevne inštalacije s kablom za SOS klic iz kopalnice do KV omare stanovanj. Cev in kabel sta zajeta v popisu. </t>
  </si>
  <si>
    <t>p</t>
  </si>
  <si>
    <t>Rele za 3 fazni nadzor izpada faz, Tip DIN 2330001D</t>
  </si>
  <si>
    <t>Meritve bakrenih kablov in optike z izdelavo protokolov</t>
  </si>
  <si>
    <t>Pregled instalacij s strani pooblaščene organizacije komplet s izdelavo poročil. OPOMBA: Če je postavka pregleda zajeta v sklopu strojnega projekta je ta točka nepredmetna</t>
  </si>
  <si>
    <t xml:space="preserve">PVC,  vodnik  za povezavo kovinskih mas  H07V-K, rumena/zelena .                </t>
  </si>
  <si>
    <t xml:space="preserve">PVC,  vodnik  za povezavo kovinskih mas  H07V-K, rumena/zelena komplet z elementi za ustrezno kontaktno povezovanje.                </t>
  </si>
  <si>
    <t>Inštalacijski odklopnik ETIMAT 6 2p B16, ETI</t>
  </si>
  <si>
    <t>Vtičnice RJ45,z modul RJ-45, UTP, Cat.6,  za montažo podometno, parapetni kanal in talne doze (bele barve) komplet z masko in dozo</t>
  </si>
  <si>
    <t>Vtičnice RJ45,z modul RJ-45, UTP, Cat.6,  nadomet komplet z masko in dozo</t>
  </si>
  <si>
    <t>1,5mm2 (R/Z, Mo, Čr, Rj, Si)</t>
  </si>
  <si>
    <t>2,5mm2 ((R/Z, Mo, Čr, Rj, Si)</t>
  </si>
  <si>
    <t>Kabelska kanalizacija za TK, KKS in zunanjo ureditev</t>
  </si>
  <si>
    <t>OPOMBA: Inštalacije do posameznih stikalnih tablojev v inštalacijskih ceveh, ki so združeni modulno se lahko namesto s kabli izvedejo s H07V-U vodnikom ustreznih dimenzij.</t>
  </si>
  <si>
    <t>Kabelske police</t>
  </si>
  <si>
    <t>Vtičnica schuko (2M), plastična iz termoplasta 230V, 16A, za p/o vgradnjo (bele barve) , s pokrovom z montažno dozo, otroško zaščito in priborom za označitev,  kot npr. TEM Čatež MODUL</t>
  </si>
  <si>
    <t>Vtičnica schuko (2M), plastična iz termoplasta 230V, 16A, za p/o vgradnjo (bele barve) ,  montažno dozo, otroško zaščito in priborom za označitev,  kot npr. TEM Čatež MODUL</t>
  </si>
  <si>
    <t>Dobava in montaža požarnega premaza in kamene volne ali požarne pene kot zapore prehoda inštalacij skozi meje požarnega sektorja, ki so lahko masivni zidovi, kakor tudi lahke predelne stene. Inštalacije je potrebno obojestransko premazati v debelini najmanj 1 mm. Prav tako je potrebno obojestransko  premazati kameno volno in zid v debelini najmanj 1 mm suhega sloja. Ob montaži je potrebno upoštevati navodila proizvajalca. Po montaži je potrebno zaporo označiti s podatki o sistemu in izdelovalcu.                                                                  Po montaži je potrebno zaporo označiti s podatki o sistemu in izdelovalcu. Za celotno konstrukcijo je potrebno predložiti ustrezna dokazila o požarnih odpornostih. PROMAT</t>
  </si>
  <si>
    <t>OMARICA  ZA IZENAČITEV POTENCIALA "GIP" Kovinska omarica n/o s ključavnico. Zaščita IP40. Kompletno opremljena. Vgrajena oprema: zbiralka Cu 30x5 mm</t>
  </si>
  <si>
    <t>Pregled, preizkus in meritve ustreznosti električne inštalacije. Izdelava ustrezne dokumentacije s potrdilom o ustreznosti električnih inštalacij</t>
  </si>
  <si>
    <t>Delilnik 19", 24xRJ-45, UTP, Real10 Cat.6, 1HE, z zaključevanjem</t>
  </si>
  <si>
    <t>STRELOVODNA PODOMETNA INŠTALACIJA POD FASADO IN OZEMLJITVE</t>
  </si>
  <si>
    <t xml:space="preserve">Stikalo žaluzijsko 10A 230V ; komplet z dozo , nosilcem okrasnim okvirjem dobavo in montažo (bele barve), kot npr. TEM Čatež MODUL </t>
  </si>
  <si>
    <t>ÖLFLEX® CLASSIC 100 2x1,5mm2</t>
  </si>
  <si>
    <t>ÖLFLEX® CLASSIC 100 3x1,5mm2</t>
  </si>
  <si>
    <t>ÖLFLEX® CLASSIC 100 4x1,5mm2</t>
  </si>
  <si>
    <t>ÖLFLEX® CLASSIC 100 H 5x4mm2</t>
  </si>
  <si>
    <t>ÖLFLEX® CLASSIC 100 H 5x2,5mm2</t>
  </si>
  <si>
    <t>ÖLFLEX® CLASSIC 100 H 3x2,5mm2</t>
  </si>
  <si>
    <t>ÖLFLEX® CLASSIC 100 3x2,5mm2</t>
  </si>
  <si>
    <t>ÖLFLEX® CLASSIC 100 5x2,5mm2</t>
  </si>
  <si>
    <t>ÖLFLEX® CLASSIC 100 H 3x1,5mm2</t>
  </si>
  <si>
    <t>Požarnozaščiteni nizkonapetostni energetski kabli (N)HXH-FE 180/E90 5x2,5mm2, z brezhalogensko izolacijo z ustreznim pritrdilnim materialom, Betaflam, za napajanje ODT aksialne ventilatorje.</t>
  </si>
  <si>
    <t>ÖLFLEX® CLASSIC 100 5x1,5mm2 (predpriprava klime)</t>
  </si>
  <si>
    <t>Diferenčno zaščitno stikalno  EFI-4 AC 25/0.03, ETI</t>
  </si>
  <si>
    <t>Nadometni stikalni blok z vrati 1x12M , dim: 245x305x96,5, kot npr. Hager VA12BN+VA12T.</t>
  </si>
  <si>
    <t>PODOMETNI RAZDELILNA ELEKTRIČNA OMARICA STE 4035-12 - Monel pro. Standardna oprema: • kovinsko ohišje elektro omarice • dimenzije: širina 430 mm, višina 380 mm, globina: 130 mm-nadometna, • steklena vrata v kovinskem okvirju • tonirano steklo • možnost namestitve 40 vgradnih instalacijskih elementov • barva omarice: po dogovoru; Ral karta</t>
  </si>
  <si>
    <t>E.1</t>
  </si>
  <si>
    <t>E.2</t>
  </si>
  <si>
    <t>E.3</t>
  </si>
  <si>
    <t>E.4</t>
  </si>
  <si>
    <t>r</t>
  </si>
  <si>
    <t>s</t>
  </si>
  <si>
    <t>CENTRALNI SISTEM VARNOSTNE RAZSVETLJAVE</t>
  </si>
  <si>
    <t>SU-GSM, modul za brezžični nadzor posameznega centralnega napajalnika preko mobilne aplikacija. Omogoča daljinski (TCP) dostop do sistema brez dodatnih stroškov. Preko aplikacije mySU je možen pregled stanja sistema in morebitnih napak. Možen hkraten dostop do sistema preko več prenosnih naprav. 
Tip: din-Sicherheitstechnik; SU-GSM</t>
  </si>
  <si>
    <t>SU-CNS, modul za navezavo posameznega centralnega napajalnika na CNS ali požarno centralo. 
Tip: din-Sicherheitstechnik; SU-CNS</t>
  </si>
  <si>
    <t>3PH-1, 3 fazni kontrolnik napetosti. Enopolni preklopni breznapetostni izhod. Montira se v vse razdelilce, ki napajajo splošno razsvetljavo.
Tip: din-Sicherheitstechnik; 3PH-1</t>
  </si>
  <si>
    <t>SU CONTROL Basic, namenska programska oprema za lažje programiranje in vizualizacijo sistema preko PC-ja ali tabličnega računalnika. Podpora za WIN, IOS, Android
Tip: din-Sicherheitstechnik; SU CONTROL Basic</t>
  </si>
  <si>
    <t>Programiranje sistema, spuščanje v pogon in uvajanje operaterja, poimenovanje svetilk do 200 znakov.</t>
  </si>
  <si>
    <t>Garancija na kompletni sistem 5 let ob rednih letnih pregledih s strani proizvajalca.</t>
  </si>
  <si>
    <t>Dimabilna piktogramska ali varnostna LED svetilka s prosojno kapo, zaščita IP 42 (IP 65 z dodatkom), mehanska zaščita IK 07. Dovoljeno temperaturno območje uporabe -15oC do + 40oC.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Tip: din-Sicherheitstechnik; BASIC 2 E-LED RZ1/SL PLC (115mA)</t>
  </si>
  <si>
    <t>Dimabilna piktogramska LED svetilka s prosojno dvostransko kapo, zaščita IP 42 (IP 65 z dodatkom), mehanska zaščita IK 07. Dovoljeno temperaturno območje uporabe -15oC do +40oC. Dovoljena priključna napetost 24V DC +/-20%. Namenjena za stensko ali stropno montažo. Kompletno s setom piktogramov razpoznavnosti 22 m (SIST EN 1838). LED svetlobni vir 1W, svetilnost minimalno 160 lm. Svetilka omogoča avtomatsko adresiranje ter mešano programiranje trajnega in pripravnega spoja na istem tokokrogu brez dodatnega kabliranja. Set priključnih sponk za linijsko vezavo 2 x 3 x 2,5mm2. 
Garancija 50.000 ur. 
Tip: din-Sicherheitstechnik; BASIC 2 E-LED RZ2 PLC (115mA)</t>
  </si>
  <si>
    <t>Dimabilna piktogramska LED svetilka, zaščita IP 40, mehanska zaščita IK 07. Dovoljeno temperaturno območje uporabe -15oC do + 40oC. Dovoljena priključna napetost 24V DC +/-20%. Namenjena za stensko ali stropno montažo. Ohišje iz polikarbonata, barva bela - RAL 9003. Kompletno s setom piktogramov razpoznavnosti 24 m (SIST EN 1838). LED svetlobni vir 0,3W, svetilnost minimalno 62,5 lm. Svetilka omogoča avtomatsko adresiranje ter mešano programiranje trajnega in pripravnega spoja na istem tokokrogu brez dodatnega kabliranja. Set priključnih sponk za linijsko vezavo 2 x 3 x 2,5mm2. 
Garancija 50.000 ur. 
Tip: din-Sicherheitstechnik; BASIC 2 E-SIGN RZ PLC (115mA)</t>
  </si>
  <si>
    <t>Dimabilna LED varnostna svetilka s prosojno kapo. Ohišje iz polikarbonata bele barve RAL 9003, difuzor iz prosojnega polikarbonata. Nadgradna, modularno sestavljena svetilka zaščite IP 65, mehanska zaščita IK 07. Dovoljeno temperaturno območje uporabe -15oC do +40oC. Dovoljena priključna napetost 24V DC +/-20% (PLC24). Simetrična optika za enakomerno osvetljevanje poti umika in prostorov. Svetlobni vir: 15 x Mid-Power LED 1W; skupna svetilnost minimalno 187,5 lm. Hlajenje LED vira s posebno toplotno prevodno umetno maso za zanesljivo delovanje v trajnem spoju. Svetilka omogoča avtomatsko adresiranje ter mešano programiranje trajnega in pripravnega spoja na istem tokokrogu brez dodatnega kabliranja. Set priključnih sponk za linijsko vezavo 2 x 3 x 2,5mm2. 
Garancija 50.000 ur.
Tip: din-Sicherheitstechnik; CONCEPT 2 AP3 PLC</t>
  </si>
  <si>
    <t>LED svetilka za osvetljevanje evakuacijske poti, nadgradna izvedba, simetrična optika. Kvadratno ohišje iz polikarbonata, barva bela, RAL 9003, možnost dobave v poljubni barvi po izboru arhitekta. Zaščita IP40. Dovoljeno temperaturno območje uporabe -15°C do +40°C. Dovoljena priključna napetost 24V DC +/-20%. Svetilka omogoča avtomatsko adresiranje ter mešano programiranje trajnega in pripravnega spoja na istem tokokrogu brez dodatnega kabliranja. Osvetlitev se dosega s tremi visoko zmogljivimi LED diodami moči 1W. 
Garancija 50.000 ur.
Tip: din-Sicherheitstechnik; STRING 2 power spot AP DA E 4000K PLC</t>
  </si>
  <si>
    <t>9071090110, Z1</t>
  </si>
  <si>
    <t>9071090210, Z2</t>
  </si>
  <si>
    <t>9071090710, Z3</t>
  </si>
  <si>
    <t>KIT 2VOICE VIDEO ALPHA 1083/48 + 1083/20A</t>
  </si>
  <si>
    <t>PREDNJI POKROV ZA GOVORNI VIDEO DEL BREZ TIPK</t>
  </si>
  <si>
    <t>MODUL Z 4 TIPKAMI ALPHA</t>
  </si>
  <si>
    <t>PREDNJI POKROV Z 4 TIPKAMI</t>
  </si>
  <si>
    <t>ILA IN DDA MODUL SLO JEZIK</t>
  </si>
  <si>
    <t>DODATNI PREKLOPNI RELE MINIATURNI</t>
  </si>
  <si>
    <t>4 UPORABNIŠKI DELILNIK ZA 2VOICE</t>
  </si>
  <si>
    <t>Opcija:</t>
  </si>
  <si>
    <t>Dodatna signalizacija v stanovanjih za invalide (količine so za eno stanovanje!)</t>
  </si>
  <si>
    <t>Utripanje luči v stanovanju ob domofonskem pozivu</t>
  </si>
  <si>
    <t xml:space="preserve">NAPAJALNIK 12V, 2A  </t>
  </si>
  <si>
    <t>WLP Flush-m. 2-ch. trx f/ std. p.butt.</t>
  </si>
  <si>
    <t>WL Flush-mounted 500W timed dimmer (neutral switching)</t>
  </si>
  <si>
    <t>OKVIR 4 MODULI</t>
  </si>
  <si>
    <t>KIT FAP500 - SLO MENI</t>
  </si>
  <si>
    <t>Napajalnik 24Vdc/4,5A, v železnem ohišju, omogoča polnjenje baterij, relejski izhod za javljanje stanje napajalnika, stanja baterij, prostor za dve bateriji, IP30, priklop na 230Vac/50Hz, LED indikacija, dimenzije: V 220 x Š 300 x G 175mm, EN 54-4 (A2), EN12101-10</t>
  </si>
  <si>
    <t>Akumulator 12V/18Ah</t>
  </si>
  <si>
    <t>FKP500 dodatni prikazovalnik sistema z 4 vrstičnim 40 mestnim displayom, namizna / zidna montaža, komunikacija preko RS 485, max 16 dodatnih prikazovalnikov na sistem, sive barve, omogoča osnovni pregled nad master centralo in slave centralami</t>
  </si>
  <si>
    <t>Vmesnik RS232/485 za povezavo MASTER/SLAVE central in dodatni prikazovalnik</t>
  </si>
  <si>
    <t>IO500  1 vhod / 1 izhod, nastavljiv vhodno izhodni modul, rele 30Vdc/1A (nc ali no), napajanje preko požarne linije, 1 relejski izhod, 1 el. vhod, 1 el. izhod, v ohišju</t>
  </si>
  <si>
    <t>IOM500  4 vhodi / 4 izhodi, nastavljivi vhodno izhodni modul, rele 30Vdc/1A (nc ali no), napajanje preko požarne linije, zaseda 4 programirljive naslove, 4 relejski izhod, 4 el. vhod, 4 el. izhod, v ohišju</t>
  </si>
  <si>
    <t>Komplet oprema za prenos na nadzorni center</t>
  </si>
  <si>
    <t>FM500 Ročni javljalnik rdeče barve z povratnim nelomljivim steklom (realarm sistem)</t>
  </si>
  <si>
    <t xml:space="preserve">Tablica z nalepko ročni javljalnik </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</si>
  <si>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</si>
  <si>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 xml:space="preserve">SD500M podnožje za javljalnik (univerzalno), Ø 90, </t>
  </si>
  <si>
    <t>Sirena z bliskavico Roshni (RoLP) LX Wall, 18 - 28Vdc / 22 - 37mA odvisno od nastavitve (zvoka in ponovitev; tone 3)  - višina montaže 2.4m (max), pokritost  - 135m3 (15m3), IP65, delovna temperatura: -25ºC to +70ºC, masa:200g, izhodna jakost 102dB(A) (Typical tone 3 - RoLP)</t>
  </si>
  <si>
    <t>Tablica z nalepko sirena</t>
  </si>
  <si>
    <t>ITG 500 modul za direkten priklop plinskih javljalnikov na centralo FAP500, od 4-20mA</t>
  </si>
  <si>
    <t>CO javljalnik plina , merilno območje od 0-500ppm, 4-20mA izhod, poraba 40mA na 12Vdc, IP55</t>
  </si>
  <si>
    <t>Napis POZOR PLIN CO ZAPUSTI PROSTOR</t>
  </si>
  <si>
    <t>Programiranje in spuščanje v pogon požarne centrale</t>
  </si>
  <si>
    <t xml:space="preserve">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 </t>
  </si>
  <si>
    <t>Razširitveni modul za dva 2-SMART čitalca ali sprejemnika za centralo Ipassan, modul omogoča povečanje kapacitete centrale na 6 vhodov, dim.: 200x70x26mm</t>
  </si>
  <si>
    <t>Kovinska omarica za 2 modula z 3,5A napajalnikom, prostor za akumulatorj (akumulator ni priložen), dim.: 456x342x100mm</t>
  </si>
  <si>
    <t>Akumulator 12V/7Ah</t>
  </si>
  <si>
    <t>P40 Mifare+ čitalec kartic 13,56Hz, BLE tehnologija, za sistem IPassan; za N/O montažo, razdalja branja do 40mm; zaščita IP65, 3-barvna LED indikacija; max. dolžina žic 100m, dim.: 90x47x23mm</t>
  </si>
  <si>
    <t>ALPHA Mifare+ čitalec kartic ALPHA  13,56Hz za sistem Ipassan; vgradnja čitalca v Alpha okvirje, max. dolžina žic 100m, dim.: 125x90x26mm</t>
  </si>
  <si>
    <t>RF sprejemnik 868Mhz za sistem Ipassan, napajanje 12Vdc (iz kontrolerja), max. dolžina žic 100m, dim.:155x91x34mm</t>
  </si>
  <si>
    <t>Dodatna zunanja sprejemna antena 868MHz</t>
  </si>
  <si>
    <t>El. ključavnica, 12Vdc 0,24A nastavljiva, več urno delovanje, 3500N</t>
  </si>
  <si>
    <t>El. ključavnica, 24Vdc 0,13A nastavljiva, obratno več urno delovanje, ozka, 4800N</t>
  </si>
  <si>
    <t>ČELNA PLOŠČA - RAVNA INOX</t>
  </si>
  <si>
    <t>Mrežno stikalo 5 port; 5x port 10/100/1000Mpbs; full duplex porti; 1,2,3 QoS porti; napajanje 9Vdc-0,6A (priložen napajalnik); dimenzije: 164x98x26mm; certifikati: CE, FCC, Class B, C-Tick, BSMI</t>
  </si>
  <si>
    <t>Programiranje kontrole pristopa in šolanje uporabnika</t>
  </si>
  <si>
    <t>Tehnična podpora pri namestitvi čitalcev in sprejemnikov</t>
  </si>
  <si>
    <t>Programiranje pristopne centrale</t>
  </si>
  <si>
    <r>
      <t xml:space="preserve">Brezkontaktni RFID ključ 13,56MHz, IP68, IK08, dim. 49,5x36x7mm, ABS VO negorljivo ohišje 
</t>
    </r>
    <r>
      <rPr>
        <i/>
        <sz val="10"/>
        <color indexed="10"/>
        <rFont val="Arial Narrow"/>
        <family val="2"/>
        <charset val="238"/>
      </rPr>
      <t>OPOMBA: Predvidena sta po dva RFID ključka na posamezno stanovanje.</t>
    </r>
  </si>
  <si>
    <r>
      <t xml:space="preserve">Daljinski upravljalec RF 868MHz/prox. 13,56MHz za sistem IPassan, 4 programirljive tipke, IP 54, ABS ohišje, baterija lithium 3V, življenska doba baterije  je 22000 ukazov, delovna temperatura: -20°C do +70°C, dim.: 79x38x12mm 
</t>
    </r>
    <r>
      <rPr>
        <i/>
        <sz val="10"/>
        <color indexed="10"/>
        <rFont val="Arial Narrow"/>
        <family val="2"/>
        <charset val="238"/>
      </rPr>
      <t>OPOMBA: Predvidena sta po dva daljinska upravljalnika na posamezno stanovanje.</t>
    </r>
  </si>
  <si>
    <t>ODVODNI SISTEM STRELOVODNE INSTALACIJE</t>
  </si>
  <si>
    <t>KONTAKTNI MATERIAL IN STRELOVODNI VODNIKI</t>
  </si>
  <si>
    <t>OZEMLJITVENI SISTEM STRELOVODNE INSTALACIJE IN IZENAČITVE POTENCIALOV</t>
  </si>
  <si>
    <r>
      <t xml:space="preserve">Dobava in montaža sponke </t>
    </r>
    <r>
      <rPr>
        <b/>
        <sz val="10"/>
        <rFont val="Arial Narrow"/>
        <family val="2"/>
        <charset val="238"/>
      </rPr>
      <t>KON04 A SIMPLE (Rf-V)</t>
    </r>
    <r>
      <rPr>
        <sz val="10"/>
        <rFont val="Arial Narrow"/>
        <family val="2"/>
        <charset val="238"/>
      </rPr>
      <t xml:space="preserve"> iz nerjavečega jekla za medsebojno spajanje/podaljševanje okroglih strelovodnih vodnikov. 
Proizvajalec HERMI
</t>
    </r>
  </si>
  <si>
    <t>Dobava in montaža ÖLFLEX CLASSIC 100 3x1,5mm2</t>
  </si>
  <si>
    <t>E.6</t>
  </si>
  <si>
    <t>PODOMETNI TELEKOMUNIKACIJSKA STANOVANJSKA OMARICA STK 4035-12 - Monel pro. Standardna oprema: • kovinsko ohišje podometne omarice • dimenzije: širina 415 mm, višina 390 mm, globina: 130 mm • steklena vrata v perforiranem kovinskem okvirju • tonirano steklo • perforacija na vratih omogoča boljšo zračnost • polica STK • dovod kablov: zgoraj, spodaj ter hrbtišču omarice • barva omarice: po dogovoru; Ral karta Dodatna oprema, možnost namestitve: • polica STK • do 4 vtičnice 220 V • do 15 UTP konektorjev • optična kaseta ▫ do 4 optične adapterje tip ST ▫ do 2 optična adapterja tip SC ▫ Ohišje prepušča signale WiFi</t>
  </si>
  <si>
    <t>STIKALNI BLOK ==B1=K1+SR</t>
  </si>
  <si>
    <t>Prostostoječa omara z montažno ploščo 600x300x2000mm + Podstavek 100 mm</t>
  </si>
  <si>
    <t>svetilka 14W s končnim stikalom na vratih + 1-faz. šuko vtičnica,</t>
  </si>
  <si>
    <t>PE zbiralka</t>
  </si>
  <si>
    <t>N zbiralka</t>
  </si>
  <si>
    <t>Ločilno stikalno  63A  s podalšano ročico za na vrata, 3P, kot npr. interpact INS63 Schneider ali enakovredno oz. boljše</t>
  </si>
  <si>
    <t>Stikalna ura, tedenska, digitalna, 1 kanal, kot npr. CCT15854 Schneider electric</t>
  </si>
  <si>
    <t>Rele 24VDC, 16A, 2NO, LED, kot npr. RCIKIT 24VDC 2CO LED, Weidmüller</t>
  </si>
  <si>
    <t>Inštalacijski odklopnik ETIMAT P10 3P C25, kot npr.ETI</t>
  </si>
  <si>
    <r>
      <t xml:space="preserve">Dobava in montaža prenapetostnih odvodnikov III. stopnje tipa </t>
    </r>
    <r>
      <rPr>
        <b/>
        <sz val="10"/>
        <rFont val="Calibri"/>
        <family val="2"/>
        <charset val="238"/>
        <scheme val="minor"/>
      </rPr>
      <t xml:space="preserve">PZH R3 275/5/3+1 </t>
    </r>
    <r>
      <rPr>
        <sz val="10"/>
        <rFont val="Calibri"/>
        <family val="2"/>
        <charset val="238"/>
        <scheme val="minor"/>
      </rPr>
      <t>kataloška številka: 77 30 105 za vgradnjo v etažni podrazdelilec v kompletu z drobnim instalacijskim materialom za montažo prenapetostnih odvodnikov. Kot npr. Proizvajalec HERMI</t>
    </r>
  </si>
  <si>
    <t>Kombinirano zaščitno stikalno KZS-2M AC B10/0,03, kot npr.ETI</t>
  </si>
  <si>
    <t>Kombinirano zaščitno stikalno KZS-2M AC B16/0,03, kot npr.ETI</t>
  </si>
  <si>
    <t>Inštalacijski odklopnik ETIMAT 6 3P B6, kot npr.ETI</t>
  </si>
  <si>
    <t>Inštalacijski odklopnik ETIMAT 6 1p B16, kot npr.ETI</t>
  </si>
  <si>
    <t>Inštalacijski odklopnik ETIMAT 6 1p B10, kot npr.ETI</t>
  </si>
  <si>
    <t>Inštalacijski odklopnik ETIMAT 6 1p C10, kot npr.ETI</t>
  </si>
  <si>
    <t>Modularni kontaktor 230V, 20A, 1NO+1NC, kot npr R 20-11 ETI</t>
  </si>
  <si>
    <t>Časovni rele 12-240V AC/DC 1CO, kot nprCRM-91H ETI</t>
  </si>
  <si>
    <t>Podometni stikalni blok z nosilci za montažo v inštalacijski jašek in ključavnico, 4x24 modulov IP 30 , dim: 770x550x110mm, tip:HAGER FW424F. Vrata iz jeklene pločevine tip:HAGER.</t>
  </si>
  <si>
    <t>Inštalacijski odklopnik ETIMAT P10 3P B16, kot npr.ETI</t>
  </si>
  <si>
    <t>Inštalacijski odklopnik ETIMAT 6 1p C16, kot npr.ETI</t>
  </si>
  <si>
    <t>Inštalacijski odklopnik ETIMAT 6 1p B4, ETI</t>
  </si>
  <si>
    <t>Požarnozaščiteni nizkonapetostni energetski kabli (N)HXH-FE 180/E90 2x1,5mm2, z brezhalogensko izolacijo z ustreznim pritrdilnim materialom, Betaflam.</t>
  </si>
  <si>
    <t>Programiranje in spuščanje v pogon</t>
  </si>
  <si>
    <t>Dobava in polaganje kabla ÖLFLEX® CLASSIC 100 H 2x1,5mm2</t>
  </si>
  <si>
    <t>Dobava in polaganje kabla ÖLFLEX® CLASSIC 100 H 3x1,5mm2</t>
  </si>
  <si>
    <t>Dobava in polaganje kabla cevi za polaganje v beton fi16mm</t>
  </si>
  <si>
    <t>E.7</t>
  </si>
  <si>
    <t>E.8</t>
  </si>
  <si>
    <t>E.9</t>
  </si>
  <si>
    <t>Požarnozaščiteni nizkonapetostni energetski kabli NHXH 3 x 2,5 mm2, Un=0,6/1kV, z brezhalogensko izolacijo z ustreznim pritrdilnim materialom, Betaflam, za napajanje svetilk zasilne razsvetljave.</t>
  </si>
  <si>
    <t>SISTEM JAVLJANJA POŽARA SKUPAJ:</t>
  </si>
  <si>
    <t>SISTEM JAVLJANJA POŽARA</t>
  </si>
  <si>
    <t>ÖLFLEX® CLASSIC 100 H 5x35mm2</t>
  </si>
  <si>
    <t>Mrežno stikalo 8 POE+2 Giga port; 8x port RJ45 10/100Mpbs; 2x port RJ45 10/100/1000Mbps; 8x PoE port (skupaj max. 120W oz. 15,4W na port); podpira prenos na razdaljah do 250m (z extenderji); dimenzije (ŠxVxG): 202x45x140 mm</t>
  </si>
  <si>
    <t>Dome Starlight ECO IP kamera, 5Mpx (2592×1944); 1/2,7" CMOS; H.265/H.264; frame rate snemanja (1-15fps/5MP/4MP/3MP/1080P/720P) 2592x1944, 2592x1520, 2048x1520, 2304x1296, 1920x1080, 1280x960, 1280x720; občutljivost barvna 0,01 Lux @ (F1.2, AGC ON), ČB 0 Lux z IR; objektiv 2,8-12mm (116°-34°); IR doseg 40m; IR cut filter; avdio 1xVH/1xIZ; video 1xVH/1xIZ;  Day&amp;Night, ONVIF; integriran WEB brskalnik; Urmet iUVS; ROI funkcija; reža za SD kartico (max. 128GB);  napajanje: 12Vdc ali PoE (Power over Ethernet), poraba: &lt;7W; IP66; kompatibilna z dozo 3000/102</t>
  </si>
  <si>
    <t>Kompaktna Starlight ECO IP kamera, 5Mpx (2592×1944); 1/2,7" CMOS; H.265/H.264; frame rate snemanja (1-15fps/5MP/4MP/3MP/1080P/720P) 2592x1944, 2592x1520, 2048x1520, 2304x1296, 1920x1080, 1280x960, 1280x720; občutljivost barvna 0,05 Lux @ (F1.2, AGC ON), ČB 0 Lux z IR; objektiv 2,8-12mm (116°-34°); IR doseg 40m; IR cut filter; avdio 1xVH/1xIZ; video 1xVH/1xIZ;  Day&amp;Night, ONVIF; integriran WEB brskalnik; Urmet iUVS; ROI funkcija; reža za SD kartico (max. 128GB);  napajanje: 12Vdc ali PoE (Power over Ethernet), poraba: &lt;7W; IP66; kompatibilna z dozo 3000/102 ali 3000/108</t>
  </si>
  <si>
    <t>Nadometna doza za montažo kamer, dimenzije 57x134 mm</t>
  </si>
  <si>
    <t>Dodatni trdi disk 4000GB za digitalni snemalnik (vgradnja v snemalnik)</t>
  </si>
  <si>
    <t>Nalepka videonadzor</t>
  </si>
  <si>
    <t>Programiranje video nadzora in šolanje uporabnika</t>
  </si>
  <si>
    <t>Tehnična podpora pri namestitvi kamer</t>
  </si>
  <si>
    <t>FAP 548 EVO - Protipožarna centrala z mikropeocesorjem z 4 loop linijami, razširljiva na 8 loop linij, 1024 naslovov, digitalna komunikacija, vgrajen IP vmesnik, barvni zaslon, 128 naslovov na linijo, programljiva preko tipkovnice in PC (USB port), 1000 dogodkov spomina, možnost priklopa oddaljene kontrole, omogoča kompenzacijo -  izenačevanje zaprašenosti, BUS komunikacija z javljalniki in vmesniki, enostavna zamenjava napisov glavne panel plošče, omogočen centralni nadzor z sistemom Iperview, enostavno nadziranje in resetiranje senzorjev, prostor za  bateriji, izhod 2A, L490xH350xG145, v skladu z EN54-2 in EN54-4</t>
  </si>
  <si>
    <t>IT500F CLOUD IP vmesnik za centrale FAP54 EVO; omogoča povezavo central v internetno omrežje preko Ethernet ali WI-FI povezave in upravljanje sistema preko My Elkron Family mobilne aplikacije; vmesnik se namesti direktno v centralo; 100Mbps (ethernet); 150Mbps (WI-FI); IEEE 802.3; IEEE 802.11 b/g/n; v skladu z EN54-21</t>
  </si>
  <si>
    <t>TM24-B Opozorilna tabla enostranska z brenčačem z možnostjo vstavitve različnih napisov za indikacijo druge in tretje stopnje ogroženosti z prepovedanimi plini</t>
  </si>
  <si>
    <t>5188300 Centralne enote</t>
  </si>
  <si>
    <t>6 tokokrogov, 1 ura avtonomije Centralna enota SU 6 NET ESF30. Naprava za centralno napajanje varnostne razsvetljave din-Sicherheitstechnik po DIN VDE 0108. Enota nameščena v ohišju z certificirano ohranitvijo funkcije E30. Mikroprocesorska enota za nadzor. PLC tehnologija omogoča mešanje trajnega in pripravnega spoja na enem tokokrogu. Sistem omogoča avtomatsko adresiranje s centralnega mesta. Možnost dimanja vsake svetilke iz centralne enote. 6 izhodnih tokokrogov, izhodne napetosti 24V DC za priključitev din PLC 24 LED svetilk. Tekstovni prikazovalnik s statusnimi informacijami serijsko v slovenskem jeziku. Vključno z baterijsko omarico in baterijskim sistemom 24V. Mere VxŠxG 830 mm x 480 mm x 276 mm. Garancija na kompletni sistem 5 let ob rednih letnih pregledih s strani proizvajalca.
Tip: din-Sicherheitstechnik; SU 6 NET ESF30</t>
  </si>
  <si>
    <t>5004813, SU-GSM Modul za brezžični oddaljen dostop:</t>
  </si>
  <si>
    <t>99999, SU-WEB</t>
  </si>
  <si>
    <t>Web Modul vgrajen v centralo</t>
  </si>
  <si>
    <t>99999, Modul za sprejem signala iz požarne centrale</t>
  </si>
  <si>
    <t>5006200</t>
  </si>
  <si>
    <t>99998</t>
  </si>
  <si>
    <t>6018SI</t>
  </si>
  <si>
    <t>PA</t>
  </si>
  <si>
    <t>5060475</t>
  </si>
  <si>
    <t>9071090110, Z1X</t>
  </si>
  <si>
    <t>9071000013</t>
  </si>
  <si>
    <t>Pribor za povečano IP zaščito svetilk BASIC 2. Sestoji iz tesnila, uvodnice in dveh montažnih ploščic za pritrditev svetilke brez vrtanja skozi ohišje svetilke. 
Tip: din-Sicherheitstechnik; BASIC 2 E-LED/LED IP65 Set</t>
  </si>
  <si>
    <t>9071090210, Z2X</t>
  </si>
  <si>
    <t>9069098600</t>
  </si>
  <si>
    <t>VIDEO NADZOR SKUPAJ:</t>
  </si>
  <si>
    <t>VIDEO NADZOR</t>
  </si>
  <si>
    <r>
      <t xml:space="preserve">Dobava in montaža pohodne merilne omarice </t>
    </r>
    <r>
      <rPr>
        <b/>
        <sz val="10"/>
        <rFont val="Calibri"/>
        <family val="2"/>
        <charset val="238"/>
        <scheme val="minor"/>
      </rPr>
      <t>ZON07</t>
    </r>
    <r>
      <rPr>
        <sz val="10"/>
        <rFont val="Calibri"/>
        <family val="2"/>
        <charset val="238"/>
        <scheme val="minor"/>
      </rPr>
      <t xml:space="preserve"> </t>
    </r>
    <r>
      <rPr>
        <b/>
        <sz val="10"/>
        <rFont val="Calibri"/>
        <family val="2"/>
        <charset val="238"/>
        <scheme val="minor"/>
      </rPr>
      <t xml:space="preserve"> </t>
    </r>
    <r>
      <rPr>
        <sz val="10"/>
        <rFont val="Calibri"/>
        <family val="2"/>
        <charset val="238"/>
        <scheme val="minor"/>
      </rPr>
      <t>za izvedbo merilnih spojev pri podometni izvedbi vertikalnih odvodov. Proizvajalec HERMI</t>
    </r>
  </si>
  <si>
    <t>Zunanje svetilke</t>
  </si>
  <si>
    <t>Dobava in postavitev ravnega kovinskega pocinkanega kandelabra (pocinkan raven kovinski valj preseka fi 76 mm) s prirobnico višine h=3 m nad nivojem terena za montažo na sidrne vijake s svetilko kot npr. (TOWNTUNE BDP 2665-76 z ravnim steklom - proizvajalec PHILIPS) z naslednjimi tehničnimi parametri; optika DW50, svetlobni tok 1128 lm, barva svetlobe WW 3000K, priključna moč 9,9 W, daljinska regulacija 1-10 oz DALI , kompletno svetlobno mesto z ožičenjem</t>
  </si>
  <si>
    <t>SZ3</t>
  </si>
  <si>
    <t>Sx</t>
  </si>
  <si>
    <t>Svetilka na stebričku z vgrajenim LED svetlobnim virom  220-240 V ON/OFF in 1-10 V/DALI zatemnitveno električno napajanje, LED - Power LED - 5.6W - 285lm - 3000K - CRI&gt; 80. Opremljen z neoprenskim izhodnim kablom in 2-smerno zaščito pred kondenzacijo IP68 H2O Stop + sidrna plošča za vgradnjo na tla, ki se betonira, npr. Pointbreak Bollard 1 - 600, F023E3BA033 FLOS</t>
  </si>
  <si>
    <t>S7</t>
  </si>
  <si>
    <t>STIKALNI BLOK =P+SBJPP</t>
  </si>
  <si>
    <t>Diferenčno zaščitno stikalno  EFI-2 AC 25/0.03, ETI</t>
  </si>
  <si>
    <t>Inštalacijski odklopnik ETIMAT 6 1p B20, kot npr.ETI</t>
  </si>
  <si>
    <t>Inštalacijski odklopnik ETIMAT P10 3P C16, kot npr.ETI</t>
  </si>
  <si>
    <t>Inštalacijski odklopnik ETIMAT P10 3P C10, kot npr.ETI</t>
  </si>
  <si>
    <t>STIKALNI BLOK ==A1=K1+SR</t>
  </si>
  <si>
    <t>t</t>
  </si>
  <si>
    <t>u</t>
  </si>
  <si>
    <t>v</t>
  </si>
  <si>
    <t>STIKALNI BLOK ==A2=K1+SR</t>
  </si>
  <si>
    <t>STIKALNI BLOK ==B2=K1+SR</t>
  </si>
  <si>
    <t>STIKALNI BLOK ==GR=K1+ZR</t>
  </si>
  <si>
    <t>STIKALNI BLOK ==GR=K+GR</t>
  </si>
  <si>
    <t>Ločilno stikalno  160A, 3P, kot npr. interpact INS160 Schneider ali enakovredno oz. boljše</t>
  </si>
  <si>
    <t>Direktni modularni odštevalni števec 230V - 0..63A kot npr. iME1zr Schneider electric</t>
  </si>
  <si>
    <t>LOVILNI SISTEM STRELOVODNE INSTALACIJE</t>
  </si>
  <si>
    <r>
      <t xml:space="preserve">Dobava in montaža merilne sponke </t>
    </r>
    <r>
      <rPr>
        <b/>
        <sz val="10"/>
        <rFont val="Arial Narrow"/>
        <family val="2"/>
        <charset val="238"/>
      </rPr>
      <t xml:space="preserve">KON02 (Rf-V) </t>
    </r>
    <r>
      <rPr>
        <sz val="10"/>
        <rFont val="Arial Narrow"/>
        <family val="2"/>
        <charset val="238"/>
      </rPr>
      <t xml:space="preserve"> za izdelavo merilnega spoja med strelovodnim vodnikom AH1 in ozemljilnim trakom. 
Proizvajalec HERMI
</t>
    </r>
  </si>
  <si>
    <r>
      <t xml:space="preserve">Dobava in montaža </t>
    </r>
    <r>
      <rPr>
        <b/>
        <sz val="10"/>
        <rFont val="Arial Narrow"/>
        <family val="2"/>
        <charset val="238"/>
      </rPr>
      <t>termo skrčljive cevi</t>
    </r>
    <r>
      <rPr>
        <sz val="10"/>
        <rFont val="Arial Narrow"/>
        <family val="2"/>
        <charset val="238"/>
      </rPr>
      <t xml:space="preserve"> za zaščito ploščatega strelovodnega vodnika pri izvedbi podometnih vertikalnih odvodov - vodnik ne sme biti položen neposredno v sloj toplotne izolacije fasade objekta. Termoskrčjiva cev se namesti na ploščati strelovodni vodnik na dolžini vodnika, ki je nameščen podometno do zidne merine omarice ZON05 A.
Proizvajalec HERMI</t>
    </r>
  </si>
  <si>
    <r>
      <t xml:space="preserve">Dobava in montaža zidne merilne omarice </t>
    </r>
    <r>
      <rPr>
        <b/>
        <sz val="10"/>
        <rFont val="Arial Narrow"/>
        <family val="2"/>
        <charset val="238"/>
      </rPr>
      <t>ZON05  (PVC/Rf</t>
    </r>
    <r>
      <rPr>
        <sz val="10"/>
        <rFont val="Arial Narrow"/>
        <family val="2"/>
        <charset val="238"/>
      </rPr>
      <t>)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t>
    </r>
  </si>
  <si>
    <r>
      <t xml:space="preserve">Dobava in montaža zidnega nosilnega elementa </t>
    </r>
    <r>
      <rPr>
        <b/>
        <sz val="10"/>
        <rFont val="Arial Narrow"/>
        <family val="2"/>
        <charset val="238"/>
      </rPr>
      <t xml:space="preserve">ZON03 DIREKT (Rf-V) </t>
    </r>
    <r>
      <rPr>
        <sz val="10"/>
        <rFont val="Arial Narrow"/>
        <family val="2"/>
        <charset val="238"/>
      </rPr>
      <t>za pritrjevanje okroglega strelovodnega vodnika AH4 fi 8mm s PVC oblogo na trde stene - izvedba podometnih odvodov. 
Proizvajalec HERMI</t>
    </r>
  </si>
  <si>
    <r>
      <t xml:space="preserve">Dobava in montaža zidnega nosilnega elementa </t>
    </r>
    <r>
      <rPr>
        <b/>
        <sz val="10"/>
        <rFont val="Arial Narrow"/>
        <family val="2"/>
        <charset val="238"/>
      </rPr>
      <t>ZON01 Rf-V</t>
    </r>
    <r>
      <rPr>
        <sz val="10"/>
        <rFont val="Arial Narrow"/>
        <family val="2"/>
        <charset val="238"/>
      </rPr>
      <t xml:space="preserve"> za pritrjevanje strelovodnega vodnika AH1 fi 8 mm na votle stene z izolacijo do 100 mm, z vijakom 160 mm in PVC vložkom fi10 mm 
Proizvajalec HERMI</t>
    </r>
  </si>
  <si>
    <r>
      <t xml:space="preserve">Dobava in montaža strešnega nosilnega elementa </t>
    </r>
    <r>
      <rPr>
        <b/>
        <sz val="10"/>
        <rFont val="Arial Narrow"/>
        <family val="2"/>
        <charset val="238"/>
      </rPr>
      <t>SON17 C (PP)</t>
    </r>
    <r>
      <rPr>
        <sz val="10"/>
        <rFont val="Arial Narrow"/>
        <family val="2"/>
        <charset val="238"/>
      </rPr>
      <t xml:space="preserve"> z betonsko kocko za pritrjevanje strelovodnega vodnika AH1 Al fi 8mm na ravne strehe. 
Proizvajalec HERMI</t>
    </r>
  </si>
  <si>
    <r>
      <t xml:space="preserve">Dobava in montaža izolirnega nosilnega elementa </t>
    </r>
    <r>
      <rPr>
        <b/>
        <sz val="10"/>
        <rFont val="Arial Narrow"/>
        <family val="2"/>
        <charset val="238"/>
      </rPr>
      <t>IZO20 (P-SV/Al)</t>
    </r>
    <r>
      <rPr>
        <sz val="10"/>
        <rFont val="Arial Narrow"/>
        <family val="2"/>
        <charset val="238"/>
      </rPr>
      <t xml:space="preserve"> višine h = (2,0 + 0,5) m. Izolirani nosilni drogovi so namenjeni zaščiti večjih električnih naprav oziroma delov objekta (ekspozijsko ogrožena področja - Ex cone), nameščenih na izpostavljenih delih. Pri tem so izolirani nosilni drogovi nosilni elementi za lovilno mrežo nad ščitenimi napravami, njihov izolacijski del pa zagotavlja varnostno razdaljo med napravo in lovilnimi vodniki. V kompletu z ustreznim pritrdilnim materialom.
Proizvajalec Hermi
</t>
    </r>
  </si>
  <si>
    <r>
      <t xml:space="preserve">Dobava in montaža lovilne palice </t>
    </r>
    <r>
      <rPr>
        <b/>
        <sz val="10"/>
        <rFont val="Arial Narrow"/>
        <family val="2"/>
        <charset val="238"/>
      </rPr>
      <t>LOP3,0 (Al)</t>
    </r>
    <r>
      <rPr>
        <sz val="10"/>
        <rFont val="Arial Narrow"/>
        <family val="2"/>
        <charset val="238"/>
      </rPr>
      <t xml:space="preserve"> višine h=3,0m vključno z betonskim podstavkom za postavitev na ravni strehi. 
Proizvajalec HERMI
</t>
    </r>
  </si>
  <si>
    <r>
      <t xml:space="preserve">Dobava in montaža strešnega nosilnega elementa </t>
    </r>
    <r>
      <rPr>
        <b/>
        <sz val="10"/>
        <rFont val="Arial Narrow"/>
        <family val="2"/>
        <charset val="238"/>
      </rPr>
      <t>SON16 (Rf-K)</t>
    </r>
    <r>
      <rPr>
        <sz val="10"/>
        <rFont val="Arial Narrow"/>
        <family val="2"/>
        <charset val="238"/>
      </rPr>
      <t xml:space="preserve"> iz nerjavečega jekla za pritrjevanje strelovodnega vodnika AH1 Al fi 8 mm na pločevinasto trapezno kritino oziroma na pločevinasto kapo atike. 
Proizvajalec HERMI
</t>
    </r>
  </si>
  <si>
    <r>
      <t xml:space="preserve">Dobava in montaža merilne sponke </t>
    </r>
    <r>
      <rPr>
        <b/>
        <sz val="10"/>
        <rFont val="Arial Narrow"/>
        <family val="2"/>
        <charset val="238"/>
      </rPr>
      <t>KON07 (Rf-V)</t>
    </r>
    <r>
      <rPr>
        <sz val="10"/>
        <rFont val="Arial Narrow"/>
        <family val="2"/>
        <charset val="238"/>
      </rPr>
      <t xml:space="preserve"> iz nerjavečega jekla za izvedbo merilnih spojev med okroglimi vodniki. 
Proizvajalec HERMI</t>
    </r>
  </si>
  <si>
    <r>
      <t xml:space="preserve">Dobava in montaža sponke </t>
    </r>
    <r>
      <rPr>
        <b/>
        <sz val="10"/>
        <rFont val="Arial Narrow"/>
        <family val="2"/>
        <charset val="238"/>
      </rPr>
      <t>KON04 VEZNA (Rf-V)</t>
    </r>
    <r>
      <rPr>
        <sz val="10"/>
        <rFont val="Arial Narrow"/>
        <family val="2"/>
        <charset val="238"/>
      </rPr>
      <t xml:space="preserve"> iz nerjavečega jekla za medsebojno spajanje okroglih strelovodnih vodnikov. 
Proizvajalec HERMI</t>
    </r>
  </si>
  <si>
    <r>
      <t xml:space="preserve">Dobava in montaža sponke </t>
    </r>
    <r>
      <rPr>
        <b/>
        <sz val="10"/>
        <rFont val="Arial Narrow"/>
        <family val="2"/>
        <charset val="238"/>
      </rPr>
      <t>KON07 (Rf-V)</t>
    </r>
    <r>
      <rPr>
        <sz val="10"/>
        <rFont val="Arial Narrow"/>
        <family val="2"/>
        <charset val="238"/>
      </rPr>
      <t xml:space="preserve"> iz nerjavečega jekla za povezovanje okroglega strelovodnega vodnika na lovilne palice. 
Proizvajalec HERMI</t>
    </r>
  </si>
  <si>
    <r>
      <t xml:space="preserve">Dobava in montaža odkapnika </t>
    </r>
    <r>
      <rPr>
        <b/>
        <sz val="10"/>
        <rFont val="Arial Narrow"/>
        <family val="2"/>
        <charset val="238"/>
      </rPr>
      <t>KON21 (Rf-V)</t>
    </r>
    <r>
      <rPr>
        <sz val="10"/>
        <rFont val="Arial Narrow"/>
        <family val="2"/>
        <charset val="238"/>
      </rPr>
      <t xml:space="preserve"> za preprečitev zatekanja vode v steno po strelovodnem vodniku v primeru podometnih vertikalnih odvodov. 
Proizvajalec HERMI</t>
    </r>
  </si>
  <si>
    <r>
      <t xml:space="preserve">Dobava in montaža oznak merilnih mest </t>
    </r>
    <r>
      <rPr>
        <b/>
        <sz val="10"/>
        <rFont val="Arial Narrow"/>
        <family val="2"/>
        <charset val="238"/>
      </rPr>
      <t>MŠ (Rf-V)</t>
    </r>
    <r>
      <rPr>
        <sz val="10"/>
        <rFont val="Arial Narrow"/>
        <family val="2"/>
        <charset val="238"/>
      </rPr>
      <t>. 
Proizvajalec HERMI</t>
    </r>
  </si>
  <si>
    <r>
      <t>Dobava in montaža okroglega aluminijastega strelovodnega vodnika</t>
    </r>
    <r>
      <rPr>
        <b/>
        <sz val="10"/>
        <rFont val="Arial Narrow"/>
        <family val="2"/>
        <charset val="238"/>
      </rPr>
      <t xml:space="preserve"> AH1</t>
    </r>
    <r>
      <rPr>
        <sz val="10"/>
        <rFont val="Arial Narrow"/>
        <family val="2"/>
        <charset val="238"/>
      </rPr>
      <t xml:space="preserve"> Al fi 8mm na tipske strelovodne nosilne elemente. 
Proizvajalec HERMI</t>
    </r>
  </si>
  <si>
    <r>
      <t xml:space="preserve">Dobava in montaža okroglega  aluminijastega strelovodnega vodnika </t>
    </r>
    <r>
      <rPr>
        <b/>
        <sz val="10"/>
        <rFont val="Arial Narrow"/>
        <family val="2"/>
        <charset val="238"/>
      </rPr>
      <t>AH4</t>
    </r>
    <r>
      <rPr>
        <sz val="10"/>
        <rFont val="Arial Narrow"/>
        <family val="2"/>
        <charset val="238"/>
      </rPr>
      <t xml:space="preserve"> Al fi 8mm s PVC oblogo za izvedbo podometnih vertikalnih odvodov. 
Proizvajalec HERMI</t>
    </r>
  </si>
  <si>
    <r>
      <t xml:space="preserve">Dobava in montaža sponke </t>
    </r>
    <r>
      <rPr>
        <b/>
        <sz val="10"/>
        <rFont val="Arial Narrow"/>
        <family val="2"/>
        <charset val="238"/>
      </rPr>
      <t xml:space="preserve">KON01 (Rf-V) </t>
    </r>
    <r>
      <rPr>
        <sz val="10"/>
        <rFont val="Arial Narrow"/>
        <family val="2"/>
        <charset val="238"/>
      </rPr>
      <t>iz nerjavečega jekla za izvedbo spojev med ploščatim strelovodnim vodniki. 
Proizvajalec HERMI</t>
    </r>
  </si>
  <si>
    <r>
      <t xml:space="preserve">Dobava in montaža sponke </t>
    </r>
    <r>
      <rPr>
        <b/>
        <sz val="10"/>
        <rFont val="Arial Narrow"/>
        <family val="2"/>
        <charset val="238"/>
      </rPr>
      <t>KON01 + svorniki (Rf-V)</t>
    </r>
    <r>
      <rPr>
        <sz val="10"/>
        <rFont val="Arial Narrow"/>
        <family val="2"/>
        <charset val="238"/>
      </rPr>
      <t xml:space="preserve"> iz nerjavečega jekla za izvedbo vijačnih merilnih  spojev med ploščatimi strelovodnimi vodniki ter kovinskimi konstrukcijami. 
Proizvajalec HERMI</t>
    </r>
  </si>
  <si>
    <r>
      <t xml:space="preserve">Dobava in montaža sponke </t>
    </r>
    <r>
      <rPr>
        <b/>
        <sz val="10"/>
        <rFont val="Arial Narrow"/>
        <family val="2"/>
        <charset val="238"/>
      </rPr>
      <t xml:space="preserve">KON09 (Fe) </t>
    </r>
    <r>
      <rPr>
        <sz val="10"/>
        <rFont val="Arial Narrow"/>
        <family val="2"/>
        <charset val="238"/>
      </rPr>
      <t>iz jekla za izvedbo spojev med ploščatimi strelovodnimi vodniki do širine 40 mm ter armaturo temeljev do fi 20 mm v betonu. 
Proizvajalec HERMI</t>
    </r>
  </si>
  <si>
    <r>
      <t xml:space="preserve">Dobava in montaža ploščatega vodnika </t>
    </r>
    <r>
      <rPr>
        <b/>
        <sz val="10"/>
        <rFont val="Arial Narrow"/>
        <family val="2"/>
        <charset val="238"/>
      </rPr>
      <t>RH1*H2</t>
    </r>
    <r>
      <rPr>
        <sz val="10"/>
        <rFont val="Arial Narrow"/>
        <family val="2"/>
        <charset val="238"/>
      </rPr>
      <t xml:space="preserve"> 30x3,5 mm iz nerjavečega jekla 30x3,5 mm za izvedbo ozemljitvene instalacije. 
Proizvajalec HERMI</t>
    </r>
  </si>
  <si>
    <t>Dobava in montaža sponke KON03 + svorniki (Rf-V) iz nerjavečega jekla za izvedbo vijačnih merilnih  spojev med okroglimi strelovodnimi vodniki ter kovinskimi konstrukcijami. 
Proizvajalec HERMI</t>
  </si>
  <si>
    <r>
      <t xml:space="preserve">Dobava in montaža priključka za izenačitev potencijala  </t>
    </r>
    <r>
      <rPr>
        <b/>
        <sz val="10"/>
        <rFont val="Arial Narrow"/>
        <family val="2"/>
        <charset val="238"/>
      </rPr>
      <t xml:space="preserve">KON30 H4  </t>
    </r>
    <r>
      <rPr>
        <sz val="10"/>
        <rFont val="Arial Narrow"/>
        <family val="2"/>
        <charset val="238"/>
      </rPr>
      <t xml:space="preserve">iz nerjavečega jekla za izvedbo prehodov skozi betonsko steno + </t>
    </r>
    <r>
      <rPr>
        <b/>
        <sz val="10"/>
        <rFont val="Arial Narrow"/>
        <family val="2"/>
        <charset val="238"/>
      </rPr>
      <t>VTB tesnilo - fi 10 mm</t>
    </r>
    <r>
      <rPr>
        <sz val="10"/>
        <rFont val="Arial Narrow"/>
        <family val="2"/>
        <charset val="238"/>
      </rPr>
      <t xml:space="preserve"> za betonske stene. 
Proizvajalec HERMI</t>
    </r>
  </si>
  <si>
    <r>
      <t xml:space="preserve">Dobava in montaža ploščatega vodnika </t>
    </r>
    <r>
      <rPr>
        <b/>
        <sz val="10"/>
        <rFont val="Arial Narrow"/>
        <family val="2"/>
        <charset val="238"/>
      </rPr>
      <t>FeZn 25x4mm</t>
    </r>
    <r>
      <rPr>
        <sz val="10"/>
        <rFont val="Arial Narrow"/>
        <family val="2"/>
        <charset val="238"/>
      </rPr>
      <t xml:space="preserve"> za izvedbo izenačitve potencialov v betonski plošči ali steni. 
Proizvajalec HERMI</t>
    </r>
  </si>
  <si>
    <r>
      <t>Dobava in montaža elementa</t>
    </r>
    <r>
      <rPr>
        <b/>
        <sz val="10"/>
        <rFont val="Arial Narrow"/>
        <family val="2"/>
        <charset val="238"/>
      </rPr>
      <t xml:space="preserve"> KON01</t>
    </r>
    <r>
      <rPr>
        <sz val="10"/>
        <rFont val="Arial Narrow"/>
        <family val="2"/>
        <charset val="238"/>
      </rPr>
      <t>, FeZn-H za križni spoj ozemljitvenega vodnika.</t>
    </r>
  </si>
  <si>
    <r>
      <t xml:space="preserve">Dobava in montaža elementa </t>
    </r>
    <r>
      <rPr>
        <b/>
        <sz val="10"/>
        <rFont val="Arial Narrow"/>
        <family val="2"/>
        <charset val="238"/>
      </rPr>
      <t>RH1-PFS</t>
    </r>
    <r>
      <rPr>
        <sz val="10"/>
        <rFont val="Arial Narrow"/>
        <family val="2"/>
        <charset val="238"/>
      </rPr>
      <t xml:space="preserve"> za fleksibilen spoj temeljnega ozemljila pri prehodu ozemljila na mestu dilatacije temeljev.</t>
    </r>
  </si>
  <si>
    <t>Vizuelni pregled, meritve strelovodne napeljave in prenapetosne zaščite z izdajo merilnega poročila s pripadajočo tehnično dokumentacijo</t>
  </si>
  <si>
    <t>KOMUNIKACIJSKO VOZLIŠČE:==A1=K+KV1</t>
  </si>
  <si>
    <t>KOMUNIKACIJSKO VOZLIŠČE:==A1=K+KV2</t>
  </si>
  <si>
    <t>KOMUNIKACIJSKO VOZLIŠČE:==A1=K+KV3</t>
  </si>
  <si>
    <t>KOMUNIKACIJSKO VOZLIŠČE:==B1=K+KV1</t>
  </si>
  <si>
    <t>KOMUNIKACIJSKO VOZLIŠČE:==B1=K+KV2</t>
  </si>
  <si>
    <t>KOMUNIKACIJSKO VOZLIŠČE:==B1=K+KV3</t>
  </si>
  <si>
    <t>KOMUNIKACIJSKO VOZLIŠČE:==A2=K+KV1</t>
  </si>
  <si>
    <t>KOMUNIKACIJSKO VOZLIŠČE:==A2=K+KV2</t>
  </si>
  <si>
    <t>KOMUNIKACIJSKO VOZLIŠČE:==A2=K+KV3</t>
  </si>
  <si>
    <t>NVR 16 CH; priklop max. 16 IP kamer; 16 PoE izhodov (skupaj max. 164W); H.265/H.264; VGA izhod, HDMI (4K) izhod; max. ločljivost snemanja 8MP (4K), 5MP, 4MP, 3MP, 2MP (1080P), 1.3MP@25fps na en IP kanal; ločljivost predvajanja 8MP (4K): 4 kanali v realnem času ali 4MP: 8 kanalov v realnem času ali 3MP: 10 kanalov v realnem času ali 2MP: 16 kanalov v realnem času; max. pasovna širina 96Mbps; 8 alarmnih vhodov, 1 alarmni izhod; 1x USB 3.0 (backup in nadgradnja); 2x USB2.0 (miška); 1x RJ45 10/100/1000Mbps; 1 reža za HD (max. 10TB); vgrajen 2TB HDD; 1x E-SATA;P2P; Urmet DDNS; UVS Client; napajanje 12Vdc 5A (priložen napajalnik); dimenzije (DxVxG): 300x54x302 mm</t>
  </si>
  <si>
    <t xml:space="preserve">Dobava in polaganje kabla  Cat.6, F/FTP, LSZH, 500 MHz, s polaganjem                 </t>
  </si>
  <si>
    <t>Dobava in polaganje cevi za polaganje v beton fi16mm</t>
  </si>
  <si>
    <t>OBJEKT A1</t>
  </si>
  <si>
    <t>PREDNJI POKROV Z 1 TIPKAMA</t>
  </si>
  <si>
    <t>2VOICE VOG5 MONITOR BELE BARVE 5''</t>
  </si>
  <si>
    <t>OBJEKT B1</t>
  </si>
  <si>
    <t>OBJEKT A2</t>
  </si>
  <si>
    <t>OBJEKT B2</t>
  </si>
  <si>
    <t>Nadgradna svetilka 5700 3800 lm 25 W 840 FO 101x1277mm IP66, kot npr, 5700, (15711412000) INTRA</t>
  </si>
  <si>
    <t>S2</t>
  </si>
  <si>
    <t>Nadgradna svetilka LED 370mm 3440lm 30,4W 4000K IK10, kot npr TENDO LED (S33.K2.TEZ3, INTRA</t>
  </si>
  <si>
    <t>Nadgradna svetilkaLED 600mm 3943lm 37,2W 4000K, kot npr. ZERO LED (S46,K3.Z600), INTRA</t>
  </si>
  <si>
    <t>SZ1</t>
  </si>
  <si>
    <t>Nadgradna stenska svetilka 5.7 W 268 lm 3000K IP66 White, kot npr. Ardilla66 Single Emission Wall Light DC (94167W00), INTRA</t>
  </si>
  <si>
    <t>SZ2</t>
  </si>
  <si>
    <t>Nadgradna svetilka 8000 lm 74 W 830 L2992 mm FO IP43 white, kot npr. Kalis 55 C DPR  (173524810T1), INTRA</t>
  </si>
  <si>
    <t>SZ4</t>
  </si>
  <si>
    <t>Nadgradna svetilka 1700 lm 16 W 840 L949 mm FO IP43 white, kot npr. Kalis 65 C/S SOP (172414610C1), INTRA</t>
  </si>
  <si>
    <r>
      <t xml:space="preserve">Dobava in montaža požarno odporne kabelske police višine h=30 mm, širine w=50 mm in dolžine l=2000 mm </t>
    </r>
    <r>
      <rPr>
        <b/>
        <sz val="10"/>
        <rFont val="Arial Narrow"/>
        <family val="2"/>
        <charset val="238"/>
      </rPr>
      <t>KP30/50</t>
    </r>
    <r>
      <rPr>
        <sz val="10"/>
        <rFont val="Arial Narrow"/>
        <family val="2"/>
        <charset val="238"/>
      </rPr>
      <t xml:space="preserve"> iz pocinkane pločevine vključno s tipskimi POVEZOVALNIMI ELEMENTI KABELSKIH POLIC (kolena, stranski odcepi, križni razvod, reducirni elementi) in vijačnim materialom.  Proizvajalec HERMI   </t>
    </r>
  </si>
  <si>
    <r>
      <t xml:space="preserve">Dobava in montaža Kabelske lestve višine h=60 mm, širine w=500 mm in dolžine l=3000 mm </t>
    </r>
    <r>
      <rPr>
        <b/>
        <sz val="10"/>
        <rFont val="Arial Narrow"/>
        <family val="2"/>
        <charset val="238"/>
      </rPr>
      <t>KLA 60/500</t>
    </r>
    <r>
      <rPr>
        <sz val="10"/>
        <rFont val="Arial Narrow"/>
        <family val="2"/>
        <charset val="238"/>
      </rPr>
      <t xml:space="preserve"> iz pocinkane pločevine vključno s tipskimi POVEZOVALNIMI ELEMENTI KABELSKIH LESTEV (kolena, stranski odcepi, križni razvod, reducirni elementi) in vijačnim materialom.  Proizvajalec HERMI</t>
    </r>
  </si>
  <si>
    <t>Vtičnica plastična s pokrovom iz termoplasta 400V, 16A, IP44 n/o (bele barve)  in priborom za označitev</t>
  </si>
  <si>
    <t>Stikalo enopolno 20A s tlivko 230V (prezračevanje) ; komplet z dozo , nosilcem okrasnim okvirjem dobavo in montažo (bele barve), kot npr. TEM Čatež MODUL</t>
  </si>
  <si>
    <t xml:space="preserve">ZUNAJ </t>
  </si>
  <si>
    <t xml:space="preserve">Izdelava temelja za kovinski kandelaber s prirobnico višine 3 m
nad nivojem terena, komplet z izkopom jame, obbetoniranjem, in dobavo in vgradnjo sidra v beton, z vgraditvijo položenih PVC cevi </t>
  </si>
  <si>
    <t xml:space="preserve">Izdelava temelja za svetilko na stebričku nad nivojem terena, komplet z izkopom jame, obbetoniranjem za pritrditev sidrne plošče za vgradnjo na tla z vgraditvijo položenih PVC cevi </t>
  </si>
  <si>
    <t xml:space="preserve">Dobava in montaža ploščatega vodnika RH1*H2 30x3,5 mm iz nerjavečega jekla 30x3,5 mm. </t>
  </si>
  <si>
    <t>Ročni zasip kabelskega jarka z utrjevanjem 0.60x0.60m (340m)</t>
  </si>
  <si>
    <t>Izdelava kabelske blazine globine: 0,2x0,6 (340m)</t>
  </si>
  <si>
    <t>ÖLFLEX® CLASSIC 100 H 3x4mm2</t>
  </si>
  <si>
    <t>ÖLFLEX® CLASSIC 100 H 5x25mm2</t>
  </si>
  <si>
    <t>ÖLFLEX® CLASSIC 100 H 5x6mm2</t>
  </si>
  <si>
    <t>Vtičnica schuko nadometna 230V, 16A, IP44 s priborom za označitev in pritrditev,  kot npr. FLUID EM LENDAVA</t>
  </si>
  <si>
    <t xml:space="preserve">Dobava, polaganje in priklopi napajalnega kabla . Kabel je delno položen v nove  kanale po hodnikih nad spuščenim stropom, delno uvlečen v inštalacijske cevi, delno pa pritrjen z ločlnimi objemkami. Na zaščitenih delih evakuacijskih poti morajo kabli ustrezati zahtevam razreda B2casldlal. Kabli v podzemni garaži morajo imeti odziv na ogenj Ccasld2al, prostori ostalih namembnosti pa Eca.                                               </t>
  </si>
  <si>
    <t>Prehodi oziroma preboji elektro instalacij skozi požarne sektorje morajo biti protipožarno zatesnjeni z
negorljivim gradbenim materialom (npr. HILTI, PROMAT).
Za napajalne kable je potrebno upoštevati smernico: Požarnovarnostne zahteve za električne in cevne
napeljave v stavbah, SZPV 408/20 in Tehnično smernico TSG-N-002:2021 Nizkonapetostne električne
inštalacije. Napajalni kabli (kabli in material za pritrditev), morajo ohraniti svojo funkcijo po tebeli v tehničnem poročilu.</t>
  </si>
  <si>
    <t>vzporedni indikator alarma</t>
  </si>
  <si>
    <t>J-H(St)H 2x2x0,8</t>
  </si>
  <si>
    <t>J-H(St)H 1x2x0,8</t>
  </si>
  <si>
    <t xml:space="preserve">Dobava in polaganje kabla s steklenimi vlakni F/Omm ,2x 9/125 μm, 8.5mm, PE, Halogen free,s polaganjem. Kabel je delno položen v  kanale nad spuščenim stropom, delno pa pritrjen z ločnimi objemkami na kabelsko progo (dvižni vodi).                                                  </t>
  </si>
  <si>
    <t>Stikalni blok se izvede in odbavi kot funkcionalno celoto skupaj s kompletno TOPLOTNO POSTAJO. Dobavitelj je dolžan uskladiti dobavljene elemente s izvedbo elektrokrmilne omarere za TOPLOtNO POSTAJO in predati toplotno postajo kot funkcionalno celoto. Vsi podatki o predvideni strojni opremi so v projektu strojnih inštalacij.</t>
  </si>
  <si>
    <t>Prezračevanje stikalnega bloka ventilator + termostat</t>
  </si>
  <si>
    <t>Zbiralčnik, 4p, 1I/60, kot npr. TD100/125, ERICO</t>
  </si>
  <si>
    <t>Kombinirano zaščitno stikalno KZS-2M AC B10/0,03</t>
  </si>
  <si>
    <t xml:space="preserve">Led svetilka, zelena, 12-30VAC/DC kot npr. M22-LED-G, Moeller  </t>
  </si>
  <si>
    <r>
      <t xml:space="preserve">Krmilnik ECL Comfort 310+P384.2b+ECA 32  </t>
    </r>
    <r>
      <rPr>
        <b/>
        <sz val="10"/>
        <rFont val="Calibri"/>
        <family val="2"/>
        <charset val="238"/>
        <scheme val="minor"/>
      </rPr>
      <t>je zajet v popisu strojnih inšatalacij</t>
    </r>
  </si>
  <si>
    <t>Periferna oprema je zajeta v popisu strojnih inšatalacij</t>
  </si>
  <si>
    <t>kabliranje je zajeto v E.2</t>
  </si>
  <si>
    <t>OBJEKT A1  nadzemni del</t>
  </si>
  <si>
    <t>OBJEKT B1  nadzemni del</t>
  </si>
  <si>
    <t>OBJEKT A2  nadzemni del</t>
  </si>
  <si>
    <t>OBJEKT B2 nadzemni del</t>
  </si>
  <si>
    <t xml:space="preserve">količina skupaj nadzemni del </t>
  </si>
  <si>
    <t xml:space="preserve"> skupaj podzemni del </t>
  </si>
  <si>
    <t xml:space="preserve"> skupaj nadzemni del </t>
  </si>
  <si>
    <t>E.5</t>
  </si>
  <si>
    <t>V KV j e vgrajena naslednja oprema:</t>
  </si>
  <si>
    <t>količina skupa podzemni del in skupni deli</t>
  </si>
  <si>
    <t>STIKALNI BLOK STANOVANJE (75 stanovanj)</t>
  </si>
  <si>
    <t>STIKALNI BLOK STANOVANJE (13 stanovanj)</t>
  </si>
  <si>
    <t>Spremembe projektne dokumentacije zaradi uporabe alternativne opreme bremenijo izvajalca del.</t>
  </si>
  <si>
    <t>Vsi priklopi periferne opreme in priklopi v razdelilnikih ( dovodi in odvodi ), ki so predmet dobave tega načrta morajo biti upoštevani v enotnih cenah.</t>
  </si>
  <si>
    <t xml:space="preserve">V ceno po enoti mere je zajeta dobava in pom. deli in drobnim materialom. </t>
  </si>
  <si>
    <t>Vsa oprema in material se mora dobaviti z vsemi ustreznimi certifikati, atesti, garancijami, navodili za obratovanje,  vzdrževanje, posluževanje in servisiranje.</t>
  </si>
  <si>
    <t>Pri opremi in materialu je potrebno upoštevati stroške meritev, preizkusa in zagona, vključno s pridobitvijo ustreznih certifikatov in potrdil s strani pooblaščenih institucij.</t>
  </si>
  <si>
    <t>ÖLFLEX® CLASSIC 100 H 4x10mm2 (DOVOD stanovanja)</t>
  </si>
  <si>
    <t>STIKALNI BLOK ==GR=K+ES-A1-B1</t>
  </si>
  <si>
    <t>Ločilno stikalno  40A  s podalšano ročico za na vrata, 3P, kot npr. interpact INS40 Schneider</t>
  </si>
  <si>
    <t>Inštalacijski odklopnik 3P B6</t>
  </si>
  <si>
    <t>Inštalacijski odklopnik 3P C10</t>
  </si>
  <si>
    <t>Inštalacijski odklopnik 3P C16</t>
  </si>
  <si>
    <t>Inštalacijski odklopnik 3P C25</t>
  </si>
  <si>
    <t>Inštalacijski odklopnik 1p C16</t>
  </si>
  <si>
    <t>Inštalacijski odklopnik 1P C10</t>
  </si>
  <si>
    <t>Inštalacijski odklopnik 1p B16</t>
  </si>
  <si>
    <t>Kontactor, 3p+1N/C, 3kW/400V/AC3</t>
  </si>
  <si>
    <t>Zidna omara z montažno ploščo, dim.600x1000x300mm</t>
  </si>
  <si>
    <t>STIKALNI BLOK ==GR=K+ES-A2-B2</t>
  </si>
  <si>
    <t>Nadgradna svetilka 1950 lm 14 W 927 FO IP65 white, kot npr. Elea DF INTRA</t>
  </si>
  <si>
    <t>Robustna nadometna Šuko vtičnica 230V, 16A,. z zaklopnim pokrovom in možnostjo zaklepanja, kot npr. VISIO IP54, SRACK (Kolesarnice)</t>
  </si>
  <si>
    <t>DOZA P/O 3 MODULI</t>
  </si>
  <si>
    <t>OKVIR 3 MODULI</t>
  </si>
  <si>
    <t>PREDNJI POKROV Z 2 TIPKAMA</t>
  </si>
  <si>
    <t>EUR/enoto</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</si>
</sst>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44" formatCode="_-* #,##0.00\ &quot;€&quot;_-;\-* #,##0.00\ &quot;€&quot;_-;_-* &quot;-&quot;??\ &quot;€&quot;_-;_-@_-"/>
    <numFmt numFmtId="43" formatCode="_-* #,##0.00\ _€_-;\-* #,##0.00\ _€_-;_-* &quot;-&quot;??\ _€_-;_-@_-"/>
    <numFmt numFmtId="164" formatCode="_ * #,##0.00_)_ ;_ * \(#,##0.00\)_ ;_ * &quot;-&quot;??_)_ ;_ @_ "/>
    <numFmt numFmtId="165" formatCode="_-* #,##0.00_-;\-* #,##0.00_-;_-* &quot;-&quot;??_-;_-@_-"/>
    <numFmt numFmtId="166" formatCode="#,##0.00\ &quot;€&quot;"/>
    <numFmt numFmtId="167" formatCode="#,##0.0\ &quot;€&quot;"/>
    <numFmt numFmtId="168" formatCode="_-* #,##0.00\ &quot;SIT&quot;_-;\-* #,##0.00\ &quot;SIT&quot;_-;_-* &quot;-&quot;??\ &quot;SIT&quot;_-;_-@_-"/>
    <numFmt numFmtId="169" formatCode="_-* #,##0.00\ _S_I_T_-;\-* #,##0.00\ _S_I_T_-;_-* &quot;-&quot;??\ _S_I_T_-;_-@_-"/>
    <numFmt numFmtId="170" formatCode="&quot;$&quot;#,##0.00_);[Red]\(&quot;$&quot;#,##0.00\)"/>
    <numFmt numFmtId="171" formatCode="_(&quot;$&quot;* #,##0_);_(&quot;$&quot;* \(#,##0\);_(&quot;$&quot;* &quot;-&quot;_);_(@_)"/>
    <numFmt numFmtId="172" formatCode="_(&quot;$&quot;* #,##0.00_);_(&quot;$&quot;* \(#,##0.00\);_(&quot;$&quot;* &quot;-&quot;??_);_(@_)"/>
    <numFmt numFmtId="173" formatCode="_-* #,##0.00&quot; SIT&quot;_-;\-* #,##0.00&quot; SIT&quot;_-;_-* \-??&quot; SIT&quot;_-;_-@_-"/>
    <numFmt numFmtId="174" formatCode="_-* #,##0.00\ _S_I_T_-;\-* #,##0.00\ _S_I_T_-;_-* \-??\ _S_I_T_-;_-@_-"/>
    <numFmt numFmtId="175" formatCode="_-&quot;€&quot;\ * #,##0.00_-;\-&quot;€&quot;\ * #,##0.00_-;_-&quot;€&quot;\ * &quot;-&quot;??_-;_-@_-"/>
    <numFmt numFmtId="176" formatCode="_-* #,##0.00\ _k_n_-;\-* #,##0.00\ _k_n_-;_-* &quot;-&quot;??\ _k_n_-;_-@_-"/>
    <numFmt numFmtId="177" formatCode="&quot;$&quot;#,##0\ ;\(&quot;$&quot;#,##0\)"/>
    <numFmt numFmtId="178" formatCode="\$#,##0\ ;\(\$#,##0\)"/>
    <numFmt numFmtId="179" formatCode="_-* #,##0.00\ [$€-1]_-;\-* #,##0.00\ [$€-1]_-;_-* &quot;-&quot;??\ [$€-1]_-"/>
    <numFmt numFmtId="180" formatCode="_-[$€-2]\ * #,##0.00_-;\-[$€-2]\ * #,##0.00_-;_-[$€-2]\ * &quot;-&quot;??_-"/>
    <numFmt numFmtId="181" formatCode="_ [$€]\ * #,##0.00_ ;_ [$€]\ * \-#,##0.00_ ;_ [$€]\ * &quot;-&quot;??_ ;_ @_ "/>
    <numFmt numFmtId="182" formatCode="General_)"/>
    <numFmt numFmtId="183" formatCode="0\ %"/>
    <numFmt numFmtId="184" formatCode="0;\-0;;@"/>
    <numFmt numFmtId="185" formatCode="* #,##0.00&quot;       &quot;;\-* #,##0.00&quot;       &quot;;* \-#&quot;       &quot;;@\ "/>
    <numFmt numFmtId="186" formatCode="_-* #,##0\ _S_I_T_-;\-* #,##0\ _S_I_T_-;_-* &quot;-&quot;\ _S_I_T_-;_-@_-"/>
    <numFmt numFmtId="187" formatCode="* #,##0.00&quot;    &quot;;\-* #,##0.00&quot;    &quot;;* \-#&quot;    &quot;;@\ "/>
    <numFmt numFmtId="188" formatCode="_-* #,##0.00\ _€_-;\-* #,##0.00\ _€_-;_-* \-??\ _€_-;_-@_-"/>
    <numFmt numFmtId="189" formatCode="0.0;\-0.0;;@"/>
    <numFmt numFmtId="190" formatCode="#,##0.0\ &quot;€&quot;;\-#,##0.0\ &quot;€&quot;;;@\ "/>
  </numFmts>
  <fonts count="144">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i/>
      <sz val="10"/>
      <color theme="1"/>
      <name val="Arial Narrow"/>
      <family val="2"/>
      <charset val="238"/>
    </font>
    <font>
      <b/>
      <sz val="10"/>
      <color theme="1"/>
      <name val="Arial Narrow"/>
      <family val="2"/>
      <charset val="238"/>
    </font>
    <font>
      <sz val="10"/>
      <color theme="1"/>
      <name val="Arial Narrow"/>
      <family val="2"/>
      <charset val="238"/>
    </font>
    <font>
      <sz val="10"/>
      <name val="Arial"/>
      <family val="2"/>
      <charset val="238"/>
    </font>
    <font>
      <sz val="10"/>
      <name val="Arial"/>
      <family val="2"/>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sz val="11"/>
      <color theme="0"/>
      <name val="Calibri"/>
      <family val="2"/>
      <charset val="238"/>
      <scheme val="minor"/>
    </font>
    <font>
      <sz val="10"/>
      <name val="Arial CE"/>
      <charset val="238"/>
    </font>
    <font>
      <sz val="10"/>
      <name val="Arial CE"/>
      <family val="2"/>
      <charset val="238"/>
    </font>
    <font>
      <b/>
      <sz val="18"/>
      <color indexed="56"/>
      <name val="Cambria"/>
      <family val="2"/>
      <charset val="238"/>
    </font>
    <font>
      <sz val="9"/>
      <name val="Futura Prins"/>
      <charset val="238"/>
    </font>
    <font>
      <sz val="9"/>
      <name val="Futura Prins"/>
    </font>
    <font>
      <u/>
      <sz val="10"/>
      <color indexed="12"/>
      <name val="MS Sans Serif"/>
      <family val="2"/>
    </font>
    <font>
      <sz val="10"/>
      <name val="MS Sans Serif"/>
      <family val="2"/>
    </font>
    <font>
      <sz val="11"/>
      <name val="Futura Prins"/>
    </font>
    <font>
      <sz val="11"/>
      <color indexed="8"/>
      <name val="Calibri"/>
      <family val="2"/>
      <charset val="238"/>
    </font>
    <font>
      <sz val="11"/>
      <color indexed="9"/>
      <name val="Calibri"/>
      <family val="2"/>
      <charset val="238"/>
    </font>
    <font>
      <sz val="11"/>
      <color indexed="17"/>
      <name val="Calibri"/>
      <family val="2"/>
      <charset val="238"/>
    </font>
    <font>
      <sz val="11"/>
      <color indexed="60"/>
      <name val="Calibri"/>
      <family val="2"/>
      <charset val="238"/>
    </font>
    <font>
      <b/>
      <sz val="11"/>
      <color indexed="8"/>
      <name val="Calibri"/>
      <family val="2"/>
      <charset val="238"/>
    </font>
    <font>
      <sz val="9"/>
      <name val="Courier New CE"/>
      <family val="3"/>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sz val="10"/>
      <color indexed="8"/>
      <name val="Arial"/>
      <family val="2"/>
      <charset val="238"/>
    </font>
    <font>
      <sz val="10"/>
      <name val="Arial Narrow"/>
      <family val="2"/>
      <charset val="238"/>
    </font>
    <font>
      <sz val="10"/>
      <color indexed="8"/>
      <name val="Arial Narrow"/>
      <family val="2"/>
      <charset val="238"/>
    </font>
    <font>
      <u/>
      <sz val="10"/>
      <color indexed="12"/>
      <name val="Trebuchet MS"/>
      <family val="2"/>
      <charset val="238"/>
    </font>
    <font>
      <sz val="11"/>
      <color indexed="8"/>
      <name val="Arial"/>
      <family val="2"/>
      <charset val="238"/>
    </font>
    <font>
      <u/>
      <sz val="20"/>
      <color theme="10"/>
      <name val="Arial CE"/>
      <charset val="238"/>
    </font>
    <font>
      <u/>
      <sz val="10"/>
      <color theme="10"/>
      <name val="Arial CE"/>
      <charset val="238"/>
    </font>
    <font>
      <sz val="11"/>
      <color theme="1"/>
      <name val="Arial"/>
      <family val="2"/>
      <charset val="238"/>
    </font>
    <font>
      <sz val="11"/>
      <color theme="1"/>
      <name val="Arial Narrow"/>
      <family val="2"/>
      <charset val="238"/>
    </font>
    <font>
      <b/>
      <sz val="10"/>
      <color indexed="10"/>
      <name val="Arial Narrow"/>
      <family val="2"/>
      <charset val="238"/>
    </font>
    <font>
      <b/>
      <sz val="10"/>
      <name val="Arial Narrow"/>
      <family val="2"/>
      <charset val="238"/>
    </font>
    <font>
      <u/>
      <sz val="10"/>
      <name val="Arial Narrow"/>
      <family val="2"/>
      <charset val="238"/>
    </font>
    <font>
      <b/>
      <sz val="10"/>
      <color indexed="62"/>
      <name val="Arial Narrow"/>
      <family val="2"/>
      <charset val="238"/>
    </font>
    <font>
      <sz val="10"/>
      <color indexed="17"/>
      <name val="Arial Narrow"/>
      <family val="2"/>
      <charset val="238"/>
    </font>
    <font>
      <b/>
      <sz val="10"/>
      <color indexed="22"/>
      <name val="Arial Narrow"/>
      <family val="2"/>
      <charset val="238"/>
    </font>
    <font>
      <b/>
      <sz val="10"/>
      <color indexed="17"/>
      <name val="Arial Narrow"/>
      <family val="2"/>
      <charset val="238"/>
    </font>
    <font>
      <sz val="10"/>
      <color rgb="FF00B050"/>
      <name val="Arial Narrow"/>
      <family val="2"/>
      <charset val="238"/>
    </font>
    <font>
      <b/>
      <sz val="10"/>
      <color rgb="FF00B050"/>
      <name val="Arial Narrow"/>
      <family val="2"/>
      <charset val="238"/>
    </font>
    <font>
      <sz val="10"/>
      <color indexed="22"/>
      <name val="Arial Narrow"/>
      <family val="2"/>
      <charset val="238"/>
    </font>
    <font>
      <b/>
      <sz val="10"/>
      <name val="Calibri"/>
      <family val="2"/>
      <charset val="238"/>
      <scheme val="minor"/>
    </font>
    <font>
      <sz val="10"/>
      <name val="Calibri"/>
      <family val="2"/>
      <charset val="238"/>
      <scheme val="minor"/>
    </font>
    <font>
      <sz val="10"/>
      <color theme="1"/>
      <name val="Calibri"/>
      <family val="2"/>
      <charset val="238"/>
      <scheme val="minor"/>
    </font>
    <font>
      <i/>
      <sz val="10"/>
      <color theme="1"/>
      <name val="Arial Narrow"/>
      <family val="2"/>
      <charset val="238"/>
    </font>
    <font>
      <b/>
      <sz val="11"/>
      <name val="Calibri"/>
      <family val="2"/>
      <charset val="238"/>
    </font>
    <font>
      <i/>
      <sz val="10"/>
      <name val="Arial Narrow"/>
      <family val="2"/>
      <charset val="238"/>
    </font>
    <font>
      <i/>
      <sz val="10"/>
      <color indexed="10"/>
      <name val="Arial Narrow"/>
      <family val="2"/>
      <charset val="238"/>
    </font>
    <font>
      <b/>
      <i/>
      <sz val="10"/>
      <name val="Arial Narrow"/>
      <family val="2"/>
      <charset val="238"/>
    </font>
    <font>
      <b/>
      <sz val="10"/>
      <color indexed="62"/>
      <name val="Calibri"/>
      <family val="2"/>
      <charset val="238"/>
      <scheme val="minor"/>
    </font>
    <font>
      <sz val="11"/>
      <name val="Calibri"/>
      <family val="2"/>
      <charset val="238"/>
      <scheme val="minor"/>
    </font>
    <font>
      <sz val="10"/>
      <color indexed="22"/>
      <name val="Calibri"/>
      <family val="2"/>
      <charset val="238"/>
      <scheme val="minor"/>
    </font>
    <font>
      <sz val="8"/>
      <color indexed="8"/>
      <name val="Arial"/>
      <family val="2"/>
      <charset val="238"/>
    </font>
    <font>
      <sz val="8"/>
      <color indexed="9"/>
      <name val="Arial"/>
      <family val="2"/>
      <charset val="238"/>
    </font>
    <font>
      <sz val="12"/>
      <color indexed="24"/>
      <name val="Times New Roman"/>
      <family val="1"/>
      <charset val="238"/>
    </font>
    <font>
      <sz val="12"/>
      <name val="Arial"/>
      <family val="2"/>
      <charset val="238"/>
    </font>
    <font>
      <sz val="8"/>
      <name val="Helv"/>
      <family val="2"/>
    </font>
    <font>
      <sz val="10"/>
      <name val="Times New Roman CE"/>
      <family val="1"/>
      <charset val="238"/>
    </font>
    <font>
      <sz val="10"/>
      <color theme="1"/>
      <name val="Calibri"/>
      <family val="2"/>
      <charset val="238"/>
    </font>
    <font>
      <sz val="8"/>
      <color indexed="17"/>
      <name val="Arial"/>
      <family val="2"/>
      <charset val="238"/>
    </font>
    <font>
      <i/>
      <sz val="8"/>
      <name val="Switzerland"/>
      <charset val="238"/>
    </font>
    <font>
      <sz val="11"/>
      <color indexed="19"/>
      <name val="Calibri"/>
      <family val="2"/>
      <charset val="238"/>
    </font>
    <font>
      <sz val="11"/>
      <color rgb="FF000000"/>
      <name val="Calibri"/>
      <family val="2"/>
    </font>
    <font>
      <sz val="11"/>
      <name val="Arial CE"/>
      <family val="2"/>
      <charset val="238"/>
    </font>
    <font>
      <u/>
      <sz val="15"/>
      <color indexed="12"/>
      <name val="Arial"/>
      <family val="2"/>
      <charset val="238"/>
    </font>
    <font>
      <u/>
      <sz val="14.5"/>
      <color theme="10"/>
      <name val="Arial CE"/>
      <charset val="238"/>
    </font>
    <font>
      <u/>
      <sz val="13"/>
      <color theme="10"/>
      <name val="Arial CE"/>
      <charset val="238"/>
    </font>
    <font>
      <b/>
      <sz val="11"/>
      <color indexed="63"/>
      <name val="Calibri"/>
      <family val="2"/>
      <charset val="238"/>
    </font>
    <font>
      <b/>
      <sz val="8"/>
      <color indexed="63"/>
      <name val="Arial"/>
      <family val="2"/>
      <charset val="238"/>
    </font>
    <font>
      <sz val="9"/>
      <color theme="1"/>
      <name val="Calibri"/>
      <family val="2"/>
      <charset val="238"/>
    </font>
    <font>
      <sz val="10"/>
      <color theme="1"/>
      <name val="Cambria"/>
      <family val="1"/>
      <charset val="238"/>
    </font>
    <font>
      <b/>
      <sz val="10"/>
      <color theme="1"/>
      <name val="Calibri"/>
      <family val="2"/>
      <charset val="238"/>
    </font>
    <font>
      <sz val="11"/>
      <color indexed="8"/>
      <name val="Calibri"/>
      <family val="2"/>
    </font>
    <font>
      <b/>
      <sz val="15"/>
      <color indexed="56"/>
      <name val="Calibri"/>
      <family val="2"/>
      <charset val="238"/>
    </font>
    <font>
      <b/>
      <sz val="15"/>
      <color indexed="56"/>
      <name val="Arial"/>
      <family val="2"/>
      <charset val="238"/>
    </font>
    <font>
      <sz val="18"/>
      <color indexed="54"/>
      <name val="Calibri Light"/>
      <family val="2"/>
      <charset val="238"/>
    </font>
    <font>
      <b/>
      <sz val="13"/>
      <color indexed="56"/>
      <name val="Calibri"/>
      <family val="2"/>
      <charset val="238"/>
    </font>
    <font>
      <b/>
      <sz val="13"/>
      <color indexed="56"/>
      <name val="Arial"/>
      <family val="2"/>
      <charset val="238"/>
    </font>
    <font>
      <b/>
      <sz val="11"/>
      <color indexed="56"/>
      <name val="Calibri"/>
      <family val="2"/>
      <charset val="238"/>
    </font>
    <font>
      <b/>
      <sz val="11"/>
      <color indexed="56"/>
      <name val="Arial"/>
      <family val="2"/>
      <charset val="238"/>
    </font>
    <font>
      <b/>
      <sz val="18"/>
      <color indexed="9"/>
      <name val="Myriad Pro Light"/>
      <family val="2"/>
    </font>
    <font>
      <sz val="9"/>
      <color rgb="FF000000"/>
      <name val="Calibri"/>
      <family val="2"/>
      <charset val="238"/>
    </font>
    <font>
      <sz val="11"/>
      <name val="Calibri"/>
      <family val="2"/>
      <charset val="238"/>
    </font>
    <font>
      <sz val="10"/>
      <name val="Times New Roman"/>
      <family val="1"/>
      <charset val="238"/>
    </font>
    <font>
      <sz val="10"/>
      <name val="Times New Roman CE"/>
      <charset val="238"/>
    </font>
    <font>
      <sz val="11"/>
      <color theme="1"/>
      <name val="Calibri"/>
      <family val="2"/>
      <scheme val="minor"/>
    </font>
    <font>
      <sz val="11"/>
      <name val="Times New Roman CE"/>
      <charset val="238"/>
    </font>
    <font>
      <sz val="11"/>
      <name val="Arial CE"/>
      <charset val="238"/>
    </font>
    <font>
      <sz val="11"/>
      <name val="Times New Roman"/>
      <family val="1"/>
      <charset val="238"/>
    </font>
    <font>
      <sz val="11"/>
      <name val="Arial Narrow"/>
      <family val="2"/>
    </font>
    <font>
      <sz val="8"/>
      <name val="Times New Roman CE"/>
      <family val="1"/>
      <charset val="238"/>
    </font>
    <font>
      <sz val="8"/>
      <color indexed="60"/>
      <name val="Arial"/>
      <family val="2"/>
      <charset val="238"/>
    </font>
    <font>
      <sz val="10"/>
      <name val="Courier"/>
      <family val="1"/>
      <charset val="238"/>
    </font>
    <font>
      <sz val="11"/>
      <name val="Arial"/>
      <family val="2"/>
      <charset val="238"/>
    </font>
    <font>
      <sz val="12"/>
      <color rgb="FF000000"/>
      <name val="Helvetica Neue"/>
    </font>
    <font>
      <sz val="10"/>
      <color rgb="FF000000"/>
      <name val="Arial ce"/>
    </font>
    <font>
      <sz val="11"/>
      <color indexed="10"/>
      <name val="Calibri"/>
      <family val="2"/>
      <charset val="238"/>
    </font>
    <font>
      <sz val="8"/>
      <color indexed="10"/>
      <name val="Arial"/>
      <family val="2"/>
      <charset val="238"/>
    </font>
    <font>
      <b/>
      <sz val="9"/>
      <color theme="1"/>
      <name val="Arial Narrow"/>
      <family val="2"/>
      <charset val="238"/>
    </font>
    <font>
      <i/>
      <sz val="11"/>
      <color indexed="23"/>
      <name val="Calibri"/>
      <family val="2"/>
      <charset val="238"/>
    </font>
    <font>
      <i/>
      <sz val="8"/>
      <color indexed="23"/>
      <name val="Arial"/>
      <family val="2"/>
      <charset val="238"/>
    </font>
    <font>
      <sz val="11"/>
      <color indexed="52"/>
      <name val="Calibri"/>
      <family val="2"/>
      <charset val="238"/>
    </font>
    <font>
      <sz val="8"/>
      <color indexed="52"/>
      <name val="Arial"/>
      <family val="2"/>
      <charset val="238"/>
    </font>
    <font>
      <b/>
      <sz val="11"/>
      <color indexed="9"/>
      <name val="Calibri"/>
      <family val="2"/>
      <charset val="238"/>
    </font>
    <font>
      <b/>
      <sz val="8"/>
      <color indexed="9"/>
      <name val="Arial"/>
      <family val="2"/>
      <charset val="238"/>
    </font>
    <font>
      <b/>
      <sz val="11"/>
      <color indexed="52"/>
      <name val="Calibri"/>
      <family val="2"/>
      <charset val="238"/>
    </font>
    <font>
      <b/>
      <sz val="8"/>
      <color indexed="52"/>
      <name val="Arial"/>
      <family val="2"/>
      <charset val="238"/>
    </font>
    <font>
      <sz val="11"/>
      <color indexed="20"/>
      <name val="Calibri"/>
      <family val="2"/>
      <charset val="238"/>
    </font>
    <font>
      <sz val="8"/>
      <color indexed="20"/>
      <name val="Arial"/>
      <family val="2"/>
      <charset val="238"/>
    </font>
    <font>
      <sz val="10"/>
      <name val="Arial"/>
      <family val="2"/>
      <charset val="204"/>
    </font>
    <font>
      <sz val="14"/>
      <name val="Tahoma"/>
      <family val="2"/>
      <charset val="238"/>
    </font>
    <font>
      <sz val="10"/>
      <name val="Helv"/>
      <charset val="204"/>
    </font>
    <font>
      <sz val="11"/>
      <name val="Arial"/>
      <family val="2"/>
    </font>
    <font>
      <sz val="11"/>
      <color indexed="62"/>
      <name val="Calibri"/>
      <family val="2"/>
      <charset val="238"/>
    </font>
    <font>
      <sz val="8"/>
      <color indexed="62"/>
      <name val="Arial"/>
      <family val="2"/>
      <charset val="238"/>
    </font>
    <font>
      <b/>
      <sz val="8"/>
      <color indexed="8"/>
      <name val="Arial"/>
      <family val="2"/>
      <charset val="238"/>
    </font>
    <font>
      <sz val="11"/>
      <name val="Arial Narrow"/>
      <family val="2"/>
      <charset val="238"/>
    </font>
    <font>
      <sz val="9"/>
      <color indexed="81"/>
      <name val="Tahoma"/>
      <family val="2"/>
      <charset val="238"/>
    </font>
    <font>
      <b/>
      <sz val="9"/>
      <color indexed="81"/>
      <name val="Tahoma"/>
      <family val="2"/>
      <charset val="238"/>
    </font>
    <font>
      <sz val="10"/>
      <color rgb="FFFF0000"/>
      <name val="Arial Narrow"/>
      <family val="2"/>
      <charset val="238"/>
    </font>
  </fonts>
  <fills count="10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2"/>
        <bgColor indexed="64"/>
      </patternFill>
    </fill>
    <fill>
      <patternFill patternType="solid">
        <fgColor indexed="9"/>
      </patternFill>
    </fill>
    <fill>
      <patternFill patternType="solid">
        <fgColor indexed="45"/>
        <bgColor indexed="45"/>
      </patternFill>
    </fill>
    <fill>
      <patternFill patternType="solid">
        <fgColor indexed="31"/>
        <bgColor indexed="22"/>
      </patternFill>
    </fill>
    <fill>
      <patternFill patternType="solid">
        <fgColor indexed="31"/>
      </patternFill>
    </fill>
    <fill>
      <patternFill patternType="solid">
        <fgColor indexed="27"/>
        <bgColor indexed="41"/>
      </patternFill>
    </fill>
    <fill>
      <patternFill patternType="solid">
        <fgColor indexed="45"/>
        <bgColor indexed="29"/>
      </patternFill>
    </fill>
    <fill>
      <patternFill patternType="solid">
        <fgColor indexed="45"/>
      </patternFill>
    </fill>
    <fill>
      <patternFill patternType="solid">
        <fgColor indexed="47"/>
        <bgColor indexed="22"/>
      </patternFill>
    </fill>
    <fill>
      <patternFill patternType="solid">
        <fgColor indexed="42"/>
        <bgColor indexed="27"/>
      </patternFill>
    </fill>
    <fill>
      <patternFill patternType="solid">
        <fgColor indexed="42"/>
      </patternFill>
    </fill>
    <fill>
      <patternFill patternType="solid">
        <fgColor indexed="9"/>
        <bgColor indexed="26"/>
      </patternFill>
    </fill>
    <fill>
      <patternFill patternType="solid">
        <fgColor indexed="46"/>
        <bgColor indexed="24"/>
      </patternFill>
    </fill>
    <fill>
      <patternFill patternType="solid">
        <fgColor indexed="46"/>
      </patternFill>
    </fill>
    <fill>
      <patternFill patternType="solid">
        <fgColor indexed="26"/>
        <bgColor indexed="9"/>
      </patternFill>
    </fill>
    <fill>
      <patternFill patternType="solid">
        <fgColor indexed="27"/>
      </patternFill>
    </fill>
    <fill>
      <patternFill patternType="solid">
        <fgColor indexed="47"/>
      </patternFill>
    </fill>
    <fill>
      <patternFill patternType="solid">
        <fgColor indexed="44"/>
        <bgColor indexed="31"/>
      </patternFill>
    </fill>
    <fill>
      <patternFill patternType="solid">
        <fgColor indexed="44"/>
      </patternFill>
    </fill>
    <fill>
      <patternFill patternType="solid">
        <fgColor indexed="29"/>
        <bgColor indexed="45"/>
      </patternFill>
    </fill>
    <fill>
      <patternFill patternType="solid">
        <fgColor indexed="29"/>
      </patternFill>
    </fill>
    <fill>
      <patternFill patternType="solid">
        <fgColor indexed="11"/>
        <bgColor indexed="49"/>
      </patternFill>
    </fill>
    <fill>
      <patternFill patternType="solid">
        <fgColor indexed="11"/>
      </patternFill>
    </fill>
    <fill>
      <patternFill patternType="solid">
        <fgColor indexed="22"/>
        <bgColor indexed="31"/>
      </patternFill>
    </fill>
    <fill>
      <patternFill patternType="solid">
        <fgColor indexed="43"/>
        <bgColor indexed="26"/>
      </patternFill>
    </fill>
    <fill>
      <patternFill patternType="solid">
        <fgColor indexed="51"/>
        <bgColor indexed="13"/>
      </patternFill>
    </fill>
    <fill>
      <patternFill patternType="solid">
        <fgColor indexed="51"/>
      </patternFill>
    </fill>
    <fill>
      <patternFill patternType="solid">
        <fgColor indexed="30"/>
        <bgColor indexed="21"/>
      </patternFill>
    </fill>
    <fill>
      <patternFill patternType="solid">
        <fgColor indexed="30"/>
      </patternFill>
    </fill>
    <fill>
      <patternFill patternType="solid">
        <fgColor indexed="53"/>
      </patternFill>
    </fill>
    <fill>
      <patternFill patternType="solid">
        <fgColor indexed="20"/>
        <bgColor indexed="36"/>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2"/>
        <bgColor indexed="51"/>
      </patternFill>
    </fill>
    <fill>
      <patternFill patternType="solid">
        <fgColor indexed="52"/>
      </patternFill>
    </fill>
    <fill>
      <patternFill patternType="solid">
        <fgColor indexed="57"/>
        <bgColor indexed="21"/>
      </patternFill>
    </fill>
    <fill>
      <patternFill patternType="solid">
        <fgColor indexed="47"/>
        <bgColor indexed="43"/>
      </patternFill>
    </fill>
    <fill>
      <patternFill patternType="solid">
        <fgColor indexed="22"/>
      </patternFill>
    </fill>
    <fill>
      <patternFill patternType="solid">
        <fgColor theme="4" tint="0.79998168889431442"/>
        <bgColor indexed="64"/>
      </patternFill>
    </fill>
    <fill>
      <patternFill patternType="solid">
        <fgColor indexed="10"/>
        <bgColor indexed="64"/>
      </patternFill>
    </fill>
    <fill>
      <patternFill patternType="solid">
        <fgColor rgb="FFFCFCFC"/>
        <bgColor indexed="8"/>
      </patternFill>
    </fill>
    <fill>
      <patternFill patternType="solid">
        <fgColor indexed="43"/>
      </patternFill>
    </fill>
    <fill>
      <patternFill patternType="solid">
        <fgColor indexed="26"/>
      </patternFill>
    </fill>
    <fill>
      <patternFill patternType="solid">
        <fgColor indexed="62"/>
        <bgColor indexed="56"/>
      </patternFill>
    </fill>
    <fill>
      <patternFill patternType="solid">
        <fgColor indexed="62"/>
      </patternFill>
    </fill>
    <fill>
      <patternFill patternType="solid">
        <fgColor indexed="10"/>
        <bgColor indexed="60"/>
      </patternFill>
    </fill>
    <fill>
      <patternFill patternType="solid">
        <fgColor indexed="10"/>
      </patternFill>
    </fill>
    <fill>
      <patternFill patternType="solid">
        <fgColor indexed="57"/>
      </patternFill>
    </fill>
    <fill>
      <patternFill patternType="solid">
        <fgColor indexed="53"/>
        <bgColor indexed="52"/>
      </patternFill>
    </fill>
    <fill>
      <patternFill patternType="solid">
        <fgColor indexed="55"/>
        <bgColor indexed="23"/>
      </patternFill>
    </fill>
    <fill>
      <patternFill patternType="solid">
        <fgColor indexed="55"/>
      </patternFill>
    </fill>
    <fill>
      <patternFill patternType="solid">
        <fgColor theme="2" tint="-9.9978637043366805E-2"/>
        <bgColor indexed="64"/>
      </patternFill>
    </fill>
    <fill>
      <patternFill patternType="solid">
        <fgColor theme="5" tint="0.39997558519241921"/>
        <bgColor indexed="64"/>
      </patternFill>
    </fill>
    <fill>
      <patternFill patternType="solid">
        <fgColor rgb="FFFFFF00"/>
        <bgColor indexed="64"/>
      </patternFill>
    </fill>
  </fills>
  <borders count="23">
    <border>
      <left/>
      <right/>
      <top/>
      <bottom/>
      <diagonal/>
    </border>
    <border>
      <left/>
      <right/>
      <top style="thin">
        <color indexed="64"/>
      </top>
      <bottom style="medium">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s>
  <cellStyleXfs count="38709">
    <xf numFmtId="0" fontId="0" fillId="0" borderId="0"/>
    <xf numFmtId="0" fontId="6" fillId="0" borderId="0"/>
    <xf numFmtId="0" fontId="6" fillId="0" borderId="0"/>
    <xf numFmtId="0" fontId="6" fillId="0" borderId="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2" borderId="0" applyNumberFormat="0" applyBorder="0" applyAlignment="0" applyProtection="0"/>
    <xf numFmtId="0" fontId="13" fillId="3" borderId="0" applyNumberFormat="0" applyBorder="0" applyAlignment="0" applyProtection="0"/>
    <xf numFmtId="0" fontId="14" fillId="4" borderId="0" applyNumberFormat="0" applyBorder="0" applyAlignment="0" applyProtection="0"/>
    <xf numFmtId="0" fontId="15" fillId="5" borderId="6" applyNumberFormat="0" applyAlignment="0" applyProtection="0"/>
    <xf numFmtId="0" fontId="16" fillId="6" borderId="7" applyNumberFormat="0" applyAlignment="0" applyProtection="0"/>
    <xf numFmtId="0" fontId="17" fillId="6" borderId="6" applyNumberFormat="0" applyAlignment="0" applyProtection="0"/>
    <xf numFmtId="0" fontId="18" fillId="0" borderId="8" applyNumberFormat="0" applyFill="0" applyAlignment="0" applyProtection="0"/>
    <xf numFmtId="0" fontId="19" fillId="7" borderId="9" applyNumberFormat="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 fillId="0" borderId="11" applyNumberFormat="0" applyFill="0" applyAlignment="0" applyProtection="0"/>
    <xf numFmtId="0" fontId="22"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2" fillId="32" borderId="0" applyNumberFormat="0" applyBorder="0" applyAlignment="0" applyProtection="0"/>
    <xf numFmtId="0" fontId="23" fillId="0" borderId="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2"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7"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0" fontId="32" fillId="36"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0" fontId="32" fillId="3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1" fillId="33" borderId="0" applyNumberFormat="0" applyBorder="0" applyAlignment="0" applyProtection="0"/>
    <xf numFmtId="0" fontId="32" fillId="34"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2" fillId="40" borderId="0" applyNumberFormat="0" applyBorder="0" applyAlignment="0" applyProtection="0"/>
    <xf numFmtId="171" fontId="7" fillId="0" borderId="0" applyFont="0" applyFill="0" applyBorder="0" applyAlignment="0" applyProtection="0"/>
    <xf numFmtId="172" fontId="7" fillId="0" borderId="0" applyFont="0" applyFill="0" applyBorder="0" applyAlignment="0" applyProtection="0"/>
    <xf numFmtId="0" fontId="33" fillId="38" borderId="0" applyNumberFormat="0" applyBorder="0" applyAlignment="0" applyProtection="0"/>
    <xf numFmtId="0" fontId="26" fillId="0" borderId="12" applyAlignment="0"/>
    <xf numFmtId="0" fontId="27" fillId="0" borderId="12" applyAlignment="0"/>
    <xf numFmtId="0" fontId="27" fillId="0" borderId="12">
      <alignment vertical="top" wrapText="1"/>
    </xf>
    <xf numFmtId="0" fontId="35" fillId="41"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5" fontId="6" fillId="0" borderId="0" applyFont="0" applyFill="0" applyBorder="0" applyAlignment="0" applyProtection="0"/>
    <xf numFmtId="174" fontId="36" fillId="0" borderId="0"/>
    <xf numFmtId="173" fontId="36" fillId="0" borderId="0"/>
    <xf numFmtId="0" fontId="36" fillId="0" borderId="0"/>
    <xf numFmtId="0" fontId="31" fillId="0" borderId="0"/>
    <xf numFmtId="0" fontId="44" fillId="0" borderId="0"/>
    <xf numFmtId="9" fontId="36" fillId="0" borderId="0"/>
    <xf numFmtId="0" fontId="28"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51"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52" fillId="0" borderId="0" applyNumberFormat="0" applyFill="0" applyBorder="0" applyAlignment="0" applyProtection="0"/>
    <xf numFmtId="0" fontId="52"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6" fillId="0" borderId="0" applyFont="0" applyFill="0" applyBorder="0" applyAlignment="0" applyProtection="0"/>
    <xf numFmtId="0" fontId="6" fillId="0" borderId="0" applyFont="0" applyFill="0" applyBorder="0" applyAlignment="0" applyProtection="0"/>
    <xf numFmtId="4" fontId="37" fillId="0" borderId="0">
      <alignment horizontal="left" vertical="top"/>
      <protection locked="0"/>
    </xf>
    <xf numFmtId="4" fontId="37" fillId="0" borderId="0">
      <alignment horizontal="left" vertical="top"/>
      <protection locked="0"/>
    </xf>
    <xf numFmtId="0" fontId="25" fillId="0" borderId="0" applyNumberFormat="0" applyFill="0" applyBorder="0" applyAlignment="0" applyProtection="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31" fillId="0" borderId="0"/>
    <xf numFmtId="0" fontId="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31" fillId="0" borderId="0"/>
    <xf numFmtId="0" fontId="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1" fillId="0" borderId="0"/>
    <xf numFmtId="0" fontId="31" fillId="0" borderId="0"/>
    <xf numFmtId="0" fontId="3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7"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23" fillId="0" borderId="0"/>
    <xf numFmtId="0" fontId="23" fillId="0" borderId="0"/>
    <xf numFmtId="0" fontId="6" fillId="0" borderId="0"/>
    <xf numFmtId="0" fontId="41" fillId="0" borderId="0"/>
    <xf numFmtId="0" fontId="41" fillId="0" borderId="0"/>
    <xf numFmtId="0" fontId="41" fillId="0" borderId="0"/>
    <xf numFmtId="0" fontId="4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6" fillId="0" borderId="0"/>
    <xf numFmtId="0" fontId="23"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6" fillId="0" borderId="0"/>
    <xf numFmtId="0" fontId="6" fillId="0" borderId="0"/>
    <xf numFmtId="0" fontId="6" fillId="0" borderId="0"/>
    <xf numFmtId="0" fontId="53" fillId="0" borderId="0"/>
    <xf numFmtId="0" fontId="23" fillId="0" borderId="0"/>
    <xf numFmtId="0" fontId="23" fillId="0" borderId="0"/>
    <xf numFmtId="0" fontId="6" fillId="0" borderId="0"/>
    <xf numFmtId="0" fontId="6" fillId="0" borderId="0"/>
    <xf numFmtId="0" fontId="6" fillId="0" borderId="0"/>
    <xf numFmtId="0" fontId="7" fillId="0" borderId="0"/>
    <xf numFmtId="0" fontId="6" fillId="0" borderId="0"/>
    <xf numFmtId="0" fontId="1" fillId="0" borderId="0"/>
    <xf numFmtId="0" fontId="1" fillId="0" borderId="0"/>
    <xf numFmtId="0" fontId="1" fillId="0" borderId="0"/>
    <xf numFmtId="0" fontId="6" fillId="0" borderId="0"/>
    <xf numFmtId="0" fontId="1"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 fillId="0" borderId="0"/>
    <xf numFmtId="0" fontId="6"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3" fillId="0" borderId="0"/>
    <xf numFmtId="0" fontId="6" fillId="0" borderId="0"/>
    <xf numFmtId="0" fontId="6" fillId="0" borderId="0"/>
    <xf numFmtId="0" fontId="6" fillId="0" borderId="0"/>
    <xf numFmtId="0" fontId="23" fillId="0" borderId="0"/>
    <xf numFmtId="0" fontId="1" fillId="0" borderId="0"/>
    <xf numFmtId="0" fontId="1" fillId="0" borderId="0"/>
    <xf numFmtId="0" fontId="3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alignment vertical="top"/>
    </xf>
    <xf numFmtId="0" fontId="23" fillId="0" borderId="0"/>
    <xf numFmtId="0" fontId="1" fillId="0" borderId="0"/>
    <xf numFmtId="0" fontId="1" fillId="0" borderId="0"/>
    <xf numFmtId="0" fontId="31" fillId="0" borderId="0"/>
    <xf numFmtId="0" fontId="31" fillId="0" borderId="0"/>
    <xf numFmtId="0" fontId="1" fillId="0" borderId="0"/>
    <xf numFmtId="0" fontId="1" fillId="0" borderId="0"/>
    <xf numFmtId="0" fontId="31" fillId="0" borderId="0"/>
    <xf numFmtId="0" fontId="3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23" fillId="0" borderId="0"/>
    <xf numFmtId="0" fontId="2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4" fillId="44" borderId="0" applyNumberFormat="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4" fillId="0" borderId="0"/>
    <xf numFmtId="0" fontId="6" fillId="0" borderId="0"/>
    <xf numFmtId="0" fontId="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ill="0" applyBorder="0" applyAlignment="0" applyProtection="0"/>
    <xf numFmtId="9" fontId="6" fillId="0" borderId="0" applyFill="0" applyBorder="0" applyAlignment="0" applyProtection="0"/>
    <xf numFmtId="9" fontId="23"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0" fontId="31" fillId="8" borderId="10" applyNumberFormat="0" applyFont="0" applyAlignment="0" applyProtection="0"/>
    <xf numFmtId="0" fontId="31" fillId="8" borderId="10" applyNumberFormat="0" applyFont="0" applyAlignment="0" applyProtection="0"/>
    <xf numFmtId="0" fontId="31" fillId="8" borderId="10" applyNumberFormat="0" applyFont="0" applyAlignment="0" applyProtection="0"/>
    <xf numFmtId="0" fontId="31" fillId="8" borderId="10" applyNumberFormat="0" applyFont="0" applyAlignment="0" applyProtection="0"/>
    <xf numFmtId="0" fontId="31" fillId="8" borderId="10" applyNumberFormat="0" applyFont="0" applyAlignment="0" applyProtection="0"/>
    <xf numFmtId="0" fontId="31" fillId="8" borderId="10" applyNumberFormat="0" applyFont="0" applyAlignment="0" applyProtection="0"/>
    <xf numFmtId="4" fontId="38" fillId="0" borderId="0">
      <alignment vertical="top"/>
      <protection hidden="1"/>
    </xf>
    <xf numFmtId="49" fontId="30" fillId="45" borderId="13">
      <alignment horizontal="center" vertical="top" wrapText="1"/>
    </xf>
    <xf numFmtId="4" fontId="37" fillId="0" borderId="0">
      <alignment horizontal="left"/>
    </xf>
    <xf numFmtId="0" fontId="39" fillId="46" borderId="0">
      <alignment horizontal="left" vertical="top"/>
    </xf>
    <xf numFmtId="0" fontId="40" fillId="0" borderId="0" applyNumberFormat="0" applyFill="0" applyBorder="0" applyAlignment="0" applyProtection="0"/>
    <xf numFmtId="0" fontId="45" fillId="47" borderId="0" applyNumberFormat="0" applyBorder="0" applyAlignment="0" applyProtection="0"/>
    <xf numFmtId="0" fontId="24" fillId="0" borderId="0"/>
    <xf numFmtId="170" fontId="29" fillId="0" borderId="0" applyFont="0" applyFill="0" applyBorder="0" applyAlignment="0" applyProtection="0"/>
    <xf numFmtId="173" fontId="36" fillId="0" borderId="0"/>
    <xf numFmtId="173" fontId="23" fillId="0" borderId="0" applyFont="0" applyFill="0" applyBorder="0" applyAlignment="0" applyProtection="0"/>
    <xf numFmtId="168" fontId="6" fillId="0" borderId="0" applyFont="0" applyFill="0" applyBorder="0" applyAlignment="0" applyProtection="0"/>
    <xf numFmtId="40" fontId="29" fillId="0" borderId="0" applyFont="0" applyFill="0" applyBorder="0" applyAlignment="0" applyProtection="0"/>
    <xf numFmtId="169" fontId="6" fillId="0" borderId="0" applyFont="0" applyFill="0" applyBorder="0" applyAlignment="0" applyProtection="0"/>
    <xf numFmtId="174" fontId="36" fillId="0" borderId="0"/>
    <xf numFmtId="169" fontId="6" fillId="0" borderId="0" applyFont="0" applyFill="0" applyBorder="0" applyAlignment="0" applyProtection="0"/>
    <xf numFmtId="169" fontId="23" fillId="0" borderId="0" applyFont="0" applyFill="0" applyBorder="0" applyAlignment="0" applyProtection="0"/>
    <xf numFmtId="169" fontId="6"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23"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169" fontId="50" fillId="0" borderId="0" applyFont="0" applyFill="0" applyBorder="0" applyAlignment="0" applyProtection="0"/>
    <xf numFmtId="0" fontId="1" fillId="0" borderId="0"/>
    <xf numFmtId="0" fontId="31" fillId="48" borderId="0" applyNumberFormat="0" applyBorder="0" applyAlignment="0" applyProtection="0"/>
    <xf numFmtId="0" fontId="31" fillId="48" borderId="0" applyNumberFormat="0" applyBorder="0" applyAlignment="0" applyProtection="0"/>
    <xf numFmtId="0" fontId="76" fillId="48" borderId="0" applyNumberFormat="0" applyBorder="0" applyAlignment="0" applyProtection="0"/>
    <xf numFmtId="0" fontId="31" fillId="48" borderId="0" applyNumberFormat="0" applyBorder="0" applyAlignment="0" applyProtection="0"/>
    <xf numFmtId="0" fontId="31" fillId="49" borderId="0" applyNumberFormat="0" applyBorder="0" applyAlignment="0" applyProtection="0"/>
    <xf numFmtId="0" fontId="31" fillId="48" borderId="0" applyNumberFormat="0" applyBorder="0" applyAlignment="0" applyProtection="0"/>
    <xf numFmtId="0" fontId="31" fillId="49"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50"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76" fillId="51"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2"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3"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1"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76" fillId="54" borderId="0" applyNumberFormat="0" applyBorder="0" applyAlignment="0" applyProtection="0"/>
    <xf numFmtId="0" fontId="31" fillId="54" borderId="0" applyNumberFormat="0" applyBorder="0" applyAlignment="0" applyProtection="0"/>
    <xf numFmtId="0" fontId="31" fillId="55" borderId="0" applyNumberFormat="0" applyBorder="0" applyAlignment="0" applyProtection="0"/>
    <xf numFmtId="0" fontId="31" fillId="54" borderId="0" applyNumberFormat="0" applyBorder="0" applyAlignment="0" applyProtection="0"/>
    <xf numFmtId="0" fontId="31" fillId="55"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6"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4"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76" fillId="57" borderId="0" applyNumberFormat="0" applyBorder="0" applyAlignment="0" applyProtection="0"/>
    <xf numFmtId="0" fontId="31" fillId="57" borderId="0" applyNumberFormat="0" applyBorder="0" applyAlignment="0" applyProtection="0"/>
    <xf numFmtId="0" fontId="31" fillId="58" borderId="0" applyNumberFormat="0" applyBorder="0" applyAlignment="0" applyProtection="0"/>
    <xf numFmtId="0" fontId="31" fillId="57" borderId="0" applyNumberFormat="0" applyBorder="0" applyAlignment="0" applyProtection="0"/>
    <xf numFmtId="0" fontId="31" fillId="58"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9"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76" fillId="50" borderId="0" applyNumberFormat="0" applyBorder="0" applyAlignment="0" applyProtection="0"/>
    <xf numFmtId="0" fontId="31" fillId="50" borderId="0" applyNumberFormat="0" applyBorder="0" applyAlignment="0" applyProtection="0"/>
    <xf numFmtId="0" fontId="31" fillId="60" borderId="0" applyNumberFormat="0" applyBorder="0" applyAlignment="0" applyProtection="0"/>
    <xf numFmtId="0" fontId="31" fillId="50" borderId="0" applyNumberFormat="0" applyBorder="0" applyAlignment="0" applyProtection="0"/>
    <xf numFmtId="0" fontId="31" fillId="6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48"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0"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76" fillId="53" borderId="0" applyNumberFormat="0" applyBorder="0" applyAlignment="0" applyProtection="0"/>
    <xf numFmtId="0" fontId="31" fillId="53" borderId="0" applyNumberFormat="0" applyBorder="0" applyAlignment="0" applyProtection="0"/>
    <xf numFmtId="0" fontId="31" fillId="61" borderId="0" applyNumberFormat="0" applyBorder="0" applyAlignment="0" applyProtection="0"/>
    <xf numFmtId="0" fontId="31" fillId="53" borderId="0" applyNumberFormat="0" applyBorder="0" applyAlignment="0" applyProtection="0"/>
    <xf numFmtId="0" fontId="31" fillId="61"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4"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53"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76" fillId="62" borderId="0" applyNumberFormat="0" applyBorder="0" applyAlignment="0" applyProtection="0"/>
    <xf numFmtId="0" fontId="31" fillId="62" borderId="0" applyNumberFormat="0" applyBorder="0" applyAlignment="0" applyProtection="0"/>
    <xf numFmtId="0" fontId="31" fillId="63" borderId="0" applyNumberFormat="0" applyBorder="0" applyAlignment="0" applyProtection="0"/>
    <xf numFmtId="0" fontId="31" fillId="62" borderId="0" applyNumberFormat="0" applyBorder="0" applyAlignment="0" applyProtection="0"/>
    <xf numFmtId="0" fontId="31" fillId="63"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76" fillId="64" borderId="0" applyNumberFormat="0" applyBorder="0" applyAlignment="0" applyProtection="0"/>
    <xf numFmtId="0" fontId="31" fillId="64" borderId="0" applyNumberFormat="0" applyBorder="0" applyAlignment="0" applyProtection="0"/>
    <xf numFmtId="0" fontId="31" fillId="65" borderId="0" applyNumberFormat="0" applyBorder="0" applyAlignment="0" applyProtection="0"/>
    <xf numFmtId="0" fontId="31" fillId="64" borderId="0" applyNumberFormat="0" applyBorder="0" applyAlignment="0" applyProtection="0"/>
    <xf numFmtId="0" fontId="31" fillId="65"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53"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64" borderId="0" applyNumberFormat="0" applyBorder="0" applyAlignment="0" applyProtection="0"/>
    <xf numFmtId="0" fontId="31" fillId="66" borderId="0" applyNumberFormat="0" applyBorder="0" applyAlignment="0" applyProtection="0"/>
    <xf numFmtId="0" fontId="31" fillId="66" borderId="0" applyNumberFormat="0" applyBorder="0" applyAlignment="0" applyProtection="0"/>
    <xf numFmtId="0" fontId="76" fillId="66" borderId="0" applyNumberFormat="0" applyBorder="0" applyAlignment="0" applyProtection="0"/>
    <xf numFmtId="0" fontId="31" fillId="66" borderId="0" applyNumberFormat="0" applyBorder="0" applyAlignment="0" applyProtection="0"/>
    <xf numFmtId="0" fontId="31" fillId="67" borderId="0" applyNumberFormat="0" applyBorder="0" applyAlignment="0" applyProtection="0"/>
    <xf numFmtId="0" fontId="31" fillId="66" borderId="0" applyNumberFormat="0" applyBorder="0" applyAlignment="0" applyProtection="0"/>
    <xf numFmtId="0" fontId="31" fillId="67" borderId="0" applyNumberFormat="0" applyBorder="0" applyAlignment="0" applyProtection="0"/>
    <xf numFmtId="0" fontId="31" fillId="66" borderId="0" applyNumberFormat="0" applyBorder="0" applyAlignment="0" applyProtection="0"/>
    <xf numFmtId="0" fontId="31" fillId="66" borderId="0" applyNumberFormat="0" applyBorder="0" applyAlignment="0" applyProtection="0"/>
    <xf numFmtId="0" fontId="31" fillId="66" borderId="0" applyNumberFormat="0" applyBorder="0" applyAlignment="0" applyProtection="0"/>
    <xf numFmtId="0" fontId="31" fillId="66" borderId="0" applyNumberFormat="0" applyBorder="0" applyAlignment="0" applyProtection="0"/>
    <xf numFmtId="0" fontId="31" fillId="68" borderId="0" applyNumberFormat="0" applyBorder="0" applyAlignment="0" applyProtection="0"/>
    <xf numFmtId="0" fontId="31" fillId="66" borderId="0" applyNumberFormat="0" applyBorder="0" applyAlignment="0" applyProtection="0"/>
    <xf numFmtId="0" fontId="31" fillId="66" borderId="0" applyNumberFormat="0" applyBorder="0" applyAlignment="0" applyProtection="0"/>
    <xf numFmtId="0" fontId="31" fillId="66" borderId="0" applyNumberFormat="0" applyBorder="0" applyAlignment="0" applyProtection="0"/>
    <xf numFmtId="0" fontId="31" fillId="66" borderId="0" applyNumberFormat="0" applyBorder="0" applyAlignment="0" applyProtection="0"/>
    <xf numFmtId="0" fontId="31" fillId="66"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76" fillId="57" borderId="0" applyNumberFormat="0" applyBorder="0" applyAlignment="0" applyProtection="0"/>
    <xf numFmtId="0" fontId="31" fillId="57" borderId="0" applyNumberFormat="0" applyBorder="0" applyAlignment="0" applyProtection="0"/>
    <xf numFmtId="0" fontId="31" fillId="58" borderId="0" applyNumberFormat="0" applyBorder="0" applyAlignment="0" applyProtection="0"/>
    <xf numFmtId="0" fontId="31" fillId="57" borderId="0" applyNumberFormat="0" applyBorder="0" applyAlignment="0" applyProtection="0"/>
    <xf numFmtId="0" fontId="31" fillId="58"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69"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57"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76" fillId="62" borderId="0" applyNumberFormat="0" applyBorder="0" applyAlignment="0" applyProtection="0"/>
    <xf numFmtId="0" fontId="31" fillId="62" borderId="0" applyNumberFormat="0" applyBorder="0" applyAlignment="0" applyProtection="0"/>
    <xf numFmtId="0" fontId="31" fillId="63" borderId="0" applyNumberFormat="0" applyBorder="0" applyAlignment="0" applyProtection="0"/>
    <xf numFmtId="0" fontId="31" fillId="62" borderId="0" applyNumberFormat="0" applyBorder="0" applyAlignment="0" applyProtection="0"/>
    <xf numFmtId="0" fontId="31" fillId="63"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62" borderId="0" applyNumberFormat="0" applyBorder="0" applyAlignment="0" applyProtection="0"/>
    <xf numFmtId="0" fontId="31" fillId="70" borderId="0" applyNumberFormat="0" applyBorder="0" applyAlignment="0" applyProtection="0"/>
    <xf numFmtId="0" fontId="31" fillId="70" borderId="0" applyNumberFormat="0" applyBorder="0" applyAlignment="0" applyProtection="0"/>
    <xf numFmtId="0" fontId="76" fillId="70" borderId="0" applyNumberFormat="0" applyBorder="0" applyAlignment="0" applyProtection="0"/>
    <xf numFmtId="0" fontId="31" fillId="70" borderId="0" applyNumberFormat="0" applyBorder="0" applyAlignment="0" applyProtection="0"/>
    <xf numFmtId="0" fontId="31" fillId="71" borderId="0" applyNumberFormat="0" applyBorder="0" applyAlignment="0" applyProtection="0"/>
    <xf numFmtId="0" fontId="31" fillId="70" borderId="0" applyNumberFormat="0" applyBorder="0" applyAlignment="0" applyProtection="0"/>
    <xf numFmtId="0" fontId="31" fillId="71" borderId="0" applyNumberFormat="0" applyBorder="0" applyAlignment="0" applyProtection="0"/>
    <xf numFmtId="0" fontId="31" fillId="70" borderId="0" applyNumberFormat="0" applyBorder="0" applyAlignment="0" applyProtection="0"/>
    <xf numFmtId="0" fontId="31" fillId="70" borderId="0" applyNumberFormat="0" applyBorder="0" applyAlignment="0" applyProtection="0"/>
    <xf numFmtId="0" fontId="31" fillId="70" borderId="0" applyNumberFormat="0" applyBorder="0" applyAlignment="0" applyProtection="0"/>
    <xf numFmtId="0" fontId="31" fillId="70" borderId="0" applyNumberFormat="0" applyBorder="0" applyAlignment="0" applyProtection="0"/>
    <xf numFmtId="0" fontId="31" fillId="69" borderId="0" applyNumberFormat="0" applyBorder="0" applyAlignment="0" applyProtection="0"/>
    <xf numFmtId="0" fontId="31" fillId="70" borderId="0" applyNumberFormat="0" applyBorder="0" applyAlignment="0" applyProtection="0"/>
    <xf numFmtId="0" fontId="31" fillId="70" borderId="0" applyNumberFormat="0" applyBorder="0" applyAlignment="0" applyProtection="0"/>
    <xf numFmtId="0" fontId="31" fillId="70" borderId="0" applyNumberFormat="0" applyBorder="0" applyAlignment="0" applyProtection="0"/>
    <xf numFmtId="0" fontId="31" fillId="70" borderId="0" applyNumberFormat="0" applyBorder="0" applyAlignment="0" applyProtection="0"/>
    <xf numFmtId="0" fontId="31" fillId="70"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77" fillId="72" borderId="0" applyNumberFormat="0" applyBorder="0" applyAlignment="0" applyProtection="0"/>
    <xf numFmtId="0" fontId="32" fillId="72" borderId="0" applyNumberFormat="0" applyBorder="0" applyAlignment="0" applyProtection="0"/>
    <xf numFmtId="0" fontId="32" fillId="73" borderId="0" applyNumberFormat="0" applyBorder="0" applyAlignment="0" applyProtection="0"/>
    <xf numFmtId="0" fontId="32" fillId="72" borderId="0" applyNumberFormat="0" applyBorder="0" applyAlignment="0" applyProtection="0"/>
    <xf numFmtId="0" fontId="32" fillId="73"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6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72"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77" fillId="64" borderId="0" applyNumberFormat="0" applyBorder="0" applyAlignment="0" applyProtection="0"/>
    <xf numFmtId="0" fontId="32" fillId="64" borderId="0" applyNumberFormat="0" applyBorder="0" applyAlignment="0" applyProtection="0"/>
    <xf numFmtId="0" fontId="32" fillId="65" borderId="0" applyNumberFormat="0" applyBorder="0" applyAlignment="0" applyProtection="0"/>
    <xf numFmtId="0" fontId="32" fillId="64" borderId="0" applyNumberFormat="0" applyBorder="0" applyAlignment="0" applyProtection="0"/>
    <xf numFmtId="0" fontId="32" fillId="65"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7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53"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4"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77" fillId="66" borderId="0" applyNumberFormat="0" applyBorder="0" applyAlignment="0" applyProtection="0"/>
    <xf numFmtId="0" fontId="32" fillId="66" borderId="0" applyNumberFormat="0" applyBorder="0" applyAlignment="0" applyProtection="0"/>
    <xf numFmtId="0" fontId="32" fillId="67" borderId="0" applyNumberFormat="0" applyBorder="0" applyAlignment="0" applyProtection="0"/>
    <xf numFmtId="0" fontId="32" fillId="66" borderId="0" applyNumberFormat="0" applyBorder="0" applyAlignment="0" applyProtection="0"/>
    <xf numFmtId="0" fontId="32" fillId="67"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8"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66"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77" fillId="75" borderId="0" applyNumberFormat="0" applyBorder="0" applyAlignment="0" applyProtection="0"/>
    <xf numFmtId="0" fontId="32" fillId="75" borderId="0" applyNumberFormat="0" applyBorder="0" applyAlignment="0" applyProtection="0"/>
    <xf numFmtId="0" fontId="32" fillId="76" borderId="0" applyNumberFormat="0" applyBorder="0" applyAlignment="0" applyProtection="0"/>
    <xf numFmtId="0" fontId="32" fillId="75" borderId="0" applyNumberFormat="0" applyBorder="0" applyAlignment="0" applyProtection="0"/>
    <xf numFmtId="0" fontId="32" fillId="76"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69"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77" fillId="77" borderId="0" applyNumberFormat="0" applyBorder="0" applyAlignment="0" applyProtection="0"/>
    <xf numFmtId="0" fontId="32" fillId="77" borderId="0" applyNumberFormat="0" applyBorder="0" applyAlignment="0" applyProtection="0"/>
    <xf numFmtId="0" fontId="32" fillId="78" borderId="0" applyNumberFormat="0" applyBorder="0" applyAlignment="0" applyProtection="0"/>
    <xf numFmtId="0" fontId="32" fillId="77" borderId="0" applyNumberFormat="0" applyBorder="0" applyAlignment="0" applyProtection="0"/>
    <xf numFmtId="0" fontId="32" fillId="78"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9" borderId="0" applyNumberFormat="0" applyBorder="0" applyAlignment="0" applyProtection="0"/>
    <xf numFmtId="0" fontId="32" fillId="79" borderId="0" applyNumberFormat="0" applyBorder="0" applyAlignment="0" applyProtection="0"/>
    <xf numFmtId="0" fontId="77" fillId="79" borderId="0" applyNumberFormat="0" applyBorder="0" applyAlignment="0" applyProtection="0"/>
    <xf numFmtId="0" fontId="32" fillId="79" borderId="0" applyNumberFormat="0" applyBorder="0" applyAlignment="0" applyProtection="0"/>
    <xf numFmtId="0" fontId="32" fillId="80" borderId="0" applyNumberFormat="0" applyBorder="0" applyAlignment="0" applyProtection="0"/>
    <xf numFmtId="0" fontId="32" fillId="79" borderId="0" applyNumberFormat="0" applyBorder="0" applyAlignment="0" applyProtection="0"/>
    <xf numFmtId="0" fontId="32" fillId="80" borderId="0" applyNumberFormat="0" applyBorder="0" applyAlignment="0" applyProtection="0"/>
    <xf numFmtId="0" fontId="32" fillId="79" borderId="0" applyNumberFormat="0" applyBorder="0" applyAlignment="0" applyProtection="0"/>
    <xf numFmtId="0" fontId="32" fillId="79" borderId="0" applyNumberFormat="0" applyBorder="0" applyAlignment="0" applyProtection="0"/>
    <xf numFmtId="0" fontId="32" fillId="79" borderId="0" applyNumberFormat="0" applyBorder="0" applyAlignment="0" applyProtection="0"/>
    <xf numFmtId="0" fontId="32" fillId="79" borderId="0" applyNumberFormat="0" applyBorder="0" applyAlignment="0" applyProtection="0"/>
    <xf numFmtId="0" fontId="32" fillId="81" borderId="0" applyNumberFormat="0" applyBorder="0" applyAlignment="0" applyProtection="0"/>
    <xf numFmtId="0" fontId="32" fillId="79" borderId="0" applyNumberFormat="0" applyBorder="0" applyAlignment="0" applyProtection="0"/>
    <xf numFmtId="0" fontId="32" fillId="79" borderId="0" applyNumberFormat="0" applyBorder="0" applyAlignment="0" applyProtection="0"/>
    <xf numFmtId="0" fontId="32" fillId="79" borderId="0" applyNumberFormat="0" applyBorder="0" applyAlignment="0" applyProtection="0"/>
    <xf numFmtId="0" fontId="32" fillId="79" borderId="0" applyNumberFormat="0" applyBorder="0" applyAlignment="0" applyProtection="0"/>
    <xf numFmtId="0" fontId="32" fillId="79" borderId="0" applyNumberFormat="0" applyBorder="0" applyAlignment="0" applyProtection="0"/>
    <xf numFmtId="0" fontId="6" fillId="45" borderId="13">
      <alignment horizontal="center" vertical="top" wrapText="1" shrinkToFit="1"/>
    </xf>
    <xf numFmtId="43"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6" fontId="7" fillId="0" borderId="0" applyFont="0" applyFill="0" applyBorder="0" applyAlignment="0" applyProtection="0"/>
    <xf numFmtId="3" fontId="78" fillId="0" borderId="0" applyFont="0" applyFill="0" applyBorder="0" applyAlignment="0" applyProtection="0"/>
    <xf numFmtId="3" fontId="79" fillId="0" borderId="0" applyNumberFormat="0" applyFont="0" applyFill="0" applyBorder="0" applyAlignment="0" applyProtection="0"/>
    <xf numFmtId="3" fontId="80" fillId="0" borderId="0" applyFont="0" applyFill="0" applyBorder="0" applyAlignment="0" applyProtection="0"/>
    <xf numFmtId="44" fontId="81" fillId="0" borderId="0" applyFont="0" applyFill="0" applyBorder="0" applyAlignment="0" applyProtection="0"/>
    <xf numFmtId="177" fontId="78" fillId="0" borderId="0" applyFont="0" applyFill="0" applyBorder="0" applyAlignment="0" applyProtection="0"/>
    <xf numFmtId="3" fontId="79" fillId="0" borderId="0" applyNumberFormat="0" applyFont="0" applyFill="0" applyBorder="0" applyAlignment="0" applyProtection="0"/>
    <xf numFmtId="178" fontId="80" fillId="0" borderId="0" applyFont="0" applyFill="0" applyBorder="0" applyAlignment="0" applyProtection="0"/>
    <xf numFmtId="0" fontId="78" fillId="0" borderId="0" applyFont="0" applyFill="0" applyBorder="0" applyAlignment="0" applyProtection="0"/>
    <xf numFmtId="3" fontId="79" fillId="0" borderId="0" applyNumberFormat="0" applyFont="0" applyFill="0" applyBorder="0" applyAlignment="0" applyProtection="0"/>
    <xf numFmtId="0" fontId="80" fillId="0" borderId="0" applyFont="0" applyFill="0" applyBorder="0" applyAlignment="0" applyProtection="0"/>
    <xf numFmtId="4" fontId="82" fillId="0" borderId="0">
      <alignment horizontal="right" vertical="top" wrapText="1"/>
    </xf>
    <xf numFmtId="0" fontId="33" fillId="54" borderId="0" applyNumberFormat="0" applyBorder="0" applyAlignment="0" applyProtection="0"/>
    <xf numFmtId="0" fontId="83" fillId="54" borderId="0" applyNumberFormat="0" applyBorder="0" applyAlignment="0" applyProtection="0"/>
    <xf numFmtId="0" fontId="33" fillId="54" borderId="0" applyNumberFormat="0" applyBorder="0" applyAlignment="0" applyProtection="0"/>
    <xf numFmtId="0" fontId="33" fillId="55" borderId="0" applyNumberFormat="0" applyBorder="0" applyAlignment="0" applyProtection="0"/>
    <xf numFmtId="0" fontId="33" fillId="54" borderId="0" applyNumberFormat="0" applyBorder="0" applyAlignment="0" applyProtection="0"/>
    <xf numFmtId="0" fontId="33" fillId="55"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0" fontId="33" fillId="54" borderId="0" applyNumberFormat="0" applyBorder="0" applyAlignment="0" applyProtection="0"/>
    <xf numFmtId="179" fontId="84" fillId="0" borderId="0" applyFont="0" applyFill="0" applyBorder="0" applyAlignment="0" applyProtection="0">
      <alignment horizontal="right" vertical="top"/>
    </xf>
    <xf numFmtId="180" fontId="6" fillId="0" borderId="0" applyFont="0" applyFill="0" applyBorder="0" applyAlignment="0" applyProtection="0"/>
    <xf numFmtId="180" fontId="7" fillId="0" borderId="0" applyFont="0" applyFill="0" applyBorder="0" applyAlignment="0" applyProtection="0"/>
    <xf numFmtId="0" fontId="45" fillId="82" borderId="0"/>
    <xf numFmtId="0" fontId="33" fillId="54" borderId="0"/>
    <xf numFmtId="0" fontId="85" fillId="69" borderId="0"/>
    <xf numFmtId="0" fontId="86" fillId="0" borderId="0"/>
    <xf numFmtId="0" fontId="44" fillId="0" borderId="0"/>
    <xf numFmtId="0" fontId="36" fillId="0" borderId="0"/>
    <xf numFmtId="0" fontId="87" fillId="0" borderId="0"/>
    <xf numFmtId="0" fontId="33" fillId="54" borderId="0" applyNumberFormat="0" applyBorder="0" applyAlignment="0" applyProtection="0"/>
    <xf numFmtId="2" fontId="78" fillId="0" borderId="0" applyFont="0" applyFill="0" applyBorder="0" applyAlignment="0" applyProtection="0"/>
    <xf numFmtId="3" fontId="79" fillId="0" borderId="0" applyNumberFormat="0" applyFont="0" applyFill="0" applyBorder="0" applyAlignment="0" applyProtection="0"/>
    <xf numFmtId="2" fontId="80" fillId="0" borderId="0" applyFont="0" applyFill="0" applyBorder="0" applyAlignment="0" applyProtection="0"/>
    <xf numFmtId="0" fontId="88" fillId="0" borderId="0" applyNumberFormat="0" applyFill="0" applyBorder="0" applyAlignment="0" applyProtection="0">
      <alignment vertical="top"/>
      <protection locked="0"/>
    </xf>
    <xf numFmtId="0" fontId="89" fillId="0" borderId="0" applyNumberFormat="0" applyFill="0" applyBorder="0" applyAlignment="0" applyProtection="0">
      <alignment vertical="top"/>
      <protection locked="0"/>
    </xf>
    <xf numFmtId="0" fontId="90" fillId="0" borderId="0" applyNumberFormat="0" applyFill="0" applyBorder="0" applyAlignment="0" applyProtection="0">
      <alignment vertical="top"/>
      <protection locked="0"/>
    </xf>
    <xf numFmtId="0" fontId="91" fillId="68" borderId="14" applyNumberFormat="0" applyAlignment="0" applyProtection="0"/>
    <xf numFmtId="0" fontId="92" fillId="68" borderId="14" applyNumberFormat="0" applyAlignment="0" applyProtection="0"/>
    <xf numFmtId="0" fontId="92" fillId="68" borderId="14" applyNumberFormat="0" applyAlignment="0" applyProtection="0"/>
    <xf numFmtId="0" fontId="91" fillId="83" borderId="14" applyNumberFormat="0" applyAlignment="0" applyProtection="0"/>
    <xf numFmtId="0" fontId="91" fillId="68" borderId="14" applyNumberFormat="0" applyAlignment="0" applyProtection="0"/>
    <xf numFmtId="0" fontId="92" fillId="68" borderId="14" applyNumberFormat="0" applyAlignment="0" applyProtection="0"/>
    <xf numFmtId="0" fontId="92" fillId="68" borderId="14" applyNumberFormat="0" applyAlignment="0" applyProtection="0"/>
    <xf numFmtId="0" fontId="91" fillId="68" borderId="14" applyNumberFormat="0" applyAlignment="0" applyProtection="0"/>
    <xf numFmtId="0" fontId="92" fillId="68" borderId="14" applyNumberFormat="0" applyAlignment="0" applyProtection="0"/>
    <xf numFmtId="0" fontId="92" fillId="68" borderId="14" applyNumberFormat="0" applyAlignment="0" applyProtection="0"/>
    <xf numFmtId="0" fontId="91" fillId="68" borderId="14" applyNumberFormat="0" applyAlignment="0" applyProtection="0"/>
    <xf numFmtId="0" fontId="92" fillId="68" borderId="14" applyNumberFormat="0" applyAlignment="0" applyProtection="0"/>
    <xf numFmtId="0" fontId="91" fillId="83" borderId="14" applyNumberFormat="0" applyAlignment="0" applyProtection="0"/>
    <xf numFmtId="0" fontId="92" fillId="68" borderId="14" applyNumberFormat="0" applyAlignment="0" applyProtection="0"/>
    <xf numFmtId="0" fontId="92" fillId="68" borderId="14" applyNumberFormat="0" applyAlignment="0" applyProtection="0"/>
    <xf numFmtId="0" fontId="92" fillId="68" borderId="14" applyNumberFormat="0" applyAlignment="0" applyProtection="0"/>
    <xf numFmtId="0" fontId="92"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4" fontId="93" fillId="0" borderId="0">
      <alignment horizontal="right" vertical="top"/>
    </xf>
    <xf numFmtId="0" fontId="94" fillId="0" borderId="0">
      <alignment horizontal="right"/>
    </xf>
    <xf numFmtId="4" fontId="95" fillId="0" borderId="0">
      <alignment horizontal="left" vertical="top"/>
    </xf>
    <xf numFmtId="0" fontId="94" fillId="0" borderId="0">
      <alignment horizontal="right"/>
    </xf>
    <xf numFmtId="165" fontId="96" fillId="0" borderId="0" applyFont="0" applyFill="0" applyBorder="0" applyAlignment="0" applyProtection="0"/>
    <xf numFmtId="0" fontId="97" fillId="0" borderId="15" applyNumberFormat="0" applyFill="0" applyAlignment="0" applyProtection="0"/>
    <xf numFmtId="0" fontId="25" fillId="0" borderId="0" applyNumberFormat="0" applyFill="0" applyBorder="0" applyAlignment="0" applyProtection="0"/>
    <xf numFmtId="0" fontId="98" fillId="0" borderId="15" applyNumberFormat="0" applyFill="0" applyAlignment="0" applyProtection="0"/>
    <xf numFmtId="0" fontId="25" fillId="0" borderId="0" applyNumberFormat="0" applyFill="0" applyBorder="0" applyAlignment="0" applyProtection="0"/>
    <xf numFmtId="0" fontId="97" fillId="0" borderId="15" applyNumberFormat="0" applyFill="0" applyAlignment="0" applyProtection="0"/>
    <xf numFmtId="0" fontId="25" fillId="0" borderId="0" applyNumberFormat="0" applyFill="0" applyBorder="0" applyAlignment="0" applyProtection="0"/>
    <xf numFmtId="0" fontId="97" fillId="0" borderId="15" applyNumberFormat="0" applyFill="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99"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100" fillId="0" borderId="16" applyNumberFormat="0" applyFill="0" applyAlignment="0" applyProtection="0"/>
    <xf numFmtId="0" fontId="100" fillId="0" borderId="16" applyNumberFormat="0" applyFill="0" applyAlignment="0" applyProtection="0"/>
    <xf numFmtId="0" fontId="101"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0" fillId="0" borderId="16"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3"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17" applyNumberFormat="0" applyFill="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3"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25" fillId="0" borderId="0" applyNumberFormat="0" applyFill="0" applyBorder="0" applyAlignment="0" applyProtection="0"/>
    <xf numFmtId="0" fontId="8" fillId="0" borderId="0" applyNumberFormat="0" applyFill="0" applyBorder="0" applyAlignment="0" applyProtection="0"/>
    <xf numFmtId="0" fontId="69" fillId="84" borderId="0" applyNumberFormat="0" applyBorder="0" applyProtection="0">
      <alignment horizontal="left" vertical="top"/>
    </xf>
    <xf numFmtId="0" fontId="104" fillId="85" borderId="0" applyAlignment="0">
      <alignment horizontal="center" vertical="center"/>
    </xf>
    <xf numFmtId="0" fontId="23" fillId="0" borderId="0"/>
    <xf numFmtId="0" fontId="6" fillId="0" borderId="0"/>
    <xf numFmtId="0" fontId="23" fillId="0" borderId="0"/>
    <xf numFmtId="0" fontId="23" fillId="0" borderId="0"/>
    <xf numFmtId="0" fontId="1" fillId="0" borderId="0"/>
    <xf numFmtId="0" fontId="87" fillId="0" borderId="0"/>
    <xf numFmtId="0" fontId="1" fillId="0" borderId="0"/>
    <xf numFmtId="4" fontId="82" fillId="0" borderId="0">
      <alignment horizontal="left" vertical="top" wrapText="1"/>
    </xf>
    <xf numFmtId="0" fontId="1" fillId="0" borderId="0"/>
    <xf numFmtId="0" fontId="1" fillId="0" borderId="0"/>
    <xf numFmtId="0" fontId="105" fillId="86" borderId="0" applyNumberFormat="0" applyFont="0" applyFill="0" applyBorder="0" applyAlignment="0" applyProtection="0">
      <alignment horizontal="left" vertical="top" wrapText="1"/>
    </xf>
    <xf numFmtId="0" fontId="23" fillId="0" borderId="0"/>
    <xf numFmtId="0" fontId="106" fillId="0" borderId="0"/>
    <xf numFmtId="0" fontId="106" fillId="0" borderId="0"/>
    <xf numFmtId="0" fontId="53" fillId="0" borderId="0"/>
    <xf numFmtId="0" fontId="6" fillId="0" borderId="0"/>
    <xf numFmtId="0" fontId="78" fillId="0" borderId="0"/>
    <xf numFmtId="0" fontId="1" fillId="0" borderId="0"/>
    <xf numFmtId="0" fontId="1" fillId="0" borderId="0"/>
    <xf numFmtId="0" fontId="1" fillId="0" borderId="0"/>
    <xf numFmtId="0" fontId="6" fillId="0" borderId="0"/>
    <xf numFmtId="0" fontId="1" fillId="0" borderId="0"/>
    <xf numFmtId="0" fontId="1" fillId="0" borderId="0"/>
    <xf numFmtId="0" fontId="23" fillId="0" borderId="0"/>
    <xf numFmtId="0" fontId="6" fillId="0" borderId="0"/>
    <xf numFmtId="0" fontId="23" fillId="0" borderId="0"/>
    <xf numFmtId="0" fontId="6" fillId="0" borderId="0"/>
    <xf numFmtId="0" fontId="23" fillId="0" borderId="0"/>
    <xf numFmtId="0" fontId="6" fillId="0" borderId="0"/>
    <xf numFmtId="0" fontId="23" fillId="0" borderId="0"/>
    <xf numFmtId="0" fontId="6" fillId="0" borderId="0"/>
    <xf numFmtId="0" fontId="23" fillId="0" borderId="0"/>
    <xf numFmtId="0" fontId="6" fillId="0" borderId="0"/>
    <xf numFmtId="0" fontId="1" fillId="0" borderId="0"/>
    <xf numFmtId="0" fontId="23" fillId="0" borderId="0"/>
    <xf numFmtId="0" fontId="6" fillId="0" borderId="0"/>
    <xf numFmtId="0" fontId="46" fillId="0" borderId="0" applyNumberFormat="0" applyFill="0" applyBorder="0" applyProtection="0"/>
    <xf numFmtId="0" fontId="46" fillId="0" borderId="0" applyNumberFormat="0" applyFill="0" applyBorder="0" applyProtection="0"/>
    <xf numFmtId="0" fontId="23" fillId="0" borderId="0"/>
    <xf numFmtId="0" fontId="6" fillId="0" borderId="0"/>
    <xf numFmtId="0" fontId="1" fillId="0" borderId="0"/>
    <xf numFmtId="0" fontId="46" fillId="0" borderId="0" applyNumberFormat="0" applyFill="0" applyBorder="0" applyProtection="0"/>
    <xf numFmtId="0" fontId="23" fillId="0" borderId="0"/>
    <xf numFmtId="0" fontId="107" fillId="0" borderId="0"/>
    <xf numFmtId="0" fontId="6" fillId="0" borderId="0"/>
    <xf numFmtId="0" fontId="108" fillId="0" borderId="0"/>
    <xf numFmtId="0" fontId="107" fillId="0" borderId="0"/>
    <xf numFmtId="0" fontId="41" fillId="0" borderId="0"/>
    <xf numFmtId="0" fontId="108" fillId="0" borderId="0"/>
    <xf numFmtId="0" fontId="107" fillId="0" borderId="0"/>
    <xf numFmtId="0" fontId="108" fillId="0" borderId="0"/>
    <xf numFmtId="0" fontId="6" fillId="0" borderId="0"/>
    <xf numFmtId="0" fontId="107" fillId="0" borderId="0"/>
    <xf numFmtId="0" fontId="109" fillId="0" borderId="0"/>
    <xf numFmtId="0" fontId="23" fillId="0" borderId="0"/>
    <xf numFmtId="0" fontId="81" fillId="0" borderId="0"/>
    <xf numFmtId="0" fontId="41" fillId="0" borderId="0"/>
    <xf numFmtId="0" fontId="108" fillId="0" borderId="0"/>
    <xf numFmtId="0" fontId="6" fillId="0" borderId="0"/>
    <xf numFmtId="0" fontId="81" fillId="0" borderId="0"/>
    <xf numFmtId="0" fontId="78" fillId="0" borderId="0"/>
    <xf numFmtId="0" fontId="6" fillId="0" borderId="0"/>
    <xf numFmtId="0" fontId="1" fillId="0" borderId="0"/>
    <xf numFmtId="0" fontId="110" fillId="0" borderId="0"/>
    <xf numFmtId="0" fontId="108" fillId="0" borderId="0"/>
    <xf numFmtId="0" fontId="81" fillId="0" borderId="0"/>
    <xf numFmtId="0" fontId="41" fillId="0" borderId="0"/>
    <xf numFmtId="0" fontId="6" fillId="0" borderId="0"/>
    <xf numFmtId="0" fontId="111" fillId="0" borderId="0"/>
    <xf numFmtId="0" fontId="81" fillId="0" borderId="0"/>
    <xf numFmtId="0" fontId="41" fillId="0" borderId="0"/>
    <xf numFmtId="0" fontId="108" fillId="0" borderId="0"/>
    <xf numFmtId="0" fontId="46" fillId="0" borderId="0"/>
    <xf numFmtId="0" fontId="110" fillId="0" borderId="0"/>
    <xf numFmtId="0" fontId="41" fillId="0" borderId="0"/>
    <xf numFmtId="0" fontId="23" fillId="0" borderId="0"/>
    <xf numFmtId="0" fontId="108"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1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7" fillId="0" borderId="0"/>
    <xf numFmtId="0" fontId="23" fillId="0" borderId="0"/>
    <xf numFmtId="0" fontId="107" fillId="0" borderId="0"/>
    <xf numFmtId="0" fontId="6" fillId="0" borderId="0"/>
    <xf numFmtId="0" fontId="31" fillId="0" borderId="0" applyNumberFormat="0" applyFill="0" applyBorder="0" applyProtection="0"/>
    <xf numFmtId="0" fontId="107" fillId="0" borderId="0"/>
    <xf numFmtId="0" fontId="6" fillId="0" borderId="0"/>
    <xf numFmtId="0" fontId="110" fillId="0" borderId="0"/>
    <xf numFmtId="0" fontId="31" fillId="0" borderId="0"/>
    <xf numFmtId="0" fontId="6" fillId="0" borderId="0"/>
    <xf numFmtId="0" fontId="1" fillId="0" borderId="0"/>
    <xf numFmtId="0" fontId="6" fillId="0" borderId="0"/>
    <xf numFmtId="0" fontId="1" fillId="0" borderId="0"/>
    <xf numFmtId="0" fontId="23" fillId="0" borderId="0"/>
    <xf numFmtId="0" fontId="1" fillId="0" borderId="0"/>
    <xf numFmtId="0" fontId="107" fillId="0" borderId="0"/>
    <xf numFmtId="0" fontId="107" fillId="0" borderId="0"/>
    <xf numFmtId="0" fontId="6" fillId="0" borderId="0"/>
    <xf numFmtId="0" fontId="107" fillId="0" borderId="0"/>
    <xf numFmtId="0" fontId="6" fillId="0" borderId="0"/>
    <xf numFmtId="0" fontId="24" fillId="0" borderId="0"/>
    <xf numFmtId="0" fontId="31" fillId="0" borderId="0" applyNumberFormat="0" applyFill="0" applyBorder="0" applyProtection="0"/>
    <xf numFmtId="0" fontId="107" fillId="0" borderId="0"/>
    <xf numFmtId="0" fontId="6" fillId="0" borderId="0"/>
    <xf numFmtId="0" fontId="6" fillId="0" borderId="0"/>
    <xf numFmtId="0" fontId="78" fillId="0" borderId="0"/>
    <xf numFmtId="181" fontId="23" fillId="0" borderId="0"/>
    <xf numFmtId="0" fontId="23" fillId="0" borderId="0"/>
    <xf numFmtId="0" fontId="1" fillId="0" borderId="0"/>
    <xf numFmtId="0" fontId="1" fillId="0" borderId="0"/>
    <xf numFmtId="0" fontId="107" fillId="0" borderId="0"/>
    <xf numFmtId="0" fontId="6" fillId="0" borderId="0"/>
    <xf numFmtId="0" fontId="87" fillId="0" borderId="0"/>
    <xf numFmtId="0" fontId="107" fillId="0" borderId="0"/>
    <xf numFmtId="0" fontId="6" fillId="0" borderId="0"/>
    <xf numFmtId="0" fontId="107" fillId="0" borderId="0"/>
    <xf numFmtId="0" fontId="6" fillId="0" borderId="0"/>
    <xf numFmtId="0" fontId="112" fillId="0" borderId="0"/>
    <xf numFmtId="0" fontId="6" fillId="0" borderId="0"/>
    <xf numFmtId="0" fontId="1" fillId="0" borderId="0"/>
    <xf numFmtId="0" fontId="112" fillId="0" borderId="0"/>
    <xf numFmtId="0" fontId="1" fillId="0" borderId="0"/>
    <xf numFmtId="0" fontId="6" fillId="0" borderId="0"/>
    <xf numFmtId="0" fontId="23" fillId="0" borderId="0"/>
    <xf numFmtId="0" fontId="6" fillId="0" borderId="0"/>
    <xf numFmtId="0" fontId="1" fillId="0" borderId="0"/>
    <xf numFmtId="0" fontId="1" fillId="0" borderId="0"/>
    <xf numFmtId="0" fontId="6" fillId="0" borderId="0"/>
    <xf numFmtId="0" fontId="1" fillId="0" borderId="0"/>
    <xf numFmtId="0" fontId="114" fillId="0" borderId="0"/>
    <xf numFmtId="0" fontId="1" fillId="0" borderId="0"/>
    <xf numFmtId="0" fontId="6" fillId="0" borderId="0"/>
    <xf numFmtId="0" fontId="23" fillId="0" borderId="0"/>
    <xf numFmtId="0" fontId="1" fillId="0" borderId="0"/>
    <xf numFmtId="0" fontId="31" fillId="0" borderId="0"/>
    <xf numFmtId="0" fontId="1" fillId="0" borderId="0"/>
    <xf numFmtId="0" fontId="1" fillId="0" borderId="0"/>
    <xf numFmtId="0" fontId="107" fillId="0" borderId="0"/>
    <xf numFmtId="0" fontId="1" fillId="0" borderId="0"/>
    <xf numFmtId="0" fontId="6" fillId="0" borderId="0"/>
    <xf numFmtId="0" fontId="23" fillId="0" borderId="0"/>
    <xf numFmtId="0" fontId="1" fillId="0" borderId="0"/>
    <xf numFmtId="4" fontId="82" fillId="0" borderId="0">
      <alignment horizontal="left" vertical="top" wrapText="1"/>
    </xf>
    <xf numFmtId="0" fontId="105" fillId="86" borderId="0" applyNumberFormat="0" applyFont="0" applyFill="0" applyBorder="0" applyAlignment="0" applyProtection="0">
      <alignment horizontal="left" vertical="top" wrapText="1"/>
    </xf>
    <xf numFmtId="0" fontId="1" fillId="0" borderId="0"/>
    <xf numFmtId="0" fontId="87" fillId="0" borderId="0"/>
    <xf numFmtId="0" fontId="6" fillId="0" borderId="0"/>
    <xf numFmtId="0" fontId="105" fillId="86" borderId="0" applyNumberFormat="0" applyFont="0" applyFill="0" applyBorder="0" applyAlignment="0" applyProtection="0">
      <alignment horizontal="left" vertical="top" wrapText="1"/>
    </xf>
    <xf numFmtId="0" fontId="105" fillId="86" borderId="0" applyNumberFormat="0" applyFont="0" applyFill="0" applyBorder="0" applyAlignment="0" applyProtection="0">
      <alignment horizontal="left" vertical="top" wrapText="1"/>
    </xf>
    <xf numFmtId="0" fontId="1" fillId="0" borderId="0"/>
    <xf numFmtId="0" fontId="105" fillId="86" borderId="0" applyNumberFormat="0" applyFont="0" applyFill="0" applyBorder="0" applyAlignment="0" applyProtection="0">
      <alignment horizontal="left" vertical="top" wrapText="1"/>
    </xf>
    <xf numFmtId="0" fontId="1" fillId="0" borderId="0"/>
    <xf numFmtId="0" fontId="105" fillId="86" borderId="0" applyNumberFormat="0" applyFont="0" applyFill="0" applyBorder="0" applyAlignment="0" applyProtection="0">
      <alignment horizontal="left" vertical="top" wrapText="1"/>
    </xf>
    <xf numFmtId="0" fontId="23" fillId="0" borderId="0"/>
    <xf numFmtId="0" fontId="6" fillId="0" borderId="0"/>
    <xf numFmtId="0" fontId="1" fillId="0" borderId="0"/>
    <xf numFmtId="0" fontId="105" fillId="86" borderId="0" applyNumberFormat="0" applyFont="0" applyFill="0" applyBorder="0" applyAlignment="0" applyProtection="0">
      <alignment horizontal="left" vertical="top" wrapText="1"/>
    </xf>
    <xf numFmtId="0" fontId="1" fillId="0" borderId="0"/>
    <xf numFmtId="0" fontId="105" fillId="86" borderId="0" applyNumberFormat="0" applyFont="0" applyFill="0" applyBorder="0" applyAlignment="0" applyProtection="0">
      <alignment horizontal="left" vertical="top" wrapText="1"/>
    </xf>
    <xf numFmtId="0" fontId="105" fillId="86" borderId="0" applyNumberFormat="0" applyFont="0" applyFill="0" applyBorder="0" applyAlignment="0" applyProtection="0">
      <alignment horizontal="left" vertical="top" wrapText="1"/>
    </xf>
    <xf numFmtId="0" fontId="105" fillId="86" borderId="0" applyNumberFormat="0" applyFont="0" applyFill="0" applyBorder="0" applyAlignment="0" applyProtection="0">
      <alignment horizontal="left" vertical="top" wrapText="1"/>
    </xf>
    <xf numFmtId="0" fontId="1" fillId="0" borderId="0"/>
    <xf numFmtId="0" fontId="34" fillId="69" borderId="0" applyNumberFormat="0" applyBorder="0" applyAlignment="0" applyProtection="0"/>
    <xf numFmtId="0" fontId="115" fillId="69" borderId="0" applyNumberFormat="0" applyBorder="0" applyAlignment="0" applyProtection="0"/>
    <xf numFmtId="0" fontId="34" fillId="69" borderId="0" applyNumberFormat="0" applyBorder="0" applyAlignment="0" applyProtection="0"/>
    <xf numFmtId="0" fontId="34" fillId="87" borderId="0" applyNumberFormat="0" applyBorder="0" applyAlignment="0" applyProtection="0"/>
    <xf numFmtId="0" fontId="34" fillId="69" borderId="0" applyNumberFormat="0" applyBorder="0" applyAlignment="0" applyProtection="0"/>
    <xf numFmtId="0" fontId="34" fillId="87"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34" fillId="69" borderId="0" applyNumberFormat="0" applyBorder="0" applyAlignment="0" applyProtection="0"/>
    <xf numFmtId="0" fontId="14" fillId="4" borderId="0" applyNumberFormat="0" applyBorder="0" applyAlignment="0" applyProtection="0"/>
    <xf numFmtId="0" fontId="23" fillId="0" borderId="0"/>
    <xf numFmtId="0" fontId="1" fillId="0" borderId="0"/>
    <xf numFmtId="0" fontId="6" fillId="0" borderId="0"/>
    <xf numFmtId="182" fontId="116" fillId="0" borderId="0"/>
    <xf numFmtId="0" fontId="107" fillId="0" borderId="0"/>
    <xf numFmtId="0" fontId="1" fillId="0" borderId="0"/>
    <xf numFmtId="0" fontId="1" fillId="0" borderId="0"/>
    <xf numFmtId="0" fontId="78" fillId="0" borderId="0"/>
    <xf numFmtId="0" fontId="107" fillId="0" borderId="0"/>
    <xf numFmtId="0" fontId="7" fillId="0" borderId="0"/>
    <xf numFmtId="0" fontId="107" fillId="0" borderId="0"/>
    <xf numFmtId="0" fontId="110" fillId="0" borderId="0"/>
    <xf numFmtId="0" fontId="23" fillId="0" borderId="0"/>
    <xf numFmtId="0" fontId="6" fillId="0" borderId="0" applyNumberFormat="0" applyFill="0" applyBorder="0" applyAlignment="0" applyProtection="0"/>
    <xf numFmtId="0" fontId="117" fillId="0" borderId="0"/>
    <xf numFmtId="0" fontId="31" fillId="0" borderId="0"/>
    <xf numFmtId="0" fontId="108"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8" fillId="0" borderId="0"/>
    <xf numFmtId="0" fontId="23" fillId="0" borderId="0"/>
    <xf numFmtId="0" fontId="1" fillId="0" borderId="0"/>
    <xf numFmtId="0" fontId="1" fillId="0" borderId="0"/>
    <xf numFmtId="0" fontId="1" fillId="0" borderId="0"/>
    <xf numFmtId="0" fontId="81" fillId="0" borderId="0"/>
    <xf numFmtId="0" fontId="7" fillId="0" borderId="0"/>
    <xf numFmtId="0" fontId="109" fillId="0" borderId="0"/>
    <xf numFmtId="0" fontId="6" fillId="0" borderId="0"/>
    <xf numFmtId="0" fontId="6" fillId="0" borderId="0"/>
    <xf numFmtId="9" fontId="119" fillId="0" borderId="0" applyFont="0" applyFill="0" applyBorder="0" applyAlignment="0" applyProtection="0"/>
    <xf numFmtId="9" fontId="23" fillId="0" borderId="0" applyFont="0" applyFill="0" applyBorder="0" applyAlignment="0" applyProtection="0"/>
    <xf numFmtId="183" fontId="6" fillId="0" borderId="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0" fontId="94" fillId="0" borderId="0">
      <alignment vertical="top" wrapText="1"/>
    </xf>
    <xf numFmtId="0" fontId="6" fillId="59" borderId="18" applyNumberFormat="0" applyAlignment="0" applyProtection="0"/>
    <xf numFmtId="0" fontId="6" fillId="59" borderId="18" applyNumberFormat="0" applyAlignment="0" applyProtection="0"/>
    <xf numFmtId="0" fontId="111" fillId="88" borderId="18" applyNumberFormat="0" applyFont="0" applyAlignment="0" applyProtection="0"/>
    <xf numFmtId="0" fontId="107" fillId="59" borderId="18" applyNumberFormat="0" applyAlignment="0" applyProtection="0"/>
    <xf numFmtId="0" fontId="6" fillId="59" borderId="18" applyNumberFormat="0" applyAlignment="0" applyProtection="0"/>
    <xf numFmtId="0" fontId="6" fillId="59" borderId="18" applyNumberFormat="0" applyAlignment="0" applyProtection="0"/>
    <xf numFmtId="0" fontId="107" fillId="59" borderId="18" applyNumberFormat="0" applyAlignment="0" applyProtection="0"/>
    <xf numFmtId="0" fontId="107" fillId="59" borderId="18" applyNumberFormat="0" applyAlignment="0" applyProtection="0"/>
    <xf numFmtId="0" fontId="6" fillId="59" borderId="18" applyNumberFormat="0" applyAlignment="0" applyProtection="0"/>
    <xf numFmtId="0" fontId="6" fillId="59" borderId="18" applyNumberFormat="0" applyAlignment="0" applyProtection="0"/>
    <xf numFmtId="0" fontId="107" fillId="59" borderId="18" applyNumberFormat="0" applyAlignment="0" applyProtection="0"/>
    <xf numFmtId="0" fontId="6" fillId="59" borderId="18" applyNumberFormat="0" applyAlignment="0" applyProtection="0"/>
    <xf numFmtId="0" fontId="111" fillId="88" borderId="18" applyNumberFormat="0" applyFont="0" applyAlignment="0" applyProtection="0"/>
    <xf numFmtId="0" fontId="6" fillId="59" borderId="18" applyNumberFormat="0" applyAlignment="0" applyProtection="0"/>
    <xf numFmtId="0" fontId="6" fillId="59" borderId="18" applyNumberFormat="0" applyAlignment="0" applyProtection="0"/>
    <xf numFmtId="0" fontId="6" fillId="59" borderId="18" applyNumberFormat="0" applyAlignment="0" applyProtection="0"/>
    <xf numFmtId="0" fontId="6" fillId="59" borderId="18" applyNumberFormat="0" applyAlignment="0" applyProtection="0"/>
    <xf numFmtId="0" fontId="6" fillId="59" borderId="18" applyNumberFormat="0" applyAlignment="0" applyProtection="0"/>
    <xf numFmtId="0" fontId="6" fillId="59" borderId="18" applyNumberFormat="0" applyAlignment="0" applyProtection="0"/>
    <xf numFmtId="0" fontId="111" fillId="88" borderId="18" applyNumberFormat="0" applyFont="0" applyAlignment="0" applyProtection="0"/>
    <xf numFmtId="0" fontId="107" fillId="59" borderId="18" applyNumberFormat="0" applyAlignment="0" applyProtection="0"/>
    <xf numFmtId="0" fontId="6" fillId="59" borderId="18" applyNumberFormat="0" applyAlignment="0" applyProtection="0"/>
    <xf numFmtId="0" fontId="6" fillId="59" borderId="18" applyNumberFormat="0" applyAlignment="0" applyProtection="0"/>
    <xf numFmtId="0" fontId="107" fillId="59" borderId="18" applyNumberFormat="0" applyAlignment="0" applyProtection="0"/>
    <xf numFmtId="0" fontId="107" fillId="59" borderId="18" applyNumberFormat="0" applyAlignment="0" applyProtection="0"/>
    <xf numFmtId="0" fontId="6" fillId="59" borderId="18" applyNumberFormat="0" applyAlignment="0" applyProtection="0"/>
    <xf numFmtId="0" fontId="6" fillId="59" borderId="18" applyNumberFormat="0" applyAlignment="0" applyProtection="0"/>
    <xf numFmtId="0" fontId="107" fillId="59" borderId="18" applyNumberFormat="0" applyAlignment="0" applyProtection="0"/>
    <xf numFmtId="0" fontId="6" fillId="59" borderId="18" applyNumberFormat="0" applyAlignment="0" applyProtection="0"/>
    <xf numFmtId="0" fontId="111" fillId="88" borderId="18" applyNumberFormat="0" applyFont="0" applyAlignment="0" applyProtection="0"/>
    <xf numFmtId="0" fontId="6" fillId="59" borderId="18" applyNumberFormat="0" applyAlignment="0" applyProtection="0"/>
    <xf numFmtId="0" fontId="6" fillId="59" borderId="18" applyNumberFormat="0" applyAlignment="0" applyProtection="0"/>
    <xf numFmtId="0" fontId="6" fillId="59" borderId="18" applyNumberFormat="0" applyAlignment="0" applyProtection="0"/>
    <xf numFmtId="0" fontId="6" fillId="59" borderId="18" applyNumberFormat="0" applyAlignment="0" applyProtection="0"/>
    <xf numFmtId="0" fontId="107" fillId="59" borderId="18" applyNumberFormat="0" applyAlignment="0" applyProtection="0"/>
    <xf numFmtId="0" fontId="107" fillId="59" borderId="18" applyNumberFormat="0" applyAlignment="0" applyProtection="0"/>
    <xf numFmtId="0" fontId="107" fillId="59" borderId="18" applyNumberFormat="0" applyAlignment="0" applyProtection="0"/>
    <xf numFmtId="0" fontId="107" fillId="59" borderId="18" applyNumberFormat="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120" fillId="0" borderId="0" applyNumberFormat="0" applyFill="0" applyBorder="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0" fontId="91" fillId="68" borderId="14" applyNumberFormat="0" applyAlignment="0" applyProtection="0"/>
    <xf numFmtId="9" fontId="23" fillId="0" borderId="0" applyFont="0" applyFill="0" applyBorder="0" applyAlignment="0" applyProtection="0"/>
    <xf numFmtId="9" fontId="96" fillId="0" borderId="0" applyFont="0" applyFill="0" applyBorder="0" applyAlignment="0" applyProtection="0"/>
    <xf numFmtId="184" fontId="122" fillId="0" borderId="0" applyFill="0" applyBorder="0">
      <alignment horizontal="left" vertical="center" wrapText="1"/>
    </xf>
    <xf numFmtId="185" fontId="24" fillId="0" borderId="0" applyBorder="0" applyProtection="0"/>
    <xf numFmtId="0" fontId="123" fillId="0" borderId="0" applyNumberFormat="0" applyFill="0" applyBorder="0" applyAlignment="0" applyProtection="0"/>
    <xf numFmtId="0" fontId="124"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174" fontId="24" fillId="0" borderId="0" applyBorder="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32" fillId="89" borderId="0" applyNumberFormat="0" applyBorder="0" applyAlignment="0" applyProtection="0"/>
    <xf numFmtId="0" fontId="32" fillId="89" borderId="0" applyNumberFormat="0" applyBorder="0" applyAlignment="0" applyProtection="0"/>
    <xf numFmtId="0" fontId="77" fillId="89"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89"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77" fillId="91"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32" fillId="91" borderId="0" applyNumberFormat="0" applyBorder="0" applyAlignment="0" applyProtection="0"/>
    <xf numFmtId="0" fontId="32" fillId="81" borderId="0" applyNumberFormat="0" applyBorder="0" applyAlignment="0" applyProtection="0"/>
    <xf numFmtId="0" fontId="32" fillId="81" borderId="0" applyNumberFormat="0" applyBorder="0" applyAlignment="0" applyProtection="0"/>
    <xf numFmtId="0" fontId="77" fillId="81" borderId="0" applyNumberFormat="0" applyBorder="0" applyAlignment="0" applyProtection="0"/>
    <xf numFmtId="0" fontId="32" fillId="81" borderId="0" applyNumberFormat="0" applyBorder="0" applyAlignment="0" applyProtection="0"/>
    <xf numFmtId="0" fontId="32" fillId="93" borderId="0" applyNumberFormat="0" applyBorder="0" applyAlignment="0" applyProtection="0"/>
    <xf numFmtId="0" fontId="32" fillId="81" borderId="0" applyNumberFormat="0" applyBorder="0" applyAlignment="0" applyProtection="0"/>
    <xf numFmtId="0" fontId="32" fillId="93" borderId="0" applyNumberFormat="0" applyBorder="0" applyAlignment="0" applyProtection="0"/>
    <xf numFmtId="0" fontId="32" fillId="81" borderId="0" applyNumberFormat="0" applyBorder="0" applyAlignment="0" applyProtection="0"/>
    <xf numFmtId="0" fontId="32" fillId="81" borderId="0" applyNumberFormat="0" applyBorder="0" applyAlignment="0" applyProtection="0"/>
    <xf numFmtId="0" fontId="32" fillId="81" borderId="0" applyNumberFormat="0" applyBorder="0" applyAlignment="0" applyProtection="0"/>
    <xf numFmtId="0" fontId="32" fillId="81" borderId="0" applyNumberFormat="0" applyBorder="0" applyAlignment="0" applyProtection="0"/>
    <xf numFmtId="0" fontId="32" fillId="81" borderId="0" applyNumberFormat="0" applyBorder="0" applyAlignment="0" applyProtection="0"/>
    <xf numFmtId="0" fontId="32" fillId="81" borderId="0" applyNumberFormat="0" applyBorder="0" applyAlignment="0" applyProtection="0"/>
    <xf numFmtId="0" fontId="32" fillId="81" borderId="0" applyNumberFormat="0" applyBorder="0" applyAlignment="0" applyProtection="0"/>
    <xf numFmtId="0" fontId="32" fillId="81"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77" fillId="75" borderId="0" applyNumberFormat="0" applyBorder="0" applyAlignment="0" applyProtection="0"/>
    <xf numFmtId="0" fontId="32" fillId="75" borderId="0" applyNumberFormat="0" applyBorder="0" applyAlignment="0" applyProtection="0"/>
    <xf numFmtId="0" fontId="32" fillId="76" borderId="0" applyNumberFormat="0" applyBorder="0" applyAlignment="0" applyProtection="0"/>
    <xf numFmtId="0" fontId="32" fillId="75" borderId="0" applyNumberFormat="0" applyBorder="0" applyAlignment="0" applyProtection="0"/>
    <xf numFmtId="0" fontId="32" fillId="76"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5"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77" fillId="77" borderId="0" applyNumberFormat="0" applyBorder="0" applyAlignment="0" applyProtection="0"/>
    <xf numFmtId="0" fontId="32" fillId="77" borderId="0" applyNumberFormat="0" applyBorder="0" applyAlignment="0" applyProtection="0"/>
    <xf numFmtId="0" fontId="32" fillId="78" borderId="0" applyNumberFormat="0" applyBorder="0" applyAlignment="0" applyProtection="0"/>
    <xf numFmtId="0" fontId="32" fillId="77" borderId="0" applyNumberFormat="0" applyBorder="0" applyAlignment="0" applyProtection="0"/>
    <xf numFmtId="0" fontId="32" fillId="78"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77" borderId="0" applyNumberFormat="0" applyBorder="0" applyAlignment="0" applyProtection="0"/>
    <xf numFmtId="0" fontId="32" fillId="94" borderId="0" applyNumberFormat="0" applyBorder="0" applyAlignment="0" applyProtection="0"/>
    <xf numFmtId="0" fontId="32" fillId="94" borderId="0" applyNumberFormat="0" applyBorder="0" applyAlignment="0" applyProtection="0"/>
    <xf numFmtId="0" fontId="77" fillId="94" borderId="0" applyNumberFormat="0" applyBorder="0" applyAlignment="0" applyProtection="0"/>
    <xf numFmtId="0" fontId="32" fillId="94" borderId="0" applyNumberFormat="0" applyBorder="0" applyAlignment="0" applyProtection="0"/>
    <xf numFmtId="0" fontId="32" fillId="74" borderId="0" applyNumberFormat="0" applyBorder="0" applyAlignment="0" applyProtection="0"/>
    <xf numFmtId="0" fontId="32" fillId="94" borderId="0" applyNumberFormat="0" applyBorder="0" applyAlignment="0" applyProtection="0"/>
    <xf numFmtId="0" fontId="32" fillId="74" borderId="0" applyNumberFormat="0" applyBorder="0" applyAlignment="0" applyProtection="0"/>
    <xf numFmtId="0" fontId="32" fillId="94" borderId="0" applyNumberFormat="0" applyBorder="0" applyAlignment="0" applyProtection="0"/>
    <xf numFmtId="0" fontId="32" fillId="94" borderId="0" applyNumberFormat="0" applyBorder="0" applyAlignment="0" applyProtection="0"/>
    <xf numFmtId="0" fontId="32" fillId="94" borderId="0" applyNumberFormat="0" applyBorder="0" applyAlignment="0" applyProtection="0"/>
    <xf numFmtId="0" fontId="32" fillId="94" borderId="0" applyNumberFormat="0" applyBorder="0" applyAlignment="0" applyProtection="0"/>
    <xf numFmtId="0" fontId="32" fillId="94" borderId="0" applyNumberFormat="0" applyBorder="0" applyAlignment="0" applyProtection="0"/>
    <xf numFmtId="0" fontId="32" fillId="94" borderId="0" applyNumberFormat="0" applyBorder="0" applyAlignment="0" applyProtection="0"/>
    <xf numFmtId="0" fontId="32" fillId="94" borderId="0" applyNumberFormat="0" applyBorder="0" applyAlignment="0" applyProtection="0"/>
    <xf numFmtId="0" fontId="32" fillId="94" borderId="0" applyNumberFormat="0" applyBorder="0" applyAlignment="0" applyProtection="0"/>
    <xf numFmtId="0" fontId="125" fillId="0" borderId="19" applyNumberFormat="0" applyFill="0" applyAlignment="0" applyProtection="0"/>
    <xf numFmtId="0" fontId="125" fillId="0" borderId="19" applyNumberFormat="0" applyFill="0" applyAlignment="0" applyProtection="0"/>
    <xf numFmtId="0" fontId="126"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5" fillId="0" borderId="19" applyNumberFormat="0" applyFill="0" applyAlignment="0" applyProtection="0"/>
    <xf numFmtId="0" fontId="127" fillId="95" borderId="20" applyNumberFormat="0" applyAlignment="0" applyProtection="0"/>
    <xf numFmtId="0" fontId="127" fillId="95" borderId="20" applyNumberFormat="0" applyAlignment="0" applyProtection="0"/>
    <xf numFmtId="0" fontId="128" fillId="95" borderId="20" applyNumberFormat="0" applyAlignment="0" applyProtection="0"/>
    <xf numFmtId="0" fontId="127" fillId="95" borderId="20" applyNumberFormat="0" applyAlignment="0" applyProtection="0"/>
    <xf numFmtId="0" fontId="127" fillId="96" borderId="20" applyNumberFormat="0" applyAlignment="0" applyProtection="0"/>
    <xf numFmtId="0" fontId="127" fillId="95" borderId="20" applyNumberFormat="0" applyAlignment="0" applyProtection="0"/>
    <xf numFmtId="0" fontId="127" fillId="96" borderId="20" applyNumberFormat="0" applyAlignment="0" applyProtection="0"/>
    <xf numFmtId="0" fontId="127" fillId="95" borderId="20" applyNumberFormat="0" applyAlignment="0" applyProtection="0"/>
    <xf numFmtId="0" fontId="127" fillId="95" borderId="20" applyNumberFormat="0" applyAlignment="0" applyProtection="0"/>
    <xf numFmtId="0" fontId="127" fillId="95" borderId="20" applyNumberFormat="0" applyAlignment="0" applyProtection="0"/>
    <xf numFmtId="0" fontId="127" fillId="95" borderId="20" applyNumberFormat="0" applyAlignment="0" applyProtection="0"/>
    <xf numFmtId="0" fontId="127" fillId="95" borderId="20" applyNumberFormat="0" applyAlignment="0" applyProtection="0"/>
    <xf numFmtId="0" fontId="127" fillId="95" borderId="20" applyNumberFormat="0" applyAlignment="0" applyProtection="0"/>
    <xf numFmtId="0" fontId="127" fillId="95" borderId="20" applyNumberFormat="0" applyAlignment="0" applyProtection="0"/>
    <xf numFmtId="0" fontId="127" fillId="95" borderId="20" applyNumberFormat="0" applyAlignment="0" applyProtection="0"/>
    <xf numFmtId="0" fontId="81" fillId="0" borderId="0"/>
    <xf numFmtId="0" fontId="129" fillId="68" borderId="21" applyNumberFormat="0" applyAlignment="0" applyProtection="0"/>
    <xf numFmtId="0" fontId="130" fillId="68" borderId="21" applyNumberFormat="0" applyAlignment="0" applyProtection="0"/>
    <xf numFmtId="0" fontId="130" fillId="68" borderId="21" applyNumberFormat="0" applyAlignment="0" applyProtection="0"/>
    <xf numFmtId="0" fontId="129" fillId="83" borderId="21" applyNumberFormat="0" applyAlignment="0" applyProtection="0"/>
    <xf numFmtId="0" fontId="129" fillId="68" borderId="21" applyNumberFormat="0" applyAlignment="0" applyProtection="0"/>
    <xf numFmtId="0" fontId="130" fillId="68" borderId="21" applyNumberFormat="0" applyAlignment="0" applyProtection="0"/>
    <xf numFmtId="0" fontId="130" fillId="68" borderId="21" applyNumberFormat="0" applyAlignment="0" applyProtection="0"/>
    <xf numFmtId="0" fontId="129" fillId="68" borderId="21" applyNumberFormat="0" applyAlignment="0" applyProtection="0"/>
    <xf numFmtId="0" fontId="130" fillId="68" borderId="21" applyNumberFormat="0" applyAlignment="0" applyProtection="0"/>
    <xf numFmtId="0" fontId="130" fillId="68" borderId="21" applyNumberFormat="0" applyAlignment="0" applyProtection="0"/>
    <xf numFmtId="0" fontId="129" fillId="68" borderId="21" applyNumberFormat="0" applyAlignment="0" applyProtection="0"/>
    <xf numFmtId="0" fontId="130" fillId="68" borderId="21" applyNumberFormat="0" applyAlignment="0" applyProtection="0"/>
    <xf numFmtId="0" fontId="129" fillId="83" borderId="21" applyNumberFormat="0" applyAlignment="0" applyProtection="0"/>
    <xf numFmtId="0" fontId="130" fillId="68" borderId="21" applyNumberFormat="0" applyAlignment="0" applyProtection="0"/>
    <xf numFmtId="0" fontId="130" fillId="68" borderId="21" applyNumberFormat="0" applyAlignment="0" applyProtection="0"/>
    <xf numFmtId="0" fontId="130" fillId="68" borderId="21" applyNumberFormat="0" applyAlignment="0" applyProtection="0"/>
    <xf numFmtId="0" fontId="130" fillId="68" borderId="21" applyNumberFormat="0" applyAlignment="0" applyProtection="0"/>
    <xf numFmtId="0" fontId="129" fillId="68" borderId="21" applyNumberFormat="0" applyAlignment="0" applyProtection="0"/>
    <xf numFmtId="0" fontId="129" fillId="68" borderId="21" applyNumberFormat="0" applyAlignment="0" applyProtection="0"/>
    <xf numFmtId="0" fontId="129" fillId="68" borderId="21" applyNumberFormat="0" applyAlignment="0" applyProtection="0"/>
    <xf numFmtId="0" fontId="129" fillId="68" borderId="21" applyNumberFormat="0" applyAlignment="0" applyProtection="0"/>
    <xf numFmtId="0" fontId="129" fillId="68" borderId="21" applyNumberFormat="0" applyAlignment="0" applyProtection="0"/>
    <xf numFmtId="0" fontId="129" fillId="68" borderId="21" applyNumberFormat="0" applyAlignment="0" applyProtection="0"/>
    <xf numFmtId="0" fontId="129" fillId="68" borderId="21" applyNumberFormat="0" applyAlignment="0" applyProtection="0"/>
    <xf numFmtId="0" fontId="129" fillId="68" borderId="21" applyNumberFormat="0" applyAlignment="0" applyProtection="0"/>
    <xf numFmtId="0" fontId="131" fillId="51" borderId="0" applyNumberFormat="0" applyBorder="0" applyAlignment="0" applyProtection="0"/>
    <xf numFmtId="0" fontId="132" fillId="51" borderId="0" applyNumberFormat="0" applyBorder="0" applyAlignment="0" applyProtection="0"/>
    <xf numFmtId="0" fontId="131" fillId="51" borderId="0" applyNumberFormat="0" applyBorder="0" applyAlignment="0" applyProtection="0"/>
    <xf numFmtId="0" fontId="131" fillId="52" borderId="0" applyNumberFormat="0" applyBorder="0" applyAlignment="0" applyProtection="0"/>
    <xf numFmtId="0" fontId="131" fillId="51" borderId="0" applyNumberFormat="0" applyBorder="0" applyAlignment="0" applyProtection="0"/>
    <xf numFmtId="0" fontId="131" fillId="52"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1" fillId="51" borderId="0" applyNumberFormat="0" applyBorder="0" applyAlignment="0" applyProtection="0"/>
    <xf numFmtId="0" fontId="133" fillId="0" borderId="0"/>
    <xf numFmtId="0" fontId="134" fillId="0" borderId="0">
      <alignment vertical="center"/>
    </xf>
    <xf numFmtId="0" fontId="135" fillId="0" borderId="0"/>
    <xf numFmtId="0" fontId="94" fillId="0" borderId="0">
      <alignment horizontal="left" vertical="top"/>
    </xf>
    <xf numFmtId="0" fontId="136" fillId="0" borderId="0"/>
    <xf numFmtId="174" fontId="107" fillId="0" borderId="0"/>
    <xf numFmtId="168" fontId="23" fillId="0" borderId="0" applyFont="0" applyFill="0" applyBorder="0" applyAlignment="0" applyProtection="0"/>
    <xf numFmtId="168" fontId="6" fillId="0" borderId="0" applyFont="0" applyFill="0" applyBorder="0" applyAlignment="0" applyProtection="0"/>
    <xf numFmtId="175" fontId="96" fillId="0" borderId="0" applyFont="0" applyFill="0" applyBorder="0" applyAlignment="0" applyProtection="0"/>
    <xf numFmtId="168" fontId="23" fillId="0" borderId="0" applyFont="0" applyFill="0" applyBorder="0" applyAlignment="0" applyProtection="0"/>
    <xf numFmtId="168" fontId="6" fillId="0" borderId="0" applyFont="0" applyFill="0" applyBorder="0" applyAlignment="0" applyProtection="0"/>
    <xf numFmtId="44" fontId="1" fillId="0" borderId="0" applyFont="0" applyFill="0" applyBorder="0" applyAlignment="0" applyProtection="0"/>
    <xf numFmtId="186" fontId="23" fillId="0" borderId="0" applyFont="0" applyFill="0" applyBorder="0" applyAlignment="0" applyProtection="0"/>
    <xf numFmtId="43" fontId="1"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4" fontId="109"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36" fillId="0" borderId="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7" fontId="6" fillId="0" borderId="0" applyBorder="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0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43" fontId="23" fillId="0" borderId="0" applyFont="0" applyFill="0" applyBorder="0" applyAlignment="0" applyProtection="0"/>
    <xf numFmtId="169" fontId="6" fillId="0" borderId="0" applyFont="0" applyFill="0" applyBorder="0" applyAlignment="0" applyProtection="0"/>
    <xf numFmtId="169" fontId="1" fillId="0" borderId="0" applyFont="0" applyFill="0" applyBorder="0" applyAlignment="0" applyProtection="0"/>
    <xf numFmtId="169" fontId="2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53" fillId="0" borderId="0" applyFont="0" applyFill="0" applyBorder="0" applyAlignment="0" applyProtection="0"/>
    <xf numFmtId="169" fontId="7" fillId="0" borderId="0" applyFont="0" applyFill="0" applyBorder="0" applyAlignment="0" applyProtection="0"/>
    <xf numFmtId="169"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 fillId="0" borderId="0" applyFont="0" applyFill="0" applyBorder="0" applyAlignment="0" applyProtection="0"/>
    <xf numFmtId="169" fontId="6" fillId="0" borderId="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6" fillId="0" borderId="0" applyFill="0" applyBorder="0" applyAlignment="0" applyProtection="0"/>
    <xf numFmtId="169" fontId="6" fillId="0" borderId="0" applyFill="0" applyBorder="0" applyAlignment="0" applyProtection="0"/>
    <xf numFmtId="43" fontId="1" fillId="0" borderId="0" applyFont="0" applyFill="0" applyBorder="0" applyAlignment="0" applyProtection="0"/>
    <xf numFmtId="169" fontId="50" fillId="0" borderId="0" applyFont="0" applyFill="0" applyBorder="0" applyAlignment="0" applyProtection="0"/>
    <xf numFmtId="169" fontId="23" fillId="0" borderId="0" applyFont="0" applyFill="0" applyBorder="0" applyAlignment="0" applyProtection="0"/>
    <xf numFmtId="188" fontId="6" fillId="0" borderId="0" applyBorder="0" applyProtection="0"/>
    <xf numFmtId="0" fontId="137" fillId="53" borderId="21" applyNumberFormat="0" applyAlignment="0" applyProtection="0"/>
    <xf numFmtId="0" fontId="138" fillId="53" borderId="21" applyNumberFormat="0" applyAlignment="0" applyProtection="0"/>
    <xf numFmtId="0" fontId="138" fillId="53" borderId="21" applyNumberFormat="0" applyAlignment="0" applyProtection="0"/>
    <xf numFmtId="0" fontId="137" fillId="61" borderId="21" applyNumberFormat="0" applyAlignment="0" applyProtection="0"/>
    <xf numFmtId="0" fontId="137" fillId="53" borderId="21" applyNumberFormat="0" applyAlignment="0" applyProtection="0"/>
    <xf numFmtId="0" fontId="138" fillId="53" borderId="21" applyNumberFormat="0" applyAlignment="0" applyProtection="0"/>
    <xf numFmtId="0" fontId="138" fillId="53" borderId="21" applyNumberFormat="0" applyAlignment="0" applyProtection="0"/>
    <xf numFmtId="0" fontId="137" fillId="53" borderId="21" applyNumberFormat="0" applyAlignment="0" applyProtection="0"/>
    <xf numFmtId="0" fontId="138" fillId="53" borderId="21" applyNumberFormat="0" applyAlignment="0" applyProtection="0"/>
    <xf numFmtId="0" fontId="138" fillId="53" borderId="21" applyNumberFormat="0" applyAlignment="0" applyProtection="0"/>
    <xf numFmtId="0" fontId="137" fillId="53" borderId="21" applyNumberFormat="0" applyAlignment="0" applyProtection="0"/>
    <xf numFmtId="0" fontId="138" fillId="53" borderId="21" applyNumberFormat="0" applyAlignment="0" applyProtection="0"/>
    <xf numFmtId="0" fontId="137" fillId="61" borderId="21" applyNumberFormat="0" applyAlignment="0" applyProtection="0"/>
    <xf numFmtId="0" fontId="138" fillId="53" borderId="21" applyNumberFormat="0" applyAlignment="0" applyProtection="0"/>
    <xf numFmtId="0" fontId="138" fillId="53" borderId="21" applyNumberFormat="0" applyAlignment="0" applyProtection="0"/>
    <xf numFmtId="0" fontId="138" fillId="53" borderId="21" applyNumberFormat="0" applyAlignment="0" applyProtection="0"/>
    <xf numFmtId="0" fontId="138" fillId="53" borderId="21" applyNumberFormat="0" applyAlignment="0" applyProtection="0"/>
    <xf numFmtId="0" fontId="137" fillId="53" borderId="21" applyNumberFormat="0" applyAlignment="0" applyProtection="0"/>
    <xf numFmtId="0" fontId="137" fillId="53" borderId="21" applyNumberFormat="0" applyAlignment="0" applyProtection="0"/>
    <xf numFmtId="0" fontId="137" fillId="53" borderId="21" applyNumberFormat="0" applyAlignment="0" applyProtection="0"/>
    <xf numFmtId="0" fontId="137" fillId="53" borderId="21" applyNumberFormat="0" applyAlignment="0" applyProtection="0"/>
    <xf numFmtId="0" fontId="137" fillId="53" borderId="21" applyNumberFormat="0" applyAlignment="0" applyProtection="0"/>
    <xf numFmtId="0" fontId="137" fillId="53" borderId="21" applyNumberFormat="0" applyAlignment="0" applyProtection="0"/>
    <xf numFmtId="0" fontId="137" fillId="53" borderId="21" applyNumberFormat="0" applyAlignment="0" applyProtection="0"/>
    <xf numFmtId="0" fontId="137" fillId="53" borderId="21" applyNumberFormat="0" applyAlignment="0" applyProtection="0"/>
    <xf numFmtId="0" fontId="35" fillId="0" borderId="22" applyNumberFormat="0" applyFill="0" applyAlignment="0" applyProtection="0"/>
    <xf numFmtId="0" fontId="139" fillId="0" borderId="22" applyNumberFormat="0" applyFill="0" applyAlignment="0" applyProtection="0"/>
    <xf numFmtId="0" fontId="139" fillId="0" borderId="22" applyNumberFormat="0" applyFill="0" applyAlignment="0" applyProtection="0"/>
    <xf numFmtId="0" fontId="35" fillId="0" borderId="22" applyNumberFormat="0" applyFill="0" applyAlignment="0" applyProtection="0"/>
    <xf numFmtId="0" fontId="139" fillId="0" borderId="22" applyNumberFormat="0" applyFill="0" applyAlignment="0" applyProtection="0"/>
    <xf numFmtId="0" fontId="139" fillId="0" borderId="22" applyNumberFormat="0" applyFill="0" applyAlignment="0" applyProtection="0"/>
    <xf numFmtId="0" fontId="35" fillId="0" borderId="22" applyNumberFormat="0" applyFill="0" applyAlignment="0" applyProtection="0"/>
    <xf numFmtId="0" fontId="139" fillId="0" borderId="22" applyNumberFormat="0" applyFill="0" applyAlignment="0" applyProtection="0"/>
    <xf numFmtId="0" fontId="139" fillId="0" borderId="22" applyNumberFormat="0" applyFill="0" applyAlignment="0" applyProtection="0"/>
    <xf numFmtId="0" fontId="35" fillId="0" borderId="22" applyNumberFormat="0" applyFill="0" applyAlignment="0" applyProtection="0"/>
    <xf numFmtId="0" fontId="139" fillId="0" borderId="22" applyNumberFormat="0" applyFill="0" applyAlignment="0" applyProtection="0"/>
    <xf numFmtId="0" fontId="35" fillId="0" borderId="22" applyNumberFormat="0" applyFill="0" applyAlignment="0" applyProtection="0"/>
    <xf numFmtId="0" fontId="139" fillId="0" borderId="22" applyNumberFormat="0" applyFill="0" applyAlignment="0" applyProtection="0"/>
    <xf numFmtId="0" fontId="139" fillId="0" borderId="22" applyNumberFormat="0" applyFill="0" applyAlignment="0" applyProtection="0"/>
    <xf numFmtId="0" fontId="139" fillId="0" borderId="22" applyNumberFormat="0" applyFill="0" applyAlignment="0" applyProtection="0"/>
    <xf numFmtId="0" fontId="139"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0" fontId="35" fillId="0" borderId="22" applyNumberFormat="0" applyFill="0" applyAlignment="0" applyProtection="0"/>
    <xf numFmtId="176" fontId="6" fillId="0" borderId="0" applyFont="0" applyFill="0" applyBorder="0" applyAlignment="0" applyProtection="0"/>
    <xf numFmtId="176" fontId="7" fillId="0" borderId="0" applyFont="0" applyFill="0" applyBorder="0" applyAlignment="0" applyProtection="0"/>
    <xf numFmtId="49" fontId="81" fillId="0" borderId="0">
      <alignment vertical="top"/>
      <protection locked="0"/>
    </xf>
  </cellStyleXfs>
  <cellXfs count="185">
    <xf numFmtId="0" fontId="0" fillId="0" borderId="0" xfId="0"/>
    <xf numFmtId="4" fontId="56" fillId="0" borderId="0" xfId="1" applyNumberFormat="1" applyFont="1" applyAlignment="1" applyProtection="1">
      <alignment horizontal="right" vertical="top" wrapText="1"/>
      <protection locked="0"/>
    </xf>
    <xf numFmtId="189" fontId="47" fillId="0" borderId="0" xfId="1" applyNumberFormat="1" applyFont="1" applyAlignment="1">
      <alignment horizontal="right" vertical="top" wrapText="1"/>
    </xf>
    <xf numFmtId="167" fontId="47" fillId="0" borderId="0" xfId="1" applyNumberFormat="1" applyFont="1" applyAlignment="1" applyProtection="1">
      <alignment horizontal="right" vertical="top" wrapText="1"/>
      <protection locked="0"/>
    </xf>
    <xf numFmtId="190" fontId="47" fillId="0" borderId="0" xfId="1" applyNumberFormat="1" applyFont="1" applyAlignment="1" applyProtection="1">
      <alignment horizontal="right" vertical="top" wrapText="1"/>
      <protection locked="0"/>
    </xf>
    <xf numFmtId="166" fontId="47" fillId="0" borderId="0" xfId="1" applyNumberFormat="1" applyFont="1" applyAlignment="1" applyProtection="1">
      <alignment horizontal="right" vertical="top" wrapText="1"/>
      <protection locked="0"/>
    </xf>
    <xf numFmtId="166" fontId="47" fillId="0" borderId="0" xfId="601" applyNumberFormat="1" applyFont="1" applyAlignment="1" applyProtection="1">
      <alignment horizontal="right" vertical="top" wrapText="1"/>
      <protection locked="0"/>
    </xf>
    <xf numFmtId="166" fontId="66" fillId="0" borderId="0" xfId="601" applyNumberFormat="1" applyFont="1" applyAlignment="1" applyProtection="1">
      <alignment horizontal="right" vertical="top" wrapText="1"/>
      <protection locked="0"/>
    </xf>
    <xf numFmtId="4" fontId="56" fillId="0" borderId="0" xfId="600" applyNumberFormat="1" applyFont="1" applyAlignment="1" applyProtection="1">
      <alignment horizontal="right" vertical="top" wrapText="1"/>
      <protection locked="0"/>
    </xf>
    <xf numFmtId="167" fontId="47" fillId="0" borderId="0" xfId="601" applyNumberFormat="1" applyFont="1" applyAlignment="1" applyProtection="1">
      <alignment horizontal="right" vertical="top" wrapText="1"/>
      <protection locked="0"/>
    </xf>
    <xf numFmtId="167" fontId="66" fillId="0" borderId="0" xfId="601" applyNumberFormat="1" applyFont="1" applyAlignment="1" applyProtection="1">
      <alignment horizontal="right" vertical="top" wrapText="1"/>
      <protection locked="0"/>
    </xf>
    <xf numFmtId="0" fontId="67" fillId="0" borderId="0" xfId="0" applyFont="1"/>
    <xf numFmtId="166" fontId="66" fillId="0" borderId="0" xfId="600" applyNumberFormat="1" applyFont="1" applyAlignment="1" applyProtection="1">
      <alignment horizontal="right" vertical="top" wrapText="1"/>
      <protection locked="0"/>
    </xf>
    <xf numFmtId="4" fontId="47" fillId="0" borderId="0" xfId="600" applyNumberFormat="1" applyFont="1" applyAlignment="1" applyProtection="1">
      <alignment horizontal="right" vertical="top" wrapText="1"/>
      <protection locked="0"/>
    </xf>
    <xf numFmtId="4" fontId="56" fillId="0" borderId="2" xfId="600" applyNumberFormat="1" applyFont="1" applyBorder="1" applyAlignment="1" applyProtection="1">
      <alignment horizontal="right" vertical="top" wrapText="1"/>
      <protection locked="0"/>
    </xf>
    <xf numFmtId="166" fontId="61" fillId="0" borderId="0" xfId="1" applyNumberFormat="1" applyFont="1" applyAlignment="1" applyProtection="1">
      <alignment horizontal="right" vertical="top" wrapText="1"/>
      <protection locked="0"/>
    </xf>
    <xf numFmtId="166" fontId="63" fillId="84" borderId="0" xfId="600" applyNumberFormat="1" applyFont="1" applyFill="1" applyAlignment="1" applyProtection="1">
      <alignment horizontal="right" vertical="top" wrapText="1"/>
      <protection locked="0"/>
    </xf>
    <xf numFmtId="4" fontId="0" fillId="0" borderId="0" xfId="0" applyNumberFormat="1"/>
    <xf numFmtId="0" fontId="4" fillId="0" borderId="0" xfId="0" applyFont="1" applyAlignment="1">
      <alignment horizontal="center" vertical="center"/>
    </xf>
    <xf numFmtId="0" fontId="5" fillId="0" borderId="0" xfId="0" applyFont="1"/>
    <xf numFmtId="0" fontId="54" fillId="0" borderId="0" xfId="0" applyFont="1" applyAlignment="1">
      <alignment horizontal="right" vertical="top" wrapText="1"/>
    </xf>
    <xf numFmtId="0" fontId="3" fillId="0" borderId="0" xfId="0" applyFont="1" applyAlignment="1">
      <alignment horizontal="center" vertical="center"/>
    </xf>
    <xf numFmtId="0" fontId="56" fillId="0" borderId="0" xfId="1" applyFont="1" applyAlignment="1">
      <alignment wrapText="1"/>
    </xf>
    <xf numFmtId="0" fontId="58" fillId="0" borderId="0" xfId="1" applyFont="1" applyAlignment="1">
      <alignment horizontal="right" vertical="top" wrapText="1"/>
    </xf>
    <xf numFmtId="0" fontId="0" fillId="0" borderId="0" xfId="0" applyAlignment="1">
      <alignment vertical="top" wrapText="1"/>
    </xf>
    <xf numFmtId="0" fontId="55" fillId="0" borderId="0" xfId="1" applyFont="1" applyAlignment="1">
      <alignment wrapText="1"/>
    </xf>
    <xf numFmtId="0" fontId="3" fillId="0" borderId="1" xfId="0" applyFont="1" applyBorder="1" applyAlignment="1">
      <alignment horizontal="center" vertical="center"/>
    </xf>
    <xf numFmtId="0" fontId="3" fillId="0" borderId="1" xfId="0" applyFont="1" applyBorder="1" applyAlignment="1">
      <alignment horizontal="right" vertical="top" wrapText="1"/>
    </xf>
    <xf numFmtId="0" fontId="3" fillId="97" borderId="1" xfId="0" applyFont="1" applyFill="1" applyBorder="1" applyAlignment="1">
      <alignment horizontal="center" vertical="top" wrapText="1"/>
    </xf>
    <xf numFmtId="0" fontId="3" fillId="84" borderId="1" xfId="0" applyFont="1" applyFill="1" applyBorder="1" applyAlignment="1">
      <alignment horizontal="center" vertical="top" wrapText="1"/>
    </xf>
    <xf numFmtId="0" fontId="3" fillId="98" borderId="1" xfId="0" applyFont="1" applyFill="1" applyBorder="1" applyAlignment="1">
      <alignment horizontal="center" vertical="top" wrapText="1"/>
    </xf>
    <xf numFmtId="0" fontId="3" fillId="0" borderId="0" xfId="0" applyFont="1" applyAlignment="1">
      <alignment horizontal="right" vertical="top" wrapText="1"/>
    </xf>
    <xf numFmtId="0" fontId="3" fillId="97" borderId="0" xfId="0" applyFont="1" applyFill="1" applyAlignment="1">
      <alignment horizontal="right" vertical="top" wrapText="1"/>
    </xf>
    <xf numFmtId="0" fontId="3" fillId="84" borderId="0" xfId="0" applyFont="1" applyFill="1" applyAlignment="1">
      <alignment horizontal="right" vertical="top" wrapText="1"/>
    </xf>
    <xf numFmtId="0" fontId="3" fillId="98" borderId="0" xfId="0" applyFont="1" applyFill="1" applyAlignment="1">
      <alignment horizontal="right" vertical="top" wrapText="1"/>
    </xf>
    <xf numFmtId="0" fontId="2" fillId="0" borderId="0" xfId="0" applyFont="1" applyAlignment="1">
      <alignment horizontal="center" vertical="center"/>
    </xf>
    <xf numFmtId="0" fontId="58" fillId="97" borderId="0" xfId="1" applyFont="1" applyFill="1" applyAlignment="1">
      <alignment horizontal="right" vertical="top" wrapText="1"/>
    </xf>
    <xf numFmtId="0" fontId="58" fillId="84" borderId="0" xfId="1" applyFont="1" applyFill="1" applyAlignment="1">
      <alignment horizontal="right" vertical="top" wrapText="1"/>
    </xf>
    <xf numFmtId="0" fontId="58" fillId="98" borderId="0" xfId="1" applyFont="1" applyFill="1" applyAlignment="1">
      <alignment horizontal="right" vertical="top" wrapText="1"/>
    </xf>
    <xf numFmtId="49" fontId="56" fillId="0" borderId="0" xfId="251" applyNumberFormat="1" applyFont="1" applyAlignment="1">
      <alignment vertical="top" wrapText="1"/>
    </xf>
    <xf numFmtId="49" fontId="47" fillId="0" borderId="0" xfId="251" applyNumberFormat="1" applyFont="1" applyAlignment="1">
      <alignment vertical="top" wrapText="1"/>
    </xf>
    <xf numFmtId="49" fontId="47" fillId="0" borderId="0" xfId="251" quotePrefix="1" applyNumberFormat="1" applyFont="1" applyAlignment="1">
      <alignment vertical="top" wrapText="1"/>
    </xf>
    <xf numFmtId="0" fontId="68" fillId="0" borderId="0" xfId="0" applyFont="1" applyAlignment="1">
      <alignment horizontal="center" vertical="center"/>
    </xf>
    <xf numFmtId="49" fontId="56" fillId="0" borderId="0" xfId="1" applyNumberFormat="1" applyFont="1" applyAlignment="1">
      <alignment horizontal="left" wrapText="1"/>
    </xf>
    <xf numFmtId="0" fontId="54" fillId="97" borderId="0" xfId="0" applyFont="1" applyFill="1" applyAlignment="1">
      <alignment horizontal="right" vertical="top" wrapText="1"/>
    </xf>
    <xf numFmtId="0" fontId="54" fillId="84" borderId="0" xfId="0" applyFont="1" applyFill="1" applyAlignment="1">
      <alignment horizontal="right" vertical="top" wrapText="1"/>
    </xf>
    <xf numFmtId="0" fontId="54" fillId="98" borderId="0" xfId="0" applyFont="1" applyFill="1" applyAlignment="1">
      <alignment horizontal="right" vertical="top" wrapText="1"/>
    </xf>
    <xf numFmtId="0" fontId="5" fillId="0" borderId="0" xfId="0" applyFont="1" applyAlignment="1">
      <alignment wrapText="1"/>
    </xf>
    <xf numFmtId="0" fontId="47" fillId="0" borderId="0" xfId="1" applyFont="1" applyAlignment="1">
      <alignment horizontal="right" vertical="top" wrapText="1"/>
    </xf>
    <xf numFmtId="0" fontId="47" fillId="97" borderId="0" xfId="1" applyFont="1" applyFill="1" applyAlignment="1">
      <alignment horizontal="right" vertical="top" wrapText="1"/>
    </xf>
    <xf numFmtId="189" fontId="47" fillId="84" borderId="0" xfId="1" applyNumberFormat="1" applyFont="1" applyFill="1" applyAlignment="1">
      <alignment horizontal="right" vertical="top" wrapText="1"/>
    </xf>
    <xf numFmtId="189" fontId="47" fillId="98" borderId="0" xfId="1" applyNumberFormat="1" applyFont="1" applyFill="1" applyAlignment="1">
      <alignment horizontal="right" vertical="top" wrapText="1"/>
    </xf>
    <xf numFmtId="189" fontId="59" fillId="84" borderId="0" xfId="1" applyNumberFormat="1" applyFont="1" applyFill="1" applyAlignment="1">
      <alignment horizontal="right" vertical="top" wrapText="1"/>
    </xf>
    <xf numFmtId="49" fontId="47" fillId="0" borderId="0" xfId="1" applyNumberFormat="1" applyFont="1" applyAlignment="1">
      <alignment horizontal="left" wrapText="1"/>
    </xf>
    <xf numFmtId="49" fontId="47" fillId="0" borderId="0" xfId="1" applyNumberFormat="1" applyFont="1" applyAlignment="1">
      <alignment horizontal="left" vertical="top" wrapText="1"/>
    </xf>
    <xf numFmtId="0" fontId="69" fillId="0" borderId="0" xfId="0" applyFont="1" applyAlignment="1">
      <alignment wrapText="1"/>
    </xf>
    <xf numFmtId="0" fontId="56" fillId="0" borderId="0" xfId="0" applyFont="1" applyAlignment="1">
      <alignment vertical="top"/>
    </xf>
    <xf numFmtId="0" fontId="47" fillId="0" borderId="0" xfId="240" applyFont="1" applyAlignment="1">
      <alignment wrapText="1"/>
    </xf>
    <xf numFmtId="0" fontId="47" fillId="0" borderId="0" xfId="0" applyFont="1" applyAlignment="1">
      <alignment vertical="top" wrapText="1"/>
    </xf>
    <xf numFmtId="0" fontId="56" fillId="0" borderId="0" xfId="0" applyFont="1" applyAlignment="1">
      <alignment horizontal="left" vertical="top"/>
    </xf>
    <xf numFmtId="189" fontId="143" fillId="84" borderId="0" xfId="1" applyNumberFormat="1" applyFont="1" applyFill="1" applyAlignment="1">
      <alignment horizontal="right" vertical="top" wrapText="1"/>
    </xf>
    <xf numFmtId="0" fontId="56" fillId="0" borderId="2" xfId="1" quotePrefix="1" applyFont="1" applyBorder="1" applyAlignment="1">
      <alignment horizontal="left" vertical="top" wrapText="1"/>
    </xf>
    <xf numFmtId="0" fontId="60" fillId="0" borderId="2" xfId="1" applyFont="1" applyBorder="1" applyAlignment="1">
      <alignment horizontal="right" vertical="top" wrapText="1"/>
    </xf>
    <xf numFmtId="0" fontId="60" fillId="97" borderId="2" xfId="1" applyFont="1" applyFill="1" applyBorder="1" applyAlignment="1">
      <alignment horizontal="right" vertical="top" wrapText="1"/>
    </xf>
    <xf numFmtId="0" fontId="56" fillId="0" borderId="0" xfId="600" applyFont="1" applyAlignment="1">
      <alignment wrapText="1"/>
    </xf>
    <xf numFmtId="0" fontId="58" fillId="0" borderId="0" xfId="600" applyFont="1" applyAlignment="1">
      <alignment horizontal="right" vertical="top" wrapText="1"/>
    </xf>
    <xf numFmtId="0" fontId="58" fillId="97" borderId="0" xfId="600" applyFont="1" applyFill="1" applyAlignment="1">
      <alignment horizontal="right" vertical="top" wrapText="1"/>
    </xf>
    <xf numFmtId="0" fontId="57" fillId="0" borderId="0" xfId="127" applyFont="1" applyAlignment="1">
      <alignment vertical="top" wrapText="1"/>
    </xf>
    <xf numFmtId="0" fontId="47" fillId="0" borderId="0" xfId="127" applyFont="1" applyAlignment="1">
      <alignment wrapText="1"/>
    </xf>
    <xf numFmtId="0" fontId="47" fillId="0" borderId="0" xfId="616" applyFont="1" applyAlignment="1">
      <alignment horizontal="left" vertical="top" wrapText="1"/>
    </xf>
    <xf numFmtId="0" fontId="47" fillId="0" borderId="0" xfId="601" applyFont="1" applyAlignment="1">
      <alignment horizontal="right" vertical="top" wrapText="1"/>
    </xf>
    <xf numFmtId="0" fontId="47" fillId="97" borderId="0" xfId="601" applyFont="1" applyFill="1" applyAlignment="1">
      <alignment horizontal="right" vertical="top" wrapText="1"/>
    </xf>
    <xf numFmtId="0" fontId="56" fillId="0" borderId="0" xfId="2" applyFont="1" applyAlignment="1">
      <alignment horizontal="justify" vertical="top"/>
    </xf>
    <xf numFmtId="0" fontId="0" fillId="97" borderId="0" xfId="0" applyFill="1"/>
    <xf numFmtId="0" fontId="47" fillId="0" borderId="0" xfId="619" applyFont="1" applyAlignment="1">
      <alignment horizontal="justify" vertical="top" wrapText="1"/>
    </xf>
    <xf numFmtId="0" fontId="47" fillId="0" borderId="0" xfId="2" applyFont="1" applyAlignment="1">
      <alignment horizontal="justify" vertical="top"/>
    </xf>
    <xf numFmtId="0" fontId="47" fillId="0" borderId="0" xfId="127" applyFont="1" applyAlignment="1">
      <alignment horizontal="justify" vertical="top" wrapText="1"/>
    </xf>
    <xf numFmtId="0" fontId="56" fillId="0" borderId="0" xfId="127" applyFont="1" applyAlignment="1">
      <alignment horizontal="justify" vertical="top" wrapText="1"/>
    </xf>
    <xf numFmtId="0" fontId="47" fillId="0" borderId="0" xfId="127" applyFont="1" applyAlignment="1">
      <alignment horizontal="left" vertical="top" wrapText="1"/>
    </xf>
    <xf numFmtId="49" fontId="47" fillId="0" borderId="0" xfId="601" applyNumberFormat="1" applyFont="1" applyAlignment="1">
      <alignment horizontal="left" wrapText="1"/>
    </xf>
    <xf numFmtId="49" fontId="56" fillId="0" borderId="0" xfId="601" applyNumberFormat="1" applyFont="1" applyAlignment="1">
      <alignment horizontal="left" wrapText="1"/>
    </xf>
    <xf numFmtId="0" fontId="56" fillId="0" borderId="0" xfId="127" applyFont="1" applyAlignment="1">
      <alignment horizontal="left" vertical="top" wrapText="1"/>
    </xf>
    <xf numFmtId="0" fontId="47" fillId="0" borderId="0" xfId="127" applyFont="1" applyAlignment="1">
      <alignment vertical="top" wrapText="1"/>
    </xf>
    <xf numFmtId="0" fontId="47" fillId="0" borderId="0" xfId="0" applyFont="1" applyAlignment="1">
      <alignment horizontal="justify" vertical="top" wrapText="1"/>
    </xf>
    <xf numFmtId="0" fontId="66" fillId="0" borderId="0" xfId="127" applyFont="1" applyAlignment="1">
      <alignment horizontal="left" vertical="top" wrapText="1"/>
    </xf>
    <xf numFmtId="0" fontId="66" fillId="0" borderId="0" xfId="601" applyFont="1" applyAlignment="1">
      <alignment horizontal="right" vertical="top" wrapText="1"/>
    </xf>
    <xf numFmtId="0" fontId="66" fillId="97" borderId="0" xfId="601" applyFont="1" applyFill="1" applyAlignment="1">
      <alignment horizontal="right" vertical="top" wrapText="1"/>
    </xf>
    <xf numFmtId="0" fontId="56" fillId="0" borderId="0" xfId="127" applyFont="1" applyAlignment="1">
      <alignment vertical="top" wrapText="1"/>
    </xf>
    <xf numFmtId="0" fontId="56" fillId="0" borderId="0" xfId="619" applyFont="1" applyAlignment="1">
      <alignment horizontal="justify" vertical="top" wrapText="1"/>
    </xf>
    <xf numFmtId="0" fontId="47" fillId="0" borderId="0" xfId="127" quotePrefix="1" applyFont="1" applyAlignment="1">
      <alignment horizontal="left" vertical="top" wrapText="1"/>
    </xf>
    <xf numFmtId="0" fontId="47" fillId="0" borderId="0" xfId="127" applyFont="1" applyAlignment="1">
      <alignment horizontal="right" vertical="top" wrapText="1"/>
    </xf>
    <xf numFmtId="0" fontId="47" fillId="97" borderId="0" xfId="127" applyFont="1" applyFill="1" applyAlignment="1">
      <alignment horizontal="right" vertical="top" wrapText="1"/>
    </xf>
    <xf numFmtId="0" fontId="48" fillId="0" borderId="0" xfId="127" applyFont="1" applyAlignment="1">
      <alignment vertical="top" wrapText="1"/>
    </xf>
    <xf numFmtId="0" fontId="56" fillId="0" borderId="2" xfId="600" quotePrefix="1" applyFont="1" applyBorder="1" applyAlignment="1">
      <alignment horizontal="left" vertical="top" wrapText="1"/>
    </xf>
    <xf numFmtId="0" fontId="60" fillId="0" borderId="2" xfId="600" applyFont="1" applyBorder="1" applyAlignment="1">
      <alignment horizontal="right" vertical="top" wrapText="1"/>
    </xf>
    <xf numFmtId="0" fontId="60" fillId="97" borderId="2" xfId="600" applyFont="1" applyFill="1" applyBorder="1" applyAlignment="1">
      <alignment horizontal="right" vertical="top" wrapText="1"/>
    </xf>
    <xf numFmtId="0" fontId="47" fillId="0" borderId="0" xfId="127" applyFont="1" applyAlignment="1">
      <alignment horizontal="left" vertical="top" wrapText="1" readingOrder="1"/>
    </xf>
    <xf numFmtId="49" fontId="66" fillId="0" borderId="0" xfId="601" applyNumberFormat="1" applyFont="1" applyAlignment="1">
      <alignment horizontal="left" vertical="top" wrapText="1"/>
    </xf>
    <xf numFmtId="0" fontId="66" fillId="0" borderId="0" xfId="0" applyFont="1" applyAlignment="1">
      <alignment horizontal="left" vertical="top" wrapText="1"/>
    </xf>
    <xf numFmtId="49" fontId="47" fillId="0" borderId="0" xfId="601" applyNumberFormat="1" applyFont="1" applyAlignment="1">
      <alignment horizontal="left" vertical="top" wrapText="1"/>
    </xf>
    <xf numFmtId="0" fontId="66" fillId="0" borderId="0" xfId="173" applyFont="1" applyAlignment="1">
      <alignment horizontal="justify" vertical="top"/>
    </xf>
    <xf numFmtId="0" fontId="66" fillId="0" borderId="0" xfId="173" applyFont="1" applyAlignment="1">
      <alignment horizontal="center" vertical="top"/>
    </xf>
    <xf numFmtId="0" fontId="66" fillId="97" borderId="0" xfId="173" applyFont="1" applyFill="1" applyAlignment="1">
      <alignment horizontal="center" vertical="top"/>
    </xf>
    <xf numFmtId="0" fontId="47" fillId="0" borderId="0" xfId="0" applyFont="1" applyAlignment="1">
      <alignment horizontal="left" vertical="top" wrapText="1"/>
    </xf>
    <xf numFmtId="0" fontId="47" fillId="0" borderId="2" xfId="600" quotePrefix="1" applyFont="1" applyBorder="1" applyAlignment="1">
      <alignment horizontal="left" vertical="top" wrapText="1"/>
    </xf>
    <xf numFmtId="0" fontId="47" fillId="0" borderId="2" xfId="601" applyFont="1" applyBorder="1" applyAlignment="1">
      <alignment horizontal="right" vertical="top" wrapText="1"/>
    </xf>
    <xf numFmtId="166" fontId="59" fillId="97" borderId="0" xfId="600" applyNumberFormat="1" applyFont="1" applyFill="1" applyAlignment="1">
      <alignment horizontal="right" vertical="top" wrapText="1"/>
    </xf>
    <xf numFmtId="0" fontId="56" fillId="0" borderId="0" xfId="600" quotePrefix="1" applyFont="1" applyAlignment="1">
      <alignment horizontal="left" vertical="top" wrapText="1"/>
    </xf>
    <xf numFmtId="0" fontId="60" fillId="0" borderId="0" xfId="600" applyFont="1" applyAlignment="1">
      <alignment horizontal="right" vertical="top" wrapText="1"/>
    </xf>
    <xf numFmtId="0" fontId="60" fillId="97" borderId="0" xfId="600" applyFont="1" applyFill="1" applyAlignment="1">
      <alignment horizontal="right" vertical="top" wrapText="1"/>
    </xf>
    <xf numFmtId="0" fontId="66" fillId="97" borderId="0" xfId="173" applyFont="1" applyFill="1" applyAlignment="1">
      <alignment horizontal="right" vertical="top" wrapText="1"/>
    </xf>
    <xf numFmtId="0" fontId="65" fillId="0" borderId="0" xfId="600" applyFont="1" applyAlignment="1">
      <alignment wrapText="1"/>
    </xf>
    <xf numFmtId="0" fontId="73" fillId="0" borderId="0" xfId="600" applyFont="1" applyAlignment="1">
      <alignment horizontal="right" vertical="top" wrapText="1"/>
    </xf>
    <xf numFmtId="0" fontId="73" fillId="97" borderId="0" xfId="600" applyFont="1" applyFill="1" applyAlignment="1">
      <alignment horizontal="right" vertical="top" wrapText="1"/>
    </xf>
    <xf numFmtId="49" fontId="66" fillId="99" borderId="0" xfId="601" applyNumberFormat="1" applyFont="1" applyFill="1" applyAlignment="1">
      <alignment horizontal="left" wrapText="1"/>
    </xf>
    <xf numFmtId="0" fontId="66" fillId="0" borderId="0" xfId="0" applyFont="1" applyAlignment="1">
      <alignment horizontal="right" vertical="top"/>
    </xf>
    <xf numFmtId="0" fontId="66" fillId="97" borderId="0" xfId="0" applyFont="1" applyFill="1" applyAlignment="1">
      <alignment horizontal="right" vertical="top"/>
    </xf>
    <xf numFmtId="49" fontId="66" fillId="0" borderId="0" xfId="601" applyNumberFormat="1" applyFont="1" applyAlignment="1">
      <alignment horizontal="left" wrapText="1"/>
    </xf>
    <xf numFmtId="49" fontId="66" fillId="99" borderId="0" xfId="601" applyNumberFormat="1" applyFont="1" applyFill="1" applyAlignment="1">
      <alignment horizontal="left" vertical="top" wrapText="1"/>
    </xf>
    <xf numFmtId="0" fontId="66" fillId="99" borderId="0" xfId="0" applyFont="1" applyFill="1" applyAlignment="1">
      <alignment horizontal="left" vertical="top" wrapText="1"/>
    </xf>
    <xf numFmtId="0" fontId="66" fillId="99" borderId="0" xfId="173" applyFont="1" applyFill="1" applyAlignment="1">
      <alignment horizontal="justify" vertical="top"/>
    </xf>
    <xf numFmtId="49" fontId="65" fillId="0" borderId="0" xfId="601" applyNumberFormat="1" applyFont="1" applyAlignment="1">
      <alignment horizontal="left" vertical="top" wrapText="1"/>
    </xf>
    <xf numFmtId="0" fontId="66" fillId="0" borderId="2" xfId="600" quotePrefix="1" applyFont="1" applyBorder="1" applyAlignment="1">
      <alignment horizontal="left" vertical="top" wrapText="1"/>
    </xf>
    <xf numFmtId="166" fontId="66" fillId="97" borderId="0" xfId="600" applyNumberFormat="1" applyFont="1" applyFill="1" applyAlignment="1">
      <alignment horizontal="right" vertical="top" wrapText="1"/>
    </xf>
    <xf numFmtId="0" fontId="66" fillId="0" borderId="0" xfId="600" quotePrefix="1" applyFont="1" applyAlignment="1">
      <alignment horizontal="left" vertical="top" wrapText="1"/>
    </xf>
    <xf numFmtId="0" fontId="75" fillId="0" borderId="0" xfId="600" applyFont="1" applyAlignment="1">
      <alignment horizontal="right" vertical="top" wrapText="1"/>
    </xf>
    <xf numFmtId="0" fontId="75" fillId="97" borderId="0" xfId="600" applyFont="1" applyFill="1" applyAlignment="1">
      <alignment horizontal="right" vertical="top" wrapText="1"/>
    </xf>
    <xf numFmtId="0" fontId="57" fillId="0" borderId="0" xfId="3" applyFont="1" applyAlignment="1">
      <alignment vertical="top" wrapText="1"/>
    </xf>
    <xf numFmtId="0" fontId="56" fillId="0" borderId="0" xfId="3" applyFont="1" applyAlignment="1">
      <alignment horizontal="justify" vertical="top" wrapText="1"/>
    </xf>
    <xf numFmtId="0" fontId="47" fillId="0" borderId="0" xfId="3" applyFont="1" applyAlignment="1">
      <alignment horizontal="justify" vertical="top" wrapText="1"/>
    </xf>
    <xf numFmtId="0" fontId="56" fillId="0" borderId="0" xfId="0" applyFont="1" applyAlignment="1">
      <alignment horizontal="justify" vertical="top"/>
    </xf>
    <xf numFmtId="0" fontId="66" fillId="0" borderId="0" xfId="0" applyFont="1" applyAlignment="1">
      <alignment horizontal="justify" vertical="top"/>
    </xf>
    <xf numFmtId="0" fontId="56" fillId="0" borderId="2" xfId="0" applyFont="1" applyBorder="1"/>
    <xf numFmtId="0" fontId="56" fillId="0" borderId="2" xfId="0" applyFont="1" applyBorder="1" applyAlignment="1">
      <alignment horizontal="center"/>
    </xf>
    <xf numFmtId="0" fontId="56" fillId="97" borderId="2" xfId="0" applyFont="1" applyFill="1" applyBorder="1" applyAlignment="1">
      <alignment horizontal="center"/>
    </xf>
    <xf numFmtId="0" fontId="47" fillId="0" borderId="0" xfId="3" applyFont="1" applyAlignment="1">
      <alignment horizontal="left" vertical="top" wrapText="1"/>
    </xf>
    <xf numFmtId="0" fontId="48" fillId="0" borderId="0" xfId="126" applyFont="1" applyAlignment="1">
      <alignment vertical="top" wrapText="1"/>
    </xf>
    <xf numFmtId="49" fontId="47" fillId="0" borderId="0" xfId="3" applyNumberFormat="1" applyFont="1" applyAlignment="1">
      <alignment horizontal="left" vertical="top" wrapText="1"/>
    </xf>
    <xf numFmtId="0" fontId="47" fillId="0" borderId="0" xfId="600" quotePrefix="1" applyFont="1" applyAlignment="1">
      <alignment horizontal="left" vertical="top" wrapText="1"/>
    </xf>
    <xf numFmtId="0" fontId="64" fillId="0" borderId="0" xfId="600" applyFont="1" applyAlignment="1">
      <alignment horizontal="right" vertical="top" wrapText="1"/>
    </xf>
    <xf numFmtId="0" fontId="64" fillId="97" borderId="0" xfId="600" applyFont="1" applyFill="1" applyAlignment="1">
      <alignment horizontal="right" vertical="top" wrapText="1"/>
    </xf>
    <xf numFmtId="0" fontId="64" fillId="0" borderId="2" xfId="600" applyFont="1" applyBorder="1" applyAlignment="1">
      <alignment horizontal="right" vertical="top" wrapText="1"/>
    </xf>
    <xf numFmtId="166" fontId="62" fillId="0" borderId="2" xfId="600" applyNumberFormat="1" applyFont="1" applyBorder="1" applyAlignment="1">
      <alignment horizontal="right" vertical="top" wrapText="1"/>
    </xf>
    <xf numFmtId="166" fontId="62" fillId="97" borderId="0" xfId="600" applyNumberFormat="1" applyFont="1" applyFill="1" applyAlignment="1">
      <alignment horizontal="right" vertical="top" wrapText="1"/>
    </xf>
    <xf numFmtId="166" fontId="59" fillId="0" borderId="2" xfId="600" applyNumberFormat="1" applyFont="1" applyBorder="1" applyAlignment="1">
      <alignment horizontal="right" vertical="top" wrapText="1"/>
    </xf>
    <xf numFmtId="0" fontId="56" fillId="0" borderId="0" xfId="3" applyFont="1" applyAlignment="1">
      <alignment horizontal="left" vertical="top" wrapText="1"/>
    </xf>
    <xf numFmtId="0" fontId="72" fillId="0" borderId="0" xfId="251" applyFont="1" applyAlignment="1">
      <alignment horizontal="left" vertical="top" wrapText="1"/>
    </xf>
    <xf numFmtId="0" fontId="70" fillId="0" borderId="0" xfId="251" applyFont="1" applyAlignment="1">
      <alignment horizontal="left" vertical="top" wrapText="1"/>
    </xf>
    <xf numFmtId="0" fontId="47" fillId="0" borderId="0" xfId="251" applyFont="1" applyAlignment="1">
      <alignment horizontal="left" vertical="top" wrapText="1"/>
    </xf>
    <xf numFmtId="0" fontId="47" fillId="0" borderId="0" xfId="251" applyFont="1"/>
    <xf numFmtId="0" fontId="56" fillId="0" borderId="0" xfId="600" applyFont="1" applyAlignment="1">
      <alignment horizontal="left" vertical="top" wrapText="1"/>
    </xf>
    <xf numFmtId="0" fontId="6" fillId="0" borderId="0" xfId="251" applyAlignment="1">
      <alignment horizontal="left" vertical="top" wrapText="1"/>
    </xf>
    <xf numFmtId="0" fontId="47" fillId="0" borderId="0" xfId="600" applyFont="1" applyAlignment="1">
      <alignment horizontal="right" vertical="top" wrapText="1"/>
    </xf>
    <xf numFmtId="0" fontId="47" fillId="97" borderId="0" xfId="600" applyFont="1" applyFill="1" applyAlignment="1">
      <alignment horizontal="right" vertical="top" wrapText="1"/>
    </xf>
    <xf numFmtId="0" fontId="60" fillId="84" borderId="2" xfId="600" applyFont="1" applyFill="1" applyBorder="1" applyAlignment="1">
      <alignment horizontal="right" vertical="top" wrapText="1"/>
    </xf>
    <xf numFmtId="0" fontId="60" fillId="98" borderId="2" xfId="600" applyFont="1" applyFill="1" applyBorder="1" applyAlignment="1">
      <alignment horizontal="right" vertical="top" wrapText="1"/>
    </xf>
    <xf numFmtId="4" fontId="60" fillId="84" borderId="2" xfId="600" applyNumberFormat="1" applyFont="1" applyFill="1" applyBorder="1" applyAlignment="1">
      <alignment horizontal="right" vertical="top" wrapText="1"/>
    </xf>
    <xf numFmtId="4" fontId="56" fillId="0" borderId="0" xfId="1" applyNumberFormat="1" applyFont="1" applyAlignment="1">
      <alignment horizontal="right" vertical="top" wrapText="1"/>
    </xf>
    <xf numFmtId="4" fontId="56" fillId="97" borderId="0" xfId="1" applyNumberFormat="1" applyFont="1" applyFill="1" applyAlignment="1">
      <alignment horizontal="right" vertical="top" wrapText="1"/>
    </xf>
    <xf numFmtId="4" fontId="56" fillId="84" borderId="0" xfId="1" applyNumberFormat="1" applyFont="1" applyFill="1" applyAlignment="1">
      <alignment horizontal="right" vertical="top" wrapText="1"/>
    </xf>
    <xf numFmtId="4" fontId="59" fillId="84" borderId="0" xfId="1" applyNumberFormat="1" applyFont="1" applyFill="1" applyAlignment="1">
      <alignment horizontal="right" vertical="top" wrapText="1"/>
    </xf>
    <xf numFmtId="190" fontId="47" fillId="97" borderId="0" xfId="1" applyNumberFormat="1" applyFont="1" applyFill="1" applyAlignment="1">
      <alignment horizontal="right" vertical="top" wrapText="1"/>
    </xf>
    <xf numFmtId="190" fontId="47" fillId="84" borderId="0" xfId="1" applyNumberFormat="1" applyFont="1" applyFill="1" applyAlignment="1">
      <alignment horizontal="right" vertical="top" wrapText="1"/>
    </xf>
    <xf numFmtId="190" fontId="47" fillId="97" borderId="2" xfId="1" applyNumberFormat="1" applyFont="1" applyFill="1" applyBorder="1" applyAlignment="1">
      <alignment horizontal="right" vertical="top" wrapText="1"/>
    </xf>
    <xf numFmtId="190" fontId="47" fillId="84" borderId="2" xfId="1" applyNumberFormat="1" applyFont="1" applyFill="1" applyBorder="1" applyAlignment="1">
      <alignment horizontal="right" vertical="top" wrapText="1"/>
    </xf>
    <xf numFmtId="166" fontId="63" fillId="84" borderId="2" xfId="600" applyNumberFormat="1" applyFont="1" applyFill="1" applyBorder="1" applyAlignment="1">
      <alignment horizontal="right" vertical="top" wrapText="1"/>
    </xf>
    <xf numFmtId="166" fontId="61" fillId="0" borderId="2" xfId="600" applyNumberFormat="1" applyFont="1" applyBorder="1" applyAlignment="1">
      <alignment horizontal="right" vertical="top" wrapText="1"/>
    </xf>
    <xf numFmtId="0" fontId="140" fillId="0" borderId="0" xfId="0" applyFont="1" applyAlignment="1" applyProtection="1">
      <alignment horizontal="right" vertical="top" wrapText="1"/>
      <protection locked="0"/>
    </xf>
    <xf numFmtId="0" fontId="72" fillId="0" borderId="1" xfId="0" applyFont="1" applyBorder="1" applyAlignment="1" applyProtection="1">
      <alignment horizontal="right" vertical="top" wrapText="1"/>
      <protection locked="0"/>
    </xf>
    <xf numFmtId="0" fontId="72" fillId="0" borderId="0" xfId="0" applyFont="1" applyAlignment="1" applyProtection="1">
      <alignment horizontal="right" vertical="top" wrapText="1"/>
      <protection locked="0"/>
    </xf>
    <xf numFmtId="0" fontId="74" fillId="0" borderId="0" xfId="0" applyFont="1" applyProtection="1">
      <protection locked="0"/>
    </xf>
    <xf numFmtId="166" fontId="56" fillId="0" borderId="0" xfId="0" applyNumberFormat="1" applyFont="1" applyAlignment="1" applyProtection="1">
      <alignment vertical="center"/>
      <protection locked="0"/>
    </xf>
    <xf numFmtId="0" fontId="4" fillId="0" borderId="0" xfId="0" applyFont="1" applyAlignment="1">
      <alignment horizontal="left" vertical="center"/>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vertical="center"/>
    </xf>
    <xf numFmtId="0" fontId="4" fillId="0" borderId="0" xfId="0" applyFont="1"/>
    <xf numFmtId="4" fontId="5" fillId="0" borderId="0" xfId="0" applyNumberFormat="1" applyFont="1" applyAlignment="1">
      <alignment horizontal="right" vertical="top" wrapText="1"/>
    </xf>
    <xf numFmtId="0" fontId="4" fillId="0" borderId="0" xfId="0" applyFont="1" applyAlignment="1">
      <alignment vertical="top" wrapText="1"/>
    </xf>
    <xf numFmtId="0" fontId="4" fillId="0" borderId="0" xfId="0" applyFont="1" applyAlignment="1">
      <alignment wrapText="1"/>
    </xf>
    <xf numFmtId="0" fontId="4" fillId="0" borderId="0" xfId="0" applyFont="1" applyAlignment="1">
      <alignment vertical="center"/>
    </xf>
    <xf numFmtId="4" fontId="63" fillId="0" borderId="2" xfId="600" applyNumberFormat="1" applyFont="1" applyBorder="1" applyAlignment="1">
      <alignment horizontal="right" vertical="top" wrapText="1"/>
    </xf>
    <xf numFmtId="0" fontId="3" fillId="0" borderId="0" xfId="0" applyFont="1"/>
    <xf numFmtId="4" fontId="63" fillId="0" borderId="0" xfId="600" applyNumberFormat="1" applyFont="1" applyAlignment="1">
      <alignment horizontal="right" vertical="top" wrapText="1"/>
    </xf>
    <xf numFmtId="166" fontId="63" fillId="0" borderId="2" xfId="600" applyNumberFormat="1" applyFont="1" applyBorder="1" applyAlignment="1">
      <alignment horizontal="right" vertical="top" wrapText="1"/>
    </xf>
  </cellXfs>
  <cellStyles count="38709">
    <cellStyle name="20 % – Poudarek1" xfId="21" builtinId="30" customBuiltin="1"/>
    <cellStyle name="20 % – Poudarek1 2" xfId="688"/>
    <cellStyle name="20 % – Poudarek1 2 2" xfId="689"/>
    <cellStyle name="20 % – Poudarek1 2 2 2" xfId="690"/>
    <cellStyle name="20 % – Poudarek1 2 3" xfId="691"/>
    <cellStyle name="20 % – Poudarek1 2 3 2" xfId="692"/>
    <cellStyle name="20 % – Poudarek1 2 4" xfId="693"/>
    <cellStyle name="20 % – Poudarek1 2 5" xfId="694"/>
    <cellStyle name="20 % – Poudarek1 3" xfId="695"/>
    <cellStyle name="20 % – Poudarek1 3 2" xfId="696"/>
    <cellStyle name="20 % – Poudarek1 3 3" xfId="697"/>
    <cellStyle name="20 % – Poudarek1 3 4" xfId="698"/>
    <cellStyle name="20 % – Poudarek1 3 5" xfId="699"/>
    <cellStyle name="20 % – Poudarek1 4" xfId="700"/>
    <cellStyle name="20 % – Poudarek1 4 2" xfId="701"/>
    <cellStyle name="20 % – Poudarek1 4 3" xfId="702"/>
    <cellStyle name="20 % – Poudarek1 4 4" xfId="703"/>
    <cellStyle name="20 % – Poudarek1 5" xfId="704"/>
    <cellStyle name="20 % – Poudarek2" xfId="25" builtinId="34" customBuiltin="1"/>
    <cellStyle name="20 % – Poudarek2 2" xfId="705"/>
    <cellStyle name="20 % – Poudarek2 2 2" xfId="706"/>
    <cellStyle name="20 % – Poudarek2 2 2 2" xfId="707"/>
    <cellStyle name="20 % – Poudarek2 2 3" xfId="708"/>
    <cellStyle name="20 % – Poudarek2 2 3 2" xfId="709"/>
    <cellStyle name="20 % – Poudarek2 2 4" xfId="710"/>
    <cellStyle name="20 % – Poudarek2 2 5" xfId="711"/>
    <cellStyle name="20 % – Poudarek2 3" xfId="712"/>
    <cellStyle name="20 % – Poudarek2 3 2" xfId="713"/>
    <cellStyle name="20 % – Poudarek2 3 3" xfId="714"/>
    <cellStyle name="20 % – Poudarek2 3 4" xfId="715"/>
    <cellStyle name="20 % – Poudarek2 3 5" xfId="716"/>
    <cellStyle name="20 % – Poudarek2 4" xfId="717"/>
    <cellStyle name="20 % – Poudarek2 4 2" xfId="718"/>
    <cellStyle name="20 % – Poudarek2 4 3" xfId="719"/>
    <cellStyle name="20 % – Poudarek2 4 4" xfId="720"/>
    <cellStyle name="20 % – Poudarek2 5" xfId="721"/>
    <cellStyle name="20 % – Poudarek3" xfId="29" builtinId="38" customBuiltin="1"/>
    <cellStyle name="20 % – Poudarek3 2" xfId="722"/>
    <cellStyle name="20 % – Poudarek3 2 2" xfId="723"/>
    <cellStyle name="20 % – Poudarek3 2 2 2" xfId="724"/>
    <cellStyle name="20 % – Poudarek3 2 3" xfId="725"/>
    <cellStyle name="20 % – Poudarek3 2 3 2" xfId="726"/>
    <cellStyle name="20 % – Poudarek3 2 4" xfId="727"/>
    <cellStyle name="20 % – Poudarek3 2 5" xfId="728"/>
    <cellStyle name="20 % – Poudarek3 3" xfId="729"/>
    <cellStyle name="20 % – Poudarek3 3 2" xfId="730"/>
    <cellStyle name="20 % – Poudarek3 3 3" xfId="731"/>
    <cellStyle name="20 % – Poudarek3 3 4" xfId="732"/>
    <cellStyle name="20 % – Poudarek3 3 5" xfId="733"/>
    <cellStyle name="20 % – Poudarek3 4" xfId="734"/>
    <cellStyle name="20 % – Poudarek3 4 2" xfId="735"/>
    <cellStyle name="20 % – Poudarek3 4 3" xfId="736"/>
    <cellStyle name="20 % – Poudarek3 4 4" xfId="737"/>
    <cellStyle name="20 % – Poudarek3 5" xfId="738"/>
    <cellStyle name="20 % – Poudarek4" xfId="33" builtinId="42" customBuiltin="1"/>
    <cellStyle name="20 % – Poudarek4 2" xfId="739"/>
    <cellStyle name="20 % – Poudarek4 2 2" xfId="740"/>
    <cellStyle name="20 % – Poudarek4 2 2 2" xfId="741"/>
    <cellStyle name="20 % – Poudarek4 2 3" xfId="742"/>
    <cellStyle name="20 % – Poudarek4 2 3 2" xfId="743"/>
    <cellStyle name="20 % – Poudarek4 2 4" xfId="744"/>
    <cellStyle name="20 % – Poudarek4 2 5" xfId="745"/>
    <cellStyle name="20 % – Poudarek4 3" xfId="746"/>
    <cellStyle name="20 % – Poudarek4 3 2" xfId="747"/>
    <cellStyle name="20 % – Poudarek4 3 3" xfId="748"/>
    <cellStyle name="20 % – Poudarek4 3 4" xfId="749"/>
    <cellStyle name="20 % – Poudarek4 3 5" xfId="750"/>
    <cellStyle name="20 % – Poudarek4 4" xfId="751"/>
    <cellStyle name="20 % – Poudarek4 4 2" xfId="752"/>
    <cellStyle name="20 % – Poudarek4 4 3" xfId="753"/>
    <cellStyle name="20 % – Poudarek4 4 4" xfId="754"/>
    <cellStyle name="20 % – Poudarek4 5" xfId="755"/>
    <cellStyle name="20 % – Poudarek5" xfId="37" builtinId="46" customBuiltin="1"/>
    <cellStyle name="20 % – Poudarek5 2" xfId="756"/>
    <cellStyle name="20 % – Poudarek5 2 2" xfId="757"/>
    <cellStyle name="20 % – Poudarek5 2 2 2" xfId="758"/>
    <cellStyle name="20 % – Poudarek5 2 3" xfId="759"/>
    <cellStyle name="20 % – Poudarek5 2 3 2" xfId="760"/>
    <cellStyle name="20 % – Poudarek5 2 4" xfId="761"/>
    <cellStyle name="20 % – Poudarek5 2 5" xfId="762"/>
    <cellStyle name="20 % – Poudarek5 3" xfId="763"/>
    <cellStyle name="20 % – Poudarek5 3 2" xfId="764"/>
    <cellStyle name="20 % – Poudarek5 3 3" xfId="765"/>
    <cellStyle name="20 % – Poudarek5 3 4" xfId="766"/>
    <cellStyle name="20 % – Poudarek5 3 5" xfId="767"/>
    <cellStyle name="20 % – Poudarek5 4" xfId="768"/>
    <cellStyle name="20 % – Poudarek5 4 2" xfId="769"/>
    <cellStyle name="20 % – Poudarek5 4 3" xfId="770"/>
    <cellStyle name="20 % – Poudarek5 4 4" xfId="771"/>
    <cellStyle name="20 % – Poudarek5 5" xfId="772"/>
    <cellStyle name="20 % – Poudarek6" xfId="41" builtinId="50" customBuiltin="1"/>
    <cellStyle name="20 % – Poudarek6 2" xfId="773"/>
    <cellStyle name="20 % – Poudarek6 2 2" xfId="774"/>
    <cellStyle name="20 % – Poudarek6 2 2 2" xfId="775"/>
    <cellStyle name="20 % – Poudarek6 2 3" xfId="776"/>
    <cellStyle name="20 % – Poudarek6 2 3 2" xfId="777"/>
    <cellStyle name="20 % – Poudarek6 2 4" xfId="778"/>
    <cellStyle name="20 % – Poudarek6 2 5" xfId="779"/>
    <cellStyle name="20 % – Poudarek6 3" xfId="780"/>
    <cellStyle name="20 % – Poudarek6 3 2" xfId="781"/>
    <cellStyle name="20 % – Poudarek6 3 3" xfId="782"/>
    <cellStyle name="20 % – Poudarek6 3 4" xfId="783"/>
    <cellStyle name="20 % – Poudarek6 3 5" xfId="784"/>
    <cellStyle name="20 % – Poudarek6 4" xfId="785"/>
    <cellStyle name="20 % – Poudarek6 4 2" xfId="786"/>
    <cellStyle name="20 % – Poudarek6 4 3" xfId="787"/>
    <cellStyle name="20 % – Poudarek6 4 4" xfId="788"/>
    <cellStyle name="20 % – Poudarek6 5" xfId="789"/>
    <cellStyle name="40 % – Poudarek1" xfId="22" builtinId="31" customBuiltin="1"/>
    <cellStyle name="40 % – Poudarek1 2" xfId="790"/>
    <cellStyle name="40 % – Poudarek1 2 2" xfId="791"/>
    <cellStyle name="40 % – Poudarek1 2 2 2" xfId="792"/>
    <cellStyle name="40 % – Poudarek1 2 3" xfId="793"/>
    <cellStyle name="40 % – Poudarek1 2 3 2" xfId="794"/>
    <cellStyle name="40 % – Poudarek1 2 4" xfId="795"/>
    <cellStyle name="40 % – Poudarek1 2 5" xfId="796"/>
    <cellStyle name="40 % – Poudarek1 3" xfId="797"/>
    <cellStyle name="40 % – Poudarek1 3 2" xfId="798"/>
    <cellStyle name="40 % – Poudarek1 3 3" xfId="799"/>
    <cellStyle name="40 % – Poudarek1 3 4" xfId="800"/>
    <cellStyle name="40 % – Poudarek1 4" xfId="801"/>
    <cellStyle name="40 % – Poudarek1 4 2" xfId="802"/>
    <cellStyle name="40 % – Poudarek1 4 3" xfId="803"/>
    <cellStyle name="40 % – Poudarek1 4 4" xfId="804"/>
    <cellStyle name="40 % – Poudarek1 5" xfId="805"/>
    <cellStyle name="40 % – Poudarek2" xfId="26" builtinId="35" customBuiltin="1"/>
    <cellStyle name="40 % – Poudarek2 2" xfId="806"/>
    <cellStyle name="40 % – Poudarek2 2 2" xfId="807"/>
    <cellStyle name="40 % – Poudarek2 2 2 2" xfId="808"/>
    <cellStyle name="40 % – Poudarek2 2 3" xfId="809"/>
    <cellStyle name="40 % – Poudarek2 2 3 2" xfId="810"/>
    <cellStyle name="40 % – Poudarek2 2 4" xfId="811"/>
    <cellStyle name="40 % – Poudarek2 2 5" xfId="812"/>
    <cellStyle name="40 % – Poudarek2 3" xfId="813"/>
    <cellStyle name="40 % – Poudarek2 3 2" xfId="814"/>
    <cellStyle name="40 % – Poudarek2 3 3" xfId="815"/>
    <cellStyle name="40 % – Poudarek2 3 4" xfId="816"/>
    <cellStyle name="40 % – Poudarek2 3 5" xfId="817"/>
    <cellStyle name="40 % – Poudarek2 4" xfId="818"/>
    <cellStyle name="40 % – Poudarek2 4 2" xfId="819"/>
    <cellStyle name="40 % – Poudarek2 4 3" xfId="820"/>
    <cellStyle name="40 % – Poudarek2 4 4" xfId="821"/>
    <cellStyle name="40 % – Poudarek2 5" xfId="822"/>
    <cellStyle name="40 % – Poudarek3" xfId="30" builtinId="39" customBuiltin="1"/>
    <cellStyle name="40 % – Poudarek3 2" xfId="823"/>
    <cellStyle name="40 % – Poudarek3 2 2" xfId="824"/>
    <cellStyle name="40 % – Poudarek3 2 2 2" xfId="825"/>
    <cellStyle name="40 % – Poudarek3 2 3" xfId="826"/>
    <cellStyle name="40 % – Poudarek3 2 3 2" xfId="827"/>
    <cellStyle name="40 % – Poudarek3 2 4" xfId="828"/>
    <cellStyle name="40 % – Poudarek3 2 5" xfId="829"/>
    <cellStyle name="40 % – Poudarek3 3" xfId="830"/>
    <cellStyle name="40 % – Poudarek3 3 2" xfId="831"/>
    <cellStyle name="40 % – Poudarek3 3 3" xfId="832"/>
    <cellStyle name="40 % – Poudarek3 3 4" xfId="833"/>
    <cellStyle name="40 % – Poudarek3 3 5" xfId="834"/>
    <cellStyle name="40 % – Poudarek3 4" xfId="835"/>
    <cellStyle name="40 % – Poudarek3 4 2" xfId="836"/>
    <cellStyle name="40 % – Poudarek3 4 3" xfId="837"/>
    <cellStyle name="40 % – Poudarek3 4 4" xfId="838"/>
    <cellStyle name="40 % – Poudarek3 5" xfId="839"/>
    <cellStyle name="40 % – Poudarek4" xfId="34" builtinId="43" customBuiltin="1"/>
    <cellStyle name="40 % – Poudarek4 2" xfId="840"/>
    <cellStyle name="40 % – Poudarek4 2 2" xfId="841"/>
    <cellStyle name="40 % – Poudarek4 2 2 2" xfId="842"/>
    <cellStyle name="40 % – Poudarek4 2 3" xfId="843"/>
    <cellStyle name="40 % – Poudarek4 2 3 2" xfId="844"/>
    <cellStyle name="40 % – Poudarek4 2 4" xfId="845"/>
    <cellStyle name="40 % – Poudarek4 2 5" xfId="846"/>
    <cellStyle name="40 % – Poudarek4 3" xfId="847"/>
    <cellStyle name="40 % – Poudarek4 3 2" xfId="848"/>
    <cellStyle name="40 % – Poudarek4 3 3" xfId="849"/>
    <cellStyle name="40 % – Poudarek4 3 4" xfId="850"/>
    <cellStyle name="40 % – Poudarek4 3 5" xfId="851"/>
    <cellStyle name="40 % – Poudarek4 4" xfId="852"/>
    <cellStyle name="40 % – Poudarek4 4 2" xfId="853"/>
    <cellStyle name="40 % – Poudarek4 4 3" xfId="854"/>
    <cellStyle name="40 % – Poudarek4 4 4" xfId="855"/>
    <cellStyle name="40 % – Poudarek4 5" xfId="856"/>
    <cellStyle name="40 % – Poudarek5" xfId="38" builtinId="47" customBuiltin="1"/>
    <cellStyle name="40 % – Poudarek5 2" xfId="857"/>
    <cellStyle name="40 % – Poudarek5 2 2" xfId="858"/>
    <cellStyle name="40 % – Poudarek5 2 2 2" xfId="859"/>
    <cellStyle name="40 % – Poudarek5 2 3" xfId="860"/>
    <cellStyle name="40 % – Poudarek5 2 3 2" xfId="861"/>
    <cellStyle name="40 % – Poudarek5 2 4" xfId="862"/>
    <cellStyle name="40 % – Poudarek5 2 5" xfId="863"/>
    <cellStyle name="40 % – Poudarek5 3" xfId="864"/>
    <cellStyle name="40 % – Poudarek5 3 2" xfId="865"/>
    <cellStyle name="40 % – Poudarek5 3 3" xfId="866"/>
    <cellStyle name="40 % – Poudarek5 3 4" xfId="867"/>
    <cellStyle name="40 % – Poudarek5 4" xfId="868"/>
    <cellStyle name="40 % – Poudarek5 4 2" xfId="869"/>
    <cellStyle name="40 % – Poudarek5 4 3" xfId="870"/>
    <cellStyle name="40 % – Poudarek5 4 4" xfId="871"/>
    <cellStyle name="40 % – Poudarek5 5" xfId="872"/>
    <cellStyle name="40 % – Poudarek6" xfId="42" builtinId="51" customBuiltin="1"/>
    <cellStyle name="40 % – Poudarek6 2" xfId="873"/>
    <cellStyle name="40 % – Poudarek6 2 2" xfId="874"/>
    <cellStyle name="40 % – Poudarek6 2 2 2" xfId="875"/>
    <cellStyle name="40 % – Poudarek6 2 3" xfId="876"/>
    <cellStyle name="40 % – Poudarek6 2 3 2" xfId="877"/>
    <cellStyle name="40 % – Poudarek6 2 4" xfId="878"/>
    <cellStyle name="40 % – Poudarek6 2 5" xfId="879"/>
    <cellStyle name="40 % – Poudarek6 3" xfId="880"/>
    <cellStyle name="40 % – Poudarek6 3 2" xfId="881"/>
    <cellStyle name="40 % – Poudarek6 3 3" xfId="882"/>
    <cellStyle name="40 % – Poudarek6 3 4" xfId="883"/>
    <cellStyle name="40 % – Poudarek6 3 5" xfId="884"/>
    <cellStyle name="40 % – Poudarek6 4" xfId="885"/>
    <cellStyle name="40 % – Poudarek6 4 2" xfId="886"/>
    <cellStyle name="40 % – Poudarek6 4 3" xfId="887"/>
    <cellStyle name="40 % – Poudarek6 4 4" xfId="888"/>
    <cellStyle name="40 % – Poudarek6 5" xfId="889"/>
    <cellStyle name="60 % – Poudarek1" xfId="23" builtinId="32" customBuiltin="1"/>
    <cellStyle name="60 % – Poudarek1 2" xfId="890"/>
    <cellStyle name="60 % – Poudarek1 2 2" xfId="891"/>
    <cellStyle name="60 % – Poudarek1 2 2 2" xfId="892"/>
    <cellStyle name="60 % – Poudarek1 2 3" xfId="893"/>
    <cellStyle name="60 % – Poudarek1 2 3 2" xfId="894"/>
    <cellStyle name="60 % – Poudarek1 2 4" xfId="895"/>
    <cellStyle name="60 % – Poudarek1 2 5" xfId="896"/>
    <cellStyle name="60 % – Poudarek1 3" xfId="897"/>
    <cellStyle name="60 % – Poudarek1 3 2" xfId="898"/>
    <cellStyle name="60 % – Poudarek1 3 3" xfId="899"/>
    <cellStyle name="60 % – Poudarek1 3 4" xfId="900"/>
    <cellStyle name="60 % – Poudarek1 3 5" xfId="901"/>
    <cellStyle name="60 % – Poudarek1 4" xfId="902"/>
    <cellStyle name="60 % – Poudarek1 4 2" xfId="903"/>
    <cellStyle name="60 % – Poudarek1 4 3" xfId="904"/>
    <cellStyle name="60 % – Poudarek1 4 4" xfId="905"/>
    <cellStyle name="60 % – Poudarek1 5" xfId="906"/>
    <cellStyle name="60 % – Poudarek2" xfId="27" builtinId="36" customBuiltin="1"/>
    <cellStyle name="60 % – Poudarek2 2" xfId="907"/>
    <cellStyle name="60 % – Poudarek2 2 2" xfId="908"/>
    <cellStyle name="60 % – Poudarek2 2 2 2" xfId="909"/>
    <cellStyle name="60 % – Poudarek2 2 3" xfId="910"/>
    <cellStyle name="60 % – Poudarek2 2 3 2" xfId="911"/>
    <cellStyle name="60 % – Poudarek2 2 4" xfId="912"/>
    <cellStyle name="60 % – Poudarek2 2 5" xfId="913"/>
    <cellStyle name="60 % – Poudarek2 3" xfId="914"/>
    <cellStyle name="60 % – Poudarek2 3 2" xfId="915"/>
    <cellStyle name="60 % – Poudarek2 3 3" xfId="916"/>
    <cellStyle name="60 % – Poudarek2 3 3 2" xfId="917"/>
    <cellStyle name="60 % – Poudarek2 3 4" xfId="918"/>
    <cellStyle name="60 % – Poudarek2 3 5" xfId="919"/>
    <cellStyle name="60 % – Poudarek2 4" xfId="920"/>
    <cellStyle name="60 % – Poudarek2 4 2" xfId="921"/>
    <cellStyle name="60 % – Poudarek2 4 3" xfId="922"/>
    <cellStyle name="60 % – Poudarek2 4 4" xfId="923"/>
    <cellStyle name="60 % – Poudarek2 5" xfId="924"/>
    <cellStyle name="60 % – Poudarek3" xfId="31" builtinId="40" customBuiltin="1"/>
    <cellStyle name="60 % – Poudarek3 2" xfId="925"/>
    <cellStyle name="60 % – Poudarek3 2 2" xfId="926"/>
    <cellStyle name="60 % – Poudarek3 2 2 2" xfId="927"/>
    <cellStyle name="60 % – Poudarek3 2 3" xfId="928"/>
    <cellStyle name="60 % – Poudarek3 2 3 2" xfId="929"/>
    <cellStyle name="60 % – Poudarek3 2 4" xfId="930"/>
    <cellStyle name="60 % – Poudarek3 2 5" xfId="931"/>
    <cellStyle name="60 % – Poudarek3 3" xfId="932"/>
    <cellStyle name="60 % – Poudarek3 3 2" xfId="933"/>
    <cellStyle name="60 % – Poudarek3 3 3" xfId="934"/>
    <cellStyle name="60 % – Poudarek3 3 4" xfId="935"/>
    <cellStyle name="60 % – Poudarek3 3 5" xfId="936"/>
    <cellStyle name="60 % – Poudarek3 4" xfId="937"/>
    <cellStyle name="60 % – Poudarek3 4 2" xfId="938"/>
    <cellStyle name="60 % – Poudarek3 4 3" xfId="939"/>
    <cellStyle name="60 % – Poudarek3 4 4" xfId="940"/>
    <cellStyle name="60 % – Poudarek3 5" xfId="941"/>
    <cellStyle name="60 % – Poudarek4" xfId="35" builtinId="44" customBuiltin="1"/>
    <cellStyle name="60 % – Poudarek4 2" xfId="942"/>
    <cellStyle name="60 % – Poudarek4 2 2" xfId="943"/>
    <cellStyle name="60 % – Poudarek4 2 2 2" xfId="944"/>
    <cellStyle name="60 % – Poudarek4 2 3" xfId="945"/>
    <cellStyle name="60 % – Poudarek4 2 3 2" xfId="946"/>
    <cellStyle name="60 % – Poudarek4 2 4" xfId="947"/>
    <cellStyle name="60 % – Poudarek4 2 5" xfId="948"/>
    <cellStyle name="60 % – Poudarek4 3" xfId="949"/>
    <cellStyle name="60 % – Poudarek4 3 2" xfId="950"/>
    <cellStyle name="60 % – Poudarek4 3 3" xfId="951"/>
    <cellStyle name="60 % – Poudarek4 3 4" xfId="952"/>
    <cellStyle name="60 % – Poudarek4 3 5" xfId="953"/>
    <cellStyle name="60 % – Poudarek4 4" xfId="954"/>
    <cellStyle name="60 % – Poudarek4 4 2" xfId="955"/>
    <cellStyle name="60 % – Poudarek4 4 3" xfId="956"/>
    <cellStyle name="60 % – Poudarek4 4 4" xfId="957"/>
    <cellStyle name="60 % – Poudarek4 5" xfId="958"/>
    <cellStyle name="60 % – Poudarek5" xfId="39" builtinId="48" customBuiltin="1"/>
    <cellStyle name="60 % – Poudarek5 2" xfId="959"/>
    <cellStyle name="60 % – Poudarek5 2 2" xfId="960"/>
    <cellStyle name="60 % – Poudarek5 2 2 2" xfId="961"/>
    <cellStyle name="60 % – Poudarek5 2 3" xfId="962"/>
    <cellStyle name="60 % – Poudarek5 2 3 2" xfId="963"/>
    <cellStyle name="60 % – Poudarek5 2 4" xfId="964"/>
    <cellStyle name="60 % – Poudarek5 2 5" xfId="965"/>
    <cellStyle name="60 % – Poudarek5 3" xfId="966"/>
    <cellStyle name="60 % – Poudarek5 3 2" xfId="967"/>
    <cellStyle name="60 % – Poudarek5 3 3" xfId="968"/>
    <cellStyle name="60 % – Poudarek5 3 4" xfId="969"/>
    <cellStyle name="60 % – Poudarek5 4" xfId="970"/>
    <cellStyle name="60 % – Poudarek5 4 2" xfId="971"/>
    <cellStyle name="60 % – Poudarek5 4 3" xfId="972"/>
    <cellStyle name="60 % – Poudarek5 4 4" xfId="973"/>
    <cellStyle name="60 % – Poudarek5 5" xfId="974"/>
    <cellStyle name="60 % – Poudarek6" xfId="43" builtinId="52" customBuiltin="1"/>
    <cellStyle name="60 % – Poudarek6 2" xfId="975"/>
    <cellStyle name="60 % – Poudarek6 2 2" xfId="976"/>
    <cellStyle name="60 % – Poudarek6 2 2 2" xfId="977"/>
    <cellStyle name="60 % – Poudarek6 2 3" xfId="978"/>
    <cellStyle name="60 % – Poudarek6 2 3 2" xfId="979"/>
    <cellStyle name="60 % – Poudarek6 2 4" xfId="980"/>
    <cellStyle name="60 % – Poudarek6 2 5" xfId="981"/>
    <cellStyle name="60 % – Poudarek6 3" xfId="982"/>
    <cellStyle name="60 % – Poudarek6 3 2" xfId="983"/>
    <cellStyle name="60 % – Poudarek6 3 3" xfId="984"/>
    <cellStyle name="60 % – Poudarek6 3 4" xfId="985"/>
    <cellStyle name="60 % – Poudarek6 3 5" xfId="986"/>
    <cellStyle name="60 % – Poudarek6 4" xfId="987"/>
    <cellStyle name="60 % – Poudarek6 4 2" xfId="988"/>
    <cellStyle name="60 % – Poudarek6 4 3" xfId="989"/>
    <cellStyle name="60 % – Poudarek6 4 4" xfId="990"/>
    <cellStyle name="60 % – Poudarek6 5" xfId="991"/>
    <cellStyle name="Accent1 - 20%" xfId="45"/>
    <cellStyle name="Accent1 - 20% 2" xfId="46"/>
    <cellStyle name="Accent1 - 20% 3" xfId="47"/>
    <cellStyle name="Accent1 - 40%" xfId="48"/>
    <cellStyle name="Accent1 - 40% 2" xfId="49"/>
    <cellStyle name="Accent1 - 40% 3" xfId="50"/>
    <cellStyle name="Accent1 - 60%" xfId="51"/>
    <cellStyle name="Accent2 - 20%" xfId="52"/>
    <cellStyle name="Accent2 - 20% 2" xfId="53"/>
    <cellStyle name="Accent2 - 20% 3" xfId="54"/>
    <cellStyle name="Accent2 - 40%" xfId="55"/>
    <cellStyle name="Accent2 - 40% 2" xfId="56"/>
    <cellStyle name="Accent2 - 40% 3" xfId="57"/>
    <cellStyle name="Accent2 - 60%" xfId="58"/>
    <cellStyle name="Accent3 - 20%" xfId="59"/>
    <cellStyle name="Accent3 - 20% 2" xfId="60"/>
    <cellStyle name="Accent3 - 20% 3" xfId="61"/>
    <cellStyle name="Accent3 - 40%" xfId="62"/>
    <cellStyle name="Accent3 - 40% 2" xfId="63"/>
    <cellStyle name="Accent3 - 40% 3" xfId="64"/>
    <cellStyle name="Accent3 - 60%" xfId="65"/>
    <cellStyle name="Accent4 - 20%" xfId="66"/>
    <cellStyle name="Accent4 - 20% 2" xfId="67"/>
    <cellStyle name="Accent4 - 20% 3" xfId="68"/>
    <cellStyle name="Accent4 - 40%" xfId="69"/>
    <cellStyle name="Accent4 - 40% 2" xfId="70"/>
    <cellStyle name="Accent4 - 40% 3" xfId="71"/>
    <cellStyle name="Accent4 - 60%" xfId="72"/>
    <cellStyle name="Accent5 - 20%" xfId="73"/>
    <cellStyle name="Accent5 - 20% 2" xfId="74"/>
    <cellStyle name="Accent5 - 20% 3" xfId="75"/>
    <cellStyle name="Accent5 - 40%" xfId="76"/>
    <cellStyle name="Accent5 - 40% 2" xfId="77"/>
    <cellStyle name="Accent5 - 40% 3" xfId="78"/>
    <cellStyle name="Accent5 - 60%" xfId="79"/>
    <cellStyle name="Accent6 - 20%" xfId="80"/>
    <cellStyle name="Accent6 - 20% 2" xfId="81"/>
    <cellStyle name="Accent6 - 20% 3" xfId="82"/>
    <cellStyle name="Accent6 - 40%" xfId="83"/>
    <cellStyle name="Accent6 - 40% 2" xfId="84"/>
    <cellStyle name="Accent6 - 40% 3" xfId="85"/>
    <cellStyle name="Accent6 - 60%" xfId="86"/>
    <cellStyle name="column 2" xfId="992"/>
    <cellStyle name="Comma" xfId="993"/>
    <cellStyle name="Comma 2" xfId="994"/>
    <cellStyle name="Comma 2 2" xfId="995"/>
    <cellStyle name="Comma 2 2 2" xfId="996"/>
    <cellStyle name="Comma 2 2 2 2" xfId="997"/>
    <cellStyle name="Comma 2 2 2 2 2" xfId="998"/>
    <cellStyle name="Comma 2 2 2 2 2 2" xfId="999"/>
    <cellStyle name="Comma 2 2 2 2 2 3" xfId="1000"/>
    <cellStyle name="Comma 2 2 2 2 3" xfId="1001"/>
    <cellStyle name="Comma 2 2 2 2 4" xfId="1002"/>
    <cellStyle name="Comma 2 2 2 3" xfId="1003"/>
    <cellStyle name="Comma 2 2 2 3 2" xfId="1004"/>
    <cellStyle name="Comma 2 2 2 3 3" xfId="1005"/>
    <cellStyle name="Comma 2 2 2 4" xfId="1006"/>
    <cellStyle name="Comma 2 2 2 5" xfId="1007"/>
    <cellStyle name="Comma 2 2 3" xfId="1008"/>
    <cellStyle name="Comma 2 2 3 2" xfId="1009"/>
    <cellStyle name="Comma 2 2 3 2 2" xfId="1010"/>
    <cellStyle name="Comma 2 2 3 2 3" xfId="1011"/>
    <cellStyle name="Comma 2 2 3 3" xfId="1012"/>
    <cellStyle name="Comma 2 2 3 4" xfId="1013"/>
    <cellStyle name="Comma 2 2 4" xfId="1014"/>
    <cellStyle name="Comma 2 2 4 2" xfId="1015"/>
    <cellStyle name="Comma 2 2 4 2 2" xfId="1016"/>
    <cellStyle name="Comma 2 2 4 2 3" xfId="1017"/>
    <cellStyle name="Comma 2 2 4 3" xfId="1018"/>
    <cellStyle name="Comma 2 2 4 4" xfId="1019"/>
    <cellStyle name="Comma 2 2 5" xfId="1020"/>
    <cellStyle name="Comma 2 2 5 2" xfId="1021"/>
    <cellStyle name="Comma 2 2 5 3" xfId="1022"/>
    <cellStyle name="Comma 2 2 6" xfId="1023"/>
    <cellStyle name="Comma 2 2 7" xfId="1024"/>
    <cellStyle name="Comma 2 3" xfId="1025"/>
    <cellStyle name="Comma 2 3 2" xfId="1026"/>
    <cellStyle name="Comma 2 3 2 2" xfId="1027"/>
    <cellStyle name="Comma 2 3 2 2 2" xfId="1028"/>
    <cellStyle name="Comma 2 3 2 2 3" xfId="1029"/>
    <cellStyle name="Comma 2 3 2 3" xfId="1030"/>
    <cellStyle name="Comma 2 3 2 4" xfId="1031"/>
    <cellStyle name="Comma 2 3 3" xfId="1032"/>
    <cellStyle name="Comma 2 3 3 2" xfId="1033"/>
    <cellStyle name="Comma 2 3 3 2 2" xfId="1034"/>
    <cellStyle name="Comma 2 3 3 2 3" xfId="1035"/>
    <cellStyle name="Comma 2 3 3 3" xfId="1036"/>
    <cellStyle name="Comma 2 3 3 4" xfId="1037"/>
    <cellStyle name="Comma 2 3 4" xfId="1038"/>
    <cellStyle name="Comma 2 3 4 2" xfId="1039"/>
    <cellStyle name="Comma 2 3 4 3" xfId="1040"/>
    <cellStyle name="Comma 2 3 5" xfId="1041"/>
    <cellStyle name="Comma 2 3 6" xfId="1042"/>
    <cellStyle name="Comma 2 4" xfId="1043"/>
    <cellStyle name="Comma 2 4 2" xfId="1044"/>
    <cellStyle name="Comma 2 4 2 2" xfId="1045"/>
    <cellStyle name="Comma 2 4 2 3" xfId="1046"/>
    <cellStyle name="Comma 2 4 3" xfId="1047"/>
    <cellStyle name="Comma 2 4 4" xfId="1048"/>
    <cellStyle name="Comma 2 5" xfId="1049"/>
    <cellStyle name="Comma 2 5 2" xfId="1050"/>
    <cellStyle name="Comma 2 5 2 2" xfId="1051"/>
    <cellStyle name="Comma 2 5 2 3" xfId="1052"/>
    <cellStyle name="Comma 2 5 3" xfId="1053"/>
    <cellStyle name="Comma 2 5 4" xfId="1054"/>
    <cellStyle name="Comma 2 6" xfId="1055"/>
    <cellStyle name="Comma 2 6 2" xfId="1056"/>
    <cellStyle name="Comma 2 6 2 2" xfId="1057"/>
    <cellStyle name="Comma 2 6 2 3" xfId="1058"/>
    <cellStyle name="Comma 2 6 3" xfId="1059"/>
    <cellStyle name="Comma 2 6 4" xfId="1060"/>
    <cellStyle name="Comma 2 7" xfId="1061"/>
    <cellStyle name="Comma 2 7 2" xfId="1062"/>
    <cellStyle name="Comma 2 7 3" xfId="1063"/>
    <cellStyle name="Comma 2 8" xfId="1064"/>
    <cellStyle name="Comma 2 9" xfId="1065"/>
    <cellStyle name="Comma 3" xfId="1066"/>
    <cellStyle name="Comma 3 2" xfId="1067"/>
    <cellStyle name="Comma 3 2 2" xfId="1068"/>
    <cellStyle name="Comma 3 2 2 2" xfId="1069"/>
    <cellStyle name="Comma 3 2 2 2 2" xfId="1070"/>
    <cellStyle name="Comma 3 2 2 2 2 2" xfId="1071"/>
    <cellStyle name="Comma 3 2 2 2 2 3" xfId="1072"/>
    <cellStyle name="Comma 3 2 2 2 3" xfId="1073"/>
    <cellStyle name="Comma 3 2 2 2 4" xfId="1074"/>
    <cellStyle name="Comma 3 2 2 3" xfId="1075"/>
    <cellStyle name="Comma 3 2 2 3 2" xfId="1076"/>
    <cellStyle name="Comma 3 2 2 3 3" xfId="1077"/>
    <cellStyle name="Comma 3 2 2 4" xfId="1078"/>
    <cellStyle name="Comma 3 2 2 5" xfId="1079"/>
    <cellStyle name="Comma 3 2 3" xfId="1080"/>
    <cellStyle name="Comma 3 2 3 2" xfId="1081"/>
    <cellStyle name="Comma 3 2 3 2 2" xfId="1082"/>
    <cellStyle name="Comma 3 2 3 2 3" xfId="1083"/>
    <cellStyle name="Comma 3 2 3 3" xfId="1084"/>
    <cellStyle name="Comma 3 2 3 4" xfId="1085"/>
    <cellStyle name="Comma 3 2 4" xfId="1086"/>
    <cellStyle name="Comma 3 2 4 2" xfId="1087"/>
    <cellStyle name="Comma 3 2 4 2 2" xfId="1088"/>
    <cellStyle name="Comma 3 2 4 2 3" xfId="1089"/>
    <cellStyle name="Comma 3 2 4 3" xfId="1090"/>
    <cellStyle name="Comma 3 2 4 4" xfId="1091"/>
    <cellStyle name="Comma 3 2 5" xfId="1092"/>
    <cellStyle name="Comma 3 2 5 2" xfId="1093"/>
    <cellStyle name="Comma 3 2 5 3" xfId="1094"/>
    <cellStyle name="Comma 3 2 6" xfId="1095"/>
    <cellStyle name="Comma 3 2 7" xfId="1096"/>
    <cellStyle name="Comma 3 3" xfId="1097"/>
    <cellStyle name="Comma 3 3 2" xfId="1098"/>
    <cellStyle name="Comma 3 3 2 2" xfId="1099"/>
    <cellStyle name="Comma 3 3 2 2 2" xfId="1100"/>
    <cellStyle name="Comma 3 3 2 2 3" xfId="1101"/>
    <cellStyle name="Comma 3 3 2 3" xfId="1102"/>
    <cellStyle name="Comma 3 3 2 4" xfId="1103"/>
    <cellStyle name="Comma 3 3 3" xfId="1104"/>
    <cellStyle name="Comma 3 3 3 2" xfId="1105"/>
    <cellStyle name="Comma 3 3 3 2 2" xfId="1106"/>
    <cellStyle name="Comma 3 3 3 2 3" xfId="1107"/>
    <cellStyle name="Comma 3 3 3 3" xfId="1108"/>
    <cellStyle name="Comma 3 3 3 4" xfId="1109"/>
    <cellStyle name="Comma 3 3 4" xfId="1110"/>
    <cellStyle name="Comma 3 3 4 2" xfId="1111"/>
    <cellStyle name="Comma 3 3 4 3" xfId="1112"/>
    <cellStyle name="Comma 3 3 5" xfId="1113"/>
    <cellStyle name="Comma 3 3 6" xfId="1114"/>
    <cellStyle name="Comma 3 4" xfId="1115"/>
    <cellStyle name="Comma 3 4 2" xfId="1116"/>
    <cellStyle name="Comma 3 4 2 2" xfId="1117"/>
    <cellStyle name="Comma 3 4 2 3" xfId="1118"/>
    <cellStyle name="Comma 3 4 3" xfId="1119"/>
    <cellStyle name="Comma 3 4 4" xfId="1120"/>
    <cellStyle name="Comma 3 5" xfId="1121"/>
    <cellStyle name="Comma 3 5 2" xfId="1122"/>
    <cellStyle name="Comma 3 5 2 2" xfId="1123"/>
    <cellStyle name="Comma 3 5 2 3" xfId="1124"/>
    <cellStyle name="Comma 3 5 3" xfId="1125"/>
    <cellStyle name="Comma 3 5 4" xfId="1126"/>
    <cellStyle name="Comma 3 6" xfId="1127"/>
    <cellStyle name="Comma 3 6 2" xfId="1128"/>
    <cellStyle name="Comma 3 6 2 2" xfId="1129"/>
    <cellStyle name="Comma 3 6 2 3" xfId="1130"/>
    <cellStyle name="Comma 3 6 3" xfId="1131"/>
    <cellStyle name="Comma 3 6 4" xfId="1132"/>
    <cellStyle name="Comma 3 7" xfId="1133"/>
    <cellStyle name="Comma 3 7 2" xfId="1134"/>
    <cellStyle name="Comma 3 7 3" xfId="1135"/>
    <cellStyle name="Comma 3 8" xfId="1136"/>
    <cellStyle name="Comma 3 9" xfId="1137"/>
    <cellStyle name="Comma 4" xfId="1138"/>
    <cellStyle name="Comma0" xfId="1139"/>
    <cellStyle name="Comma0 2" xfId="1140"/>
    <cellStyle name="Comma0 3" xfId="1141"/>
    <cellStyle name="Currency 3" xfId="1142"/>
    <cellStyle name="Currency0" xfId="1143"/>
    <cellStyle name="Currency0 2" xfId="1144"/>
    <cellStyle name="Currency0 3" xfId="1145"/>
    <cellStyle name="Date" xfId="1146"/>
    <cellStyle name="Date 2" xfId="1147"/>
    <cellStyle name="Date 3" xfId="1148"/>
    <cellStyle name="Denar [0]_V3 plin" xfId="87"/>
    <cellStyle name="Denar_V3 plin" xfId="88"/>
    <cellStyle name="Desno" xfId="1149"/>
    <cellStyle name="Dobro" xfId="9" builtinId="26" customBuiltin="1"/>
    <cellStyle name="Dobro 2" xfId="89"/>
    <cellStyle name="Dobro 2 2" xfId="1150"/>
    <cellStyle name="Dobro 2 2 2" xfId="1151"/>
    <cellStyle name="Dobro 2 3" xfId="1152"/>
    <cellStyle name="Dobro 2 3 2" xfId="1153"/>
    <cellStyle name="Dobro 2 4" xfId="1154"/>
    <cellStyle name="Dobro 2 5" xfId="1155"/>
    <cellStyle name="Dobro 2 6" xfId="1156"/>
    <cellStyle name="Dobro 3" xfId="1157"/>
    <cellStyle name="Dobro 3 2" xfId="1158"/>
    <cellStyle name="Dobro 3 3" xfId="1159"/>
    <cellStyle name="Dobro 3 4" xfId="1160"/>
    <cellStyle name="Dobro 4" xfId="1161"/>
    <cellStyle name="Dobro 4 2" xfId="1162"/>
    <cellStyle name="Dobro 4 3" xfId="1163"/>
    <cellStyle name="Dobro 4 4" xfId="1164"/>
    <cellStyle name="Dobro 5" xfId="1165"/>
    <cellStyle name="Element-delo" xfId="90"/>
    <cellStyle name="Element-delo 5" xfId="91"/>
    <cellStyle name="Element-delo_HTZ IP 164 srednja zdravstvena šola Celje ci1151-1, BZ500+..." xfId="92"/>
    <cellStyle name="Emphasis 1" xfId="93"/>
    <cellStyle name="Emphasis 2" xfId="94"/>
    <cellStyle name="Emphasis 3" xfId="95"/>
    <cellStyle name="Euro" xfId="96"/>
    <cellStyle name="Euro 10" xfId="97"/>
    <cellStyle name="Euro 11" xfId="98"/>
    <cellStyle name="Euro 12" xfId="1166"/>
    <cellStyle name="Euro 13" xfId="1167"/>
    <cellStyle name="Euro 2" xfId="99"/>
    <cellStyle name="Euro 2 2" xfId="1168"/>
    <cellStyle name="Euro 3" xfId="100"/>
    <cellStyle name="Euro 4" xfId="101"/>
    <cellStyle name="Euro 5" xfId="102"/>
    <cellStyle name="Euro 6" xfId="103"/>
    <cellStyle name="Euro 7" xfId="104"/>
    <cellStyle name="Euro 8" xfId="105"/>
    <cellStyle name="Euro 9" xfId="106"/>
    <cellStyle name="Excel Built-in Bad" xfId="1169"/>
    <cellStyle name="Excel Built-in Comma" xfId="107"/>
    <cellStyle name="Excel Built-in Currency" xfId="108"/>
    <cellStyle name="Excel Built-in Good" xfId="1170"/>
    <cellStyle name="Excel Built-in Neutral" xfId="1171"/>
    <cellStyle name="Excel Built-in Normal" xfId="109"/>
    <cellStyle name="Excel Built-in Normal 1" xfId="110"/>
    <cellStyle name="Excel Built-in Normal 2" xfId="111"/>
    <cellStyle name="Excel Built-in Normal 2 2" xfId="1173"/>
    <cellStyle name="Excel Built-in Normal 2 3" xfId="1172"/>
    <cellStyle name="Excel Built-in Normal 3" xfId="1174"/>
    <cellStyle name="Excel Built-in Normal 3 2" xfId="1175"/>
    <cellStyle name="Excel Built-in Percent" xfId="112"/>
    <cellStyle name="Excel_BuiltIn_Dobro" xfId="1176"/>
    <cellStyle name="Fixed" xfId="1177"/>
    <cellStyle name="Fixed 2" xfId="1178"/>
    <cellStyle name="Fixed 3" xfId="1179"/>
    <cellStyle name="Heading 1" xfId="5"/>
    <cellStyle name="Heading 2" xfId="6"/>
    <cellStyle name="Hiperpovezava 2" xfId="113"/>
    <cellStyle name="Hiperpovezava 2 2" xfId="114"/>
    <cellStyle name="Hiperpovezava 2 3" xfId="115"/>
    <cellStyle name="Hiperpovezava 2 4" xfId="1180"/>
    <cellStyle name="Hiperpovezava 2 5" xfId="1181"/>
    <cellStyle name="Hiperpovezava 3" xfId="116"/>
    <cellStyle name="Hiperpovezava 3 2" xfId="1182"/>
    <cellStyle name="Hiperpovezava 4" xfId="117"/>
    <cellStyle name="Hiperpovezava 4 2" xfId="118"/>
    <cellStyle name="Hiperpovezava 5" xfId="119"/>
    <cellStyle name="Hyperlink 2" xfId="120"/>
    <cellStyle name="Izhod" xfId="13" builtinId="21" customBuiltin="1"/>
    <cellStyle name="Izhod 2" xfId="1183"/>
    <cellStyle name="Izhod 2 10" xfId="1184"/>
    <cellStyle name="Izhod 2 11" xfId="1185"/>
    <cellStyle name="Izhod 2 12" xfId="1186"/>
    <cellStyle name="Izhod 2 2" xfId="1187"/>
    <cellStyle name="Izhod 2 2 2" xfId="1188"/>
    <cellStyle name="Izhod 2 2 3" xfId="1189"/>
    <cellStyle name="Izhod 2 3" xfId="1190"/>
    <cellStyle name="Izhod 2 3 2" xfId="1191"/>
    <cellStyle name="Izhod 2 3 3" xfId="1192"/>
    <cellStyle name="Izhod 2 4" xfId="1193"/>
    <cellStyle name="Izhod 2 4 2" xfId="1194"/>
    <cellStyle name="Izhod 2 5" xfId="1195"/>
    <cellStyle name="Izhod 2 6" xfId="1196"/>
    <cellStyle name="Izhod 2 7" xfId="1197"/>
    <cellStyle name="Izhod 2 8" xfId="1198"/>
    <cellStyle name="Izhod 2 9" xfId="1199"/>
    <cellStyle name="Izhod 3" xfId="1200"/>
    <cellStyle name="Izhod 3 10" xfId="1201"/>
    <cellStyle name="Izhod 3 2" xfId="1202"/>
    <cellStyle name="Izhod 3 2 2" xfId="1203"/>
    <cellStyle name="Izhod 3 3" xfId="1204"/>
    <cellStyle name="Izhod 3 4" xfId="1205"/>
    <cellStyle name="Izhod 3 5" xfId="1206"/>
    <cellStyle name="Izhod 3 6" xfId="1207"/>
    <cellStyle name="Izhod 3 7" xfId="1208"/>
    <cellStyle name="Izhod 3 8" xfId="1209"/>
    <cellStyle name="Izhod 3 9" xfId="1210"/>
    <cellStyle name="Izhod 4" xfId="1211"/>
    <cellStyle name="Izhod 4 2" xfId="1212"/>
    <cellStyle name="Izhod 4 3" xfId="1213"/>
    <cellStyle name="Izhod 4 4" xfId="1214"/>
    <cellStyle name="Izhod 5" xfId="1215"/>
    <cellStyle name="Izračuni" xfId="1216"/>
    <cellStyle name="KOLICINA" xfId="1217"/>
    <cellStyle name="Krepko" xfId="1218"/>
    <cellStyle name="ĹëČ­ [0]_laroux" xfId="121"/>
    <cellStyle name="ĹëČ­_laroux" xfId="122"/>
    <cellStyle name="ME" xfId="1219"/>
    <cellStyle name="Migliaia 2" xfId="1220"/>
    <cellStyle name="Naslov" xfId="4" builtinId="15" customBuiltin="1"/>
    <cellStyle name="Naslov 1 1" xfId="1221"/>
    <cellStyle name="Naslov 1 2" xfId="123"/>
    <cellStyle name="Naslov 1 2 2" xfId="1222"/>
    <cellStyle name="Naslov 1 2 2 2" xfId="1223"/>
    <cellStyle name="Naslov 1 2 3" xfId="1224"/>
    <cellStyle name="Naslov 1 2 3 2" xfId="1225"/>
    <cellStyle name="Naslov 1 2 4" xfId="1226"/>
    <cellStyle name="Naslov 1 2 5" xfId="1227"/>
    <cellStyle name="Naslov 1 2 6" xfId="1228"/>
    <cellStyle name="Naslov 1 3" xfId="124"/>
    <cellStyle name="Naslov 1 3 2" xfId="1229"/>
    <cellStyle name="Naslov 1 3 3" xfId="1230"/>
    <cellStyle name="Naslov 1 3 4" xfId="1231"/>
    <cellStyle name="Naslov 1 3 5" xfId="1232"/>
    <cellStyle name="Naslov 1 3 6" xfId="1233"/>
    <cellStyle name="Naslov 1 4" xfId="1234"/>
    <cellStyle name="Naslov 1 4 2" xfId="1235"/>
    <cellStyle name="Naslov 1 4 3" xfId="1236"/>
    <cellStyle name="Naslov 1 4 4" xfId="1237"/>
    <cellStyle name="Naslov 2 2" xfId="1238"/>
    <cellStyle name="Naslov 2 2 2" xfId="1239"/>
    <cellStyle name="Naslov 2 2 2 2" xfId="1240"/>
    <cellStyle name="Naslov 2 2 3" xfId="1241"/>
    <cellStyle name="Naslov 2 2 4" xfId="1242"/>
    <cellStyle name="Naslov 2 3" xfId="1243"/>
    <cellStyle name="Naslov 2 3 2" xfId="1244"/>
    <cellStyle name="Naslov 2 3 3" xfId="1245"/>
    <cellStyle name="Naslov 2 3 4" xfId="1246"/>
    <cellStyle name="Naslov 2 4" xfId="1247"/>
    <cellStyle name="Naslov 2 4 2" xfId="1248"/>
    <cellStyle name="Naslov 2 4 3" xfId="1249"/>
    <cellStyle name="Naslov 2 4 4" xfId="1250"/>
    <cellStyle name="Naslov 3" xfId="7" builtinId="18" customBuiltin="1"/>
    <cellStyle name="Naslov 3 2" xfId="1251"/>
    <cellStyle name="Naslov 3 2 2" xfId="1252"/>
    <cellStyle name="Naslov 3 2 2 2" xfId="1253"/>
    <cellStyle name="Naslov 3 2 3" xfId="1254"/>
    <cellStyle name="Naslov 3 2 4" xfId="1255"/>
    <cellStyle name="Naslov 3 3" xfId="1256"/>
    <cellStyle name="Naslov 3 3 2" xfId="1257"/>
    <cellStyle name="Naslov 3 3 3" xfId="1258"/>
    <cellStyle name="Naslov 3 3 4" xfId="1259"/>
    <cellStyle name="Naslov 3 4" xfId="1260"/>
    <cellStyle name="Naslov 3 4 2" xfId="1261"/>
    <cellStyle name="Naslov 3 4 3" xfId="1262"/>
    <cellStyle name="Naslov 3 4 4" xfId="1263"/>
    <cellStyle name="Naslov 4" xfId="8" builtinId="19" customBuiltin="1"/>
    <cellStyle name="Naslov 4 2" xfId="1264"/>
    <cellStyle name="Naslov 4 2 2" xfId="1265"/>
    <cellStyle name="Naslov 4 2 2 2" xfId="1266"/>
    <cellStyle name="Naslov 4 2 3" xfId="1267"/>
    <cellStyle name="Naslov 4 2 4" xfId="1268"/>
    <cellStyle name="Naslov 4 3" xfId="1269"/>
    <cellStyle name="Naslov 4 3 2" xfId="1270"/>
    <cellStyle name="Naslov 4 3 3" xfId="1271"/>
    <cellStyle name="Naslov 4 3 4" xfId="1272"/>
    <cellStyle name="Naslov 4 4" xfId="1273"/>
    <cellStyle name="Naslov 4 4 2" xfId="1274"/>
    <cellStyle name="Naslov 4 4 3" xfId="1275"/>
    <cellStyle name="Naslov 4 4 4" xfId="1276"/>
    <cellStyle name="Naslov 5" xfId="125"/>
    <cellStyle name="Naslov 5 2" xfId="1277"/>
    <cellStyle name="Naslov 5 3" xfId="1278"/>
    <cellStyle name="Naslov 6" xfId="1279"/>
    <cellStyle name="NASLOV PONUDBE" xfId="1280"/>
    <cellStyle name="Navadno" xfId="0" builtinId="0"/>
    <cellStyle name="Navadno 10" xfId="126"/>
    <cellStyle name="Navadno 10 10" xfId="1281"/>
    <cellStyle name="Navadno 10 10 10" xfId="1282"/>
    <cellStyle name="Navadno 10 10 10 2" xfId="1283"/>
    <cellStyle name="Navadno 10 10 10 5" xfId="1284"/>
    <cellStyle name="Navadno 10 2" xfId="1285"/>
    <cellStyle name="Navadno 10 2 2" xfId="1286"/>
    <cellStyle name="Navadno 10 2 3" xfId="3"/>
    <cellStyle name="Navadno 10 3" xfId="1287"/>
    <cellStyle name="Navadno 10 3 2" xfId="1288"/>
    <cellStyle name="Navadno 10 4" xfId="1289"/>
    <cellStyle name="Navadno 10 5" xfId="1290"/>
    <cellStyle name="Navadno 100" xfId="1291"/>
    <cellStyle name="Navadno 100 2" xfId="127"/>
    <cellStyle name="Navadno 100 3" xfId="1292"/>
    <cellStyle name="Navadno 101" xfId="1293"/>
    <cellStyle name="Navadno 101 2" xfId="128"/>
    <cellStyle name="Navadno 102" xfId="1294"/>
    <cellStyle name="Navadno 103" xfId="1295"/>
    <cellStyle name="Navadno 104" xfId="1296"/>
    <cellStyle name="Navadno 104 2" xfId="129"/>
    <cellStyle name="Navadno 105" xfId="1297"/>
    <cellStyle name="Navadno 105 2" xfId="130"/>
    <cellStyle name="Navadno 106" xfId="1298"/>
    <cellStyle name="Navadno 106 2" xfId="131"/>
    <cellStyle name="Navadno 107 2" xfId="132"/>
    <cellStyle name="Navadno 108 2" xfId="133"/>
    <cellStyle name="Navadno 108 5" xfId="1299"/>
    <cellStyle name="Navadno 109 2" xfId="134"/>
    <cellStyle name="Navadno 109 5" xfId="1300"/>
    <cellStyle name="Navadno 11" xfId="135"/>
    <cellStyle name="Navadno 11 2" xfId="1301"/>
    <cellStyle name="Navadno 11 3" xfId="1302"/>
    <cellStyle name="Navadno 110 2" xfId="136"/>
    <cellStyle name="Navadno 111 2" xfId="137"/>
    <cellStyle name="Navadno 111 5" xfId="1303"/>
    <cellStyle name="Navadno 112 2" xfId="138"/>
    <cellStyle name="Navadno 112 2 2" xfId="1305"/>
    <cellStyle name="Navadno 112 2 3" xfId="1304"/>
    <cellStyle name="Navadno 113" xfId="139"/>
    <cellStyle name="Navadno 113 2" xfId="140"/>
    <cellStyle name="Navadno 113 2 2" xfId="1307"/>
    <cellStyle name="Navadno 113 2 3" xfId="1306"/>
    <cellStyle name="Navadno 114" xfId="141"/>
    <cellStyle name="Navadno 114 2" xfId="142"/>
    <cellStyle name="Navadno 114 2 2" xfId="1309"/>
    <cellStyle name="Navadno 114 2 3" xfId="1308"/>
    <cellStyle name="Navadno 115 2" xfId="143"/>
    <cellStyle name="Navadno 115 2 2" xfId="1311"/>
    <cellStyle name="Navadno 115 2 3" xfId="1310"/>
    <cellStyle name="Navadno 116 2" xfId="144"/>
    <cellStyle name="Navadno 116 2 2" xfId="1313"/>
    <cellStyle name="Navadno 116 2 3" xfId="1312"/>
    <cellStyle name="Navadno 116 3" xfId="1314"/>
    <cellStyle name="Navadno 117 2" xfId="145"/>
    <cellStyle name="Navadno 118 2" xfId="146"/>
    <cellStyle name="Navadno 119 2" xfId="147"/>
    <cellStyle name="Navadno 119 2 2" xfId="1316"/>
    <cellStyle name="Navadno 119 2 3" xfId="1315"/>
    <cellStyle name="Navadno 12" xfId="148"/>
    <cellStyle name="Navadno 12 2" xfId="1317"/>
    <cellStyle name="Navadno 12 3" xfId="1318"/>
    <cellStyle name="Navadno 120 2" xfId="149"/>
    <cellStyle name="Navadno 121 2" xfId="150"/>
    <cellStyle name="Navadno 122 2" xfId="151"/>
    <cellStyle name="Navadno 122 2 2" xfId="1320"/>
    <cellStyle name="Navadno 122 2 3" xfId="1319"/>
    <cellStyle name="Navadno 123 2" xfId="152"/>
    <cellStyle name="Navadno 124 2" xfId="153"/>
    <cellStyle name="Navadno 125 2" xfId="154"/>
    <cellStyle name="Navadno 126 2" xfId="155"/>
    <cellStyle name="Navadno 127 2" xfId="156"/>
    <cellStyle name="Navadno 128 2" xfId="157"/>
    <cellStyle name="Navadno 128 3" xfId="1321"/>
    <cellStyle name="Navadno 129 2" xfId="158"/>
    <cellStyle name="Navadno 13" xfId="159"/>
    <cellStyle name="Navadno 13 2" xfId="160"/>
    <cellStyle name="Navadno 13 3" xfId="161"/>
    <cellStyle name="Navadno 13 4" xfId="162"/>
    <cellStyle name="Navadno 13 5" xfId="1322"/>
    <cellStyle name="Navadno 130 2" xfId="163"/>
    <cellStyle name="Navadno 131 2" xfId="164"/>
    <cellStyle name="Navadno 132 2" xfId="165"/>
    <cellStyle name="Navadno 133 2" xfId="166"/>
    <cellStyle name="Navadno 134 2" xfId="167"/>
    <cellStyle name="Navadno 135 2" xfId="168"/>
    <cellStyle name="Navadno 136 2" xfId="169"/>
    <cellStyle name="Navadno 137 2" xfId="170"/>
    <cellStyle name="Navadno 138 2" xfId="171"/>
    <cellStyle name="Navadno 139 2" xfId="172"/>
    <cellStyle name="Navadno 14" xfId="2"/>
    <cellStyle name="Navadno 14 2" xfId="173"/>
    <cellStyle name="Navadno 140 2" xfId="174"/>
    <cellStyle name="Navadno 141 2" xfId="175"/>
    <cellStyle name="Navadno 142 2" xfId="176"/>
    <cellStyle name="Navadno 143 2" xfId="177"/>
    <cellStyle name="Navadno 144 2" xfId="178"/>
    <cellStyle name="Navadno 145 2" xfId="179"/>
    <cellStyle name="Navadno 146 2" xfId="180"/>
    <cellStyle name="Navadno 147 2" xfId="181"/>
    <cellStyle name="Navadno 148 2" xfId="182"/>
    <cellStyle name="Navadno 149 2" xfId="183"/>
    <cellStyle name="Navadno 15" xfId="184"/>
    <cellStyle name="Navadno 150 2" xfId="185"/>
    <cellStyle name="Navadno 151 2" xfId="186"/>
    <cellStyle name="Navadno 152 2" xfId="187"/>
    <cellStyle name="Navadno 153 2" xfId="188"/>
    <cellStyle name="Navadno 154 2" xfId="189"/>
    <cellStyle name="Navadno 155 2" xfId="190"/>
    <cellStyle name="Navadno 156 2" xfId="191"/>
    <cellStyle name="Navadno 157 2" xfId="192"/>
    <cellStyle name="Navadno 158 2" xfId="193"/>
    <cellStyle name="Navadno 159 2" xfId="194"/>
    <cellStyle name="Navadno 16" xfId="195"/>
    <cellStyle name="Navadno 16 2" xfId="196"/>
    <cellStyle name="Navadno 16 3" xfId="197"/>
    <cellStyle name="Navadno 16 4" xfId="198"/>
    <cellStyle name="Navadno 160 2" xfId="199"/>
    <cellStyle name="Navadno 161 2" xfId="200"/>
    <cellStyle name="Navadno 162 2" xfId="201"/>
    <cellStyle name="Navadno 163 2" xfId="202"/>
    <cellStyle name="Navadno 164 2" xfId="203"/>
    <cellStyle name="Navadno 165 2" xfId="204"/>
    <cellStyle name="Navadno 166 2" xfId="205"/>
    <cellStyle name="Navadno 167 2" xfId="206"/>
    <cellStyle name="Navadno 168 2" xfId="207"/>
    <cellStyle name="Navadno 169 2" xfId="208"/>
    <cellStyle name="Navadno 17" xfId="209"/>
    <cellStyle name="Navadno 17 2" xfId="210"/>
    <cellStyle name="Navadno 17 3" xfId="211"/>
    <cellStyle name="Navadno 17 4" xfId="212"/>
    <cellStyle name="Navadno 170 2" xfId="213"/>
    <cellStyle name="Navadno 171 2" xfId="214"/>
    <cellStyle name="Navadno 172 2" xfId="215"/>
    <cellStyle name="Navadno 173 2" xfId="216"/>
    <cellStyle name="Navadno 174 2" xfId="217"/>
    <cellStyle name="Navadno 175 2" xfId="218"/>
    <cellStyle name="Navadno 176 2" xfId="219"/>
    <cellStyle name="Navadno 177 2" xfId="220"/>
    <cellStyle name="Navadno 179 2" xfId="221"/>
    <cellStyle name="Navadno 18" xfId="222"/>
    <cellStyle name="Navadno 180 2" xfId="223"/>
    <cellStyle name="Navadno 181 2" xfId="224"/>
    <cellStyle name="Navadno 182 2" xfId="225"/>
    <cellStyle name="Navadno 183 2" xfId="226"/>
    <cellStyle name="Navadno 184 2" xfId="227"/>
    <cellStyle name="Navadno 185 2" xfId="228"/>
    <cellStyle name="Navadno 186 2" xfId="229"/>
    <cellStyle name="Navadno 187 2" xfId="230"/>
    <cellStyle name="Navadno 188 2" xfId="231"/>
    <cellStyle name="Navadno 189 2" xfId="232"/>
    <cellStyle name="Navadno 19" xfId="233"/>
    <cellStyle name="Navadno 190 2" xfId="234"/>
    <cellStyle name="Navadno 191 2" xfId="235"/>
    <cellStyle name="Navadno 192 2" xfId="236"/>
    <cellStyle name="Navadno 193 2" xfId="237"/>
    <cellStyle name="Navadno 194 2" xfId="238"/>
    <cellStyle name="Navadno 195 2" xfId="239"/>
    <cellStyle name="Navadno 2" xfId="240"/>
    <cellStyle name="Navadno 2 10" xfId="241"/>
    <cellStyle name="Navadno 2 11" xfId="242"/>
    <cellStyle name="Navadno 2 12" xfId="243"/>
    <cellStyle name="Navadno 2 13" xfId="244"/>
    <cellStyle name="Navadno 2 14" xfId="245"/>
    <cellStyle name="Navadno 2 15" xfId="246"/>
    <cellStyle name="Navadno 2 16" xfId="247"/>
    <cellStyle name="Navadno 2 17" xfId="248"/>
    <cellStyle name="Navadno 2 18" xfId="249"/>
    <cellStyle name="Navadno 2 19" xfId="250"/>
    <cellStyle name="Navadno 2 2" xfId="251"/>
    <cellStyle name="Navadno 2 2 2" xfId="252"/>
    <cellStyle name="Navadno 2 2 2 2" xfId="1324"/>
    <cellStyle name="Navadno 2 2 2 2 2" xfId="1325"/>
    <cellStyle name="Navadno 2 2 2 3" xfId="1326"/>
    <cellStyle name="Navadno 2 2 2 4" xfId="1327"/>
    <cellStyle name="Navadno 2 2 2 5" xfId="1328"/>
    <cellStyle name="Navadno 2 2 2 6" xfId="1323"/>
    <cellStyle name="Navadno 2 2 3" xfId="1329"/>
    <cellStyle name="Navadno 2 2 3 2" xfId="1330"/>
    <cellStyle name="Navadno 2 2 4" xfId="1331"/>
    <cellStyle name="Navadno 2 2 5" xfId="1332"/>
    <cellStyle name="Navadno 2 2 6" xfId="1333"/>
    <cellStyle name="Navadno 2 20" xfId="253"/>
    <cellStyle name="Navadno 2 21" xfId="254"/>
    <cellStyle name="Navadno 2 22" xfId="255"/>
    <cellStyle name="Navadno 2 23" xfId="256"/>
    <cellStyle name="Navadno 2 24" xfId="257"/>
    <cellStyle name="Navadno 2 25" xfId="258"/>
    <cellStyle name="Navadno 2 26" xfId="259"/>
    <cellStyle name="Navadno 2 27" xfId="260"/>
    <cellStyle name="Navadno 2 28" xfId="261"/>
    <cellStyle name="Navadno 2 29" xfId="262"/>
    <cellStyle name="Navadno 2 3" xfId="263"/>
    <cellStyle name="Navadno 2 3 2" xfId="264"/>
    <cellStyle name="Navadno 2 3 2 2" xfId="1336"/>
    <cellStyle name="Navadno 2 3 2 3" xfId="1337"/>
    <cellStyle name="Navadno 2 3 2 4" xfId="1335"/>
    <cellStyle name="Navadno 2 3 3" xfId="1338"/>
    <cellStyle name="Navadno 2 3 4" xfId="1339"/>
    <cellStyle name="Navadno 2 3 5" xfId="1340"/>
    <cellStyle name="Navadno 2 3 6" xfId="1341"/>
    <cellStyle name="Navadno 2 3 7" xfId="1334"/>
    <cellStyle name="Navadno 2 3 9 2" xfId="1342"/>
    <cellStyle name="Navadno 2 30" xfId="265"/>
    <cellStyle name="Navadno 2 31" xfId="266"/>
    <cellStyle name="Navadno 2 32" xfId="267"/>
    <cellStyle name="Navadno 2 33" xfId="268"/>
    <cellStyle name="Navadno 2 34" xfId="269"/>
    <cellStyle name="Navadno 2 35" xfId="270"/>
    <cellStyle name="Navadno 2 36" xfId="271"/>
    <cellStyle name="Navadno 2 37" xfId="272"/>
    <cellStyle name="Navadno 2 38" xfId="273"/>
    <cellStyle name="Navadno 2 39" xfId="274"/>
    <cellStyle name="Navadno 2 4" xfId="275"/>
    <cellStyle name="Navadno 2 4 2" xfId="1344"/>
    <cellStyle name="Navadno 2 4 2 2" xfId="1345"/>
    <cellStyle name="Navadno 2 4 3" xfId="1346"/>
    <cellStyle name="Navadno 2 4 4" xfId="1347"/>
    <cellStyle name="Navadno 2 4 5" xfId="1343"/>
    <cellStyle name="Navadno 2 40" xfId="276"/>
    <cellStyle name="Navadno 2 41" xfId="277"/>
    <cellStyle name="Navadno 2 42" xfId="278"/>
    <cellStyle name="Navadno 2 43" xfId="279"/>
    <cellStyle name="Navadno 2 44" xfId="280"/>
    <cellStyle name="Navadno 2 45" xfId="281"/>
    <cellStyle name="Navadno 2 46" xfId="282"/>
    <cellStyle name="Navadno 2 47" xfId="283"/>
    <cellStyle name="Navadno 2 48" xfId="284"/>
    <cellStyle name="Navadno 2 49" xfId="285"/>
    <cellStyle name="Navadno 2 5" xfId="286"/>
    <cellStyle name="Navadno 2 5 2" xfId="1349"/>
    <cellStyle name="Navadno 2 5 3" xfId="1350"/>
    <cellStyle name="Navadno 2 5 4" xfId="1351"/>
    <cellStyle name="Navadno 2 5 5" xfId="1348"/>
    <cellStyle name="Navadno 2 50" xfId="287"/>
    <cellStyle name="Navadno 2 51" xfId="288"/>
    <cellStyle name="Navadno 2 52" xfId="289"/>
    <cellStyle name="Navadno 2 53" xfId="290"/>
    <cellStyle name="Navadno 2 54" xfId="291"/>
    <cellStyle name="Navadno 2 55" xfId="1352"/>
    <cellStyle name="Navadno 2 56" xfId="1353"/>
    <cellStyle name="Navadno 2 6" xfId="292"/>
    <cellStyle name="Navadno 2 6 2" xfId="1355"/>
    <cellStyle name="Navadno 2 6 3" xfId="1354"/>
    <cellStyle name="Navadno 2 62" xfId="1356"/>
    <cellStyle name="Navadno 2 7" xfId="293"/>
    <cellStyle name="Navadno 2 8" xfId="294"/>
    <cellStyle name="Navadno 2 9" xfId="295"/>
    <cellStyle name="Navadno 2_Sum" xfId="1357"/>
    <cellStyle name="Navadno 20" xfId="296"/>
    <cellStyle name="Navadno 20 2" xfId="1358"/>
    <cellStyle name="Navadno 21" xfId="297"/>
    <cellStyle name="Navadno 22" xfId="298"/>
    <cellStyle name="Navadno 23" xfId="299"/>
    <cellStyle name="Navadno 24" xfId="300"/>
    <cellStyle name="Navadno 25" xfId="301"/>
    <cellStyle name="Navadno 26" xfId="302"/>
    <cellStyle name="Navadno 27" xfId="303"/>
    <cellStyle name="Navadno 28" xfId="304"/>
    <cellStyle name="Navadno 29" xfId="305"/>
    <cellStyle name="Navadno 3" xfId="306"/>
    <cellStyle name="Navadno 3 10" xfId="1359"/>
    <cellStyle name="Navadno 3 10 10" xfId="1360"/>
    <cellStyle name="Navadno 3 10 11" xfId="1361"/>
    <cellStyle name="Navadno 3 10 12" xfId="1362"/>
    <cellStyle name="Navadno 3 10 2" xfId="1363"/>
    <cellStyle name="Navadno 3 10 2 10" xfId="1364"/>
    <cellStyle name="Navadno 3 10 2 11" xfId="1365"/>
    <cellStyle name="Navadno 3 10 2 2" xfId="1366"/>
    <cellStyle name="Navadno 3 10 2 2 10" xfId="1367"/>
    <cellStyle name="Navadno 3 10 2 2 2" xfId="1368"/>
    <cellStyle name="Navadno 3 10 2 2 2 2" xfId="1369"/>
    <cellStyle name="Navadno 3 10 2 2 2 2 2" xfId="1370"/>
    <cellStyle name="Navadno 3 10 2 2 2 3" xfId="1371"/>
    <cellStyle name="Navadno 3 10 2 2 2 3 2" xfId="1372"/>
    <cellStyle name="Navadno 3 10 2 2 2 4" xfId="1373"/>
    <cellStyle name="Navadno 3 10 2 2 2 5" xfId="1374"/>
    <cellStyle name="Navadno 3 10 2 2 2 6" xfId="1375"/>
    <cellStyle name="Navadno 3 10 2 2 3" xfId="1376"/>
    <cellStyle name="Navadno 3 10 2 2 3 2" xfId="1377"/>
    <cellStyle name="Navadno 3 10 2 2 3 2 2" xfId="1378"/>
    <cellStyle name="Navadno 3 10 2 2 3 3" xfId="1379"/>
    <cellStyle name="Navadno 3 10 2 2 3 3 2" xfId="1380"/>
    <cellStyle name="Navadno 3 10 2 2 3 4" xfId="1381"/>
    <cellStyle name="Navadno 3 10 2 2 3 5" xfId="1382"/>
    <cellStyle name="Navadno 3 10 2 2 3 6" xfId="1383"/>
    <cellStyle name="Navadno 3 10 2 2 4" xfId="1384"/>
    <cellStyle name="Navadno 3 10 2 2 4 2" xfId="1385"/>
    <cellStyle name="Navadno 3 10 2 2 5" xfId="1386"/>
    <cellStyle name="Navadno 3 10 2 2 5 2" xfId="1387"/>
    <cellStyle name="Navadno 3 10 2 2 6" xfId="1388"/>
    <cellStyle name="Navadno 3 10 2 2 6 2" xfId="1389"/>
    <cellStyle name="Navadno 3 10 2 2 7" xfId="1390"/>
    <cellStyle name="Navadno 3 10 2 2 8" xfId="1391"/>
    <cellStyle name="Navadno 3 10 2 2 9" xfId="1392"/>
    <cellStyle name="Navadno 3 10 2 3" xfId="1393"/>
    <cellStyle name="Navadno 3 10 2 3 2" xfId="1394"/>
    <cellStyle name="Navadno 3 10 2 3 2 2" xfId="1395"/>
    <cellStyle name="Navadno 3 10 2 3 3" xfId="1396"/>
    <cellStyle name="Navadno 3 10 2 3 3 2" xfId="1397"/>
    <cellStyle name="Navadno 3 10 2 3 4" xfId="1398"/>
    <cellStyle name="Navadno 3 10 2 3 5" xfId="1399"/>
    <cellStyle name="Navadno 3 10 2 3 6" xfId="1400"/>
    <cellStyle name="Navadno 3 10 2 4" xfId="1401"/>
    <cellStyle name="Navadno 3 10 2 4 2" xfId="1402"/>
    <cellStyle name="Navadno 3 10 2 4 2 2" xfId="1403"/>
    <cellStyle name="Navadno 3 10 2 4 3" xfId="1404"/>
    <cellStyle name="Navadno 3 10 2 4 3 2" xfId="1405"/>
    <cellStyle name="Navadno 3 10 2 4 4" xfId="1406"/>
    <cellStyle name="Navadno 3 10 2 4 5" xfId="1407"/>
    <cellStyle name="Navadno 3 10 2 4 6" xfId="1408"/>
    <cellStyle name="Navadno 3 10 2 5" xfId="1409"/>
    <cellStyle name="Navadno 3 10 2 5 2" xfId="1410"/>
    <cellStyle name="Navadno 3 10 2 6" xfId="1411"/>
    <cellStyle name="Navadno 3 10 2 6 2" xfId="1412"/>
    <cellStyle name="Navadno 3 10 2 7" xfId="1413"/>
    <cellStyle name="Navadno 3 10 2 7 2" xfId="1414"/>
    <cellStyle name="Navadno 3 10 2 8" xfId="1415"/>
    <cellStyle name="Navadno 3 10 2 9" xfId="1416"/>
    <cellStyle name="Navadno 3 10 3" xfId="1417"/>
    <cellStyle name="Navadno 3 10 3 10" xfId="1418"/>
    <cellStyle name="Navadno 3 10 3 2" xfId="1419"/>
    <cellStyle name="Navadno 3 10 3 2 2" xfId="1420"/>
    <cellStyle name="Navadno 3 10 3 2 2 2" xfId="1421"/>
    <cellStyle name="Navadno 3 10 3 2 3" xfId="1422"/>
    <cellStyle name="Navadno 3 10 3 2 3 2" xfId="1423"/>
    <cellStyle name="Navadno 3 10 3 2 4" xfId="1424"/>
    <cellStyle name="Navadno 3 10 3 2 5" xfId="1425"/>
    <cellStyle name="Navadno 3 10 3 2 6" xfId="1426"/>
    <cellStyle name="Navadno 3 10 3 3" xfId="1427"/>
    <cellStyle name="Navadno 3 10 3 3 2" xfId="1428"/>
    <cellStyle name="Navadno 3 10 3 3 2 2" xfId="1429"/>
    <cellStyle name="Navadno 3 10 3 3 3" xfId="1430"/>
    <cellStyle name="Navadno 3 10 3 3 3 2" xfId="1431"/>
    <cellStyle name="Navadno 3 10 3 3 4" xfId="1432"/>
    <cellStyle name="Navadno 3 10 3 3 5" xfId="1433"/>
    <cellStyle name="Navadno 3 10 3 3 6" xfId="1434"/>
    <cellStyle name="Navadno 3 10 3 4" xfId="1435"/>
    <cellStyle name="Navadno 3 10 3 4 2" xfId="1436"/>
    <cellStyle name="Navadno 3 10 3 5" xfId="1437"/>
    <cellStyle name="Navadno 3 10 3 5 2" xfId="1438"/>
    <cellStyle name="Navadno 3 10 3 6" xfId="1439"/>
    <cellStyle name="Navadno 3 10 3 6 2" xfId="1440"/>
    <cellStyle name="Navadno 3 10 3 7" xfId="1441"/>
    <cellStyle name="Navadno 3 10 3 8" xfId="1442"/>
    <cellStyle name="Navadno 3 10 3 9" xfId="1443"/>
    <cellStyle name="Navadno 3 10 4" xfId="1444"/>
    <cellStyle name="Navadno 3 10 4 2" xfId="1445"/>
    <cellStyle name="Navadno 3 10 4 2 2" xfId="1446"/>
    <cellStyle name="Navadno 3 10 4 3" xfId="1447"/>
    <cellStyle name="Navadno 3 10 4 3 2" xfId="1448"/>
    <cellStyle name="Navadno 3 10 4 4" xfId="1449"/>
    <cellStyle name="Navadno 3 10 4 5" xfId="1450"/>
    <cellStyle name="Navadno 3 10 4 6" xfId="1451"/>
    <cellStyle name="Navadno 3 10 5" xfId="1452"/>
    <cellStyle name="Navadno 3 10 5 2" xfId="1453"/>
    <cellStyle name="Navadno 3 10 5 2 2" xfId="1454"/>
    <cellStyle name="Navadno 3 10 5 3" xfId="1455"/>
    <cellStyle name="Navadno 3 10 5 3 2" xfId="1456"/>
    <cellStyle name="Navadno 3 10 5 4" xfId="1457"/>
    <cellStyle name="Navadno 3 10 5 5" xfId="1458"/>
    <cellStyle name="Navadno 3 10 5 6" xfId="1459"/>
    <cellStyle name="Navadno 3 10 6" xfId="1460"/>
    <cellStyle name="Navadno 3 10 6 2" xfId="1461"/>
    <cellStyle name="Navadno 3 10 7" xfId="1462"/>
    <cellStyle name="Navadno 3 10 7 2" xfId="1463"/>
    <cellStyle name="Navadno 3 10 8" xfId="1464"/>
    <cellStyle name="Navadno 3 10 8 2" xfId="1465"/>
    <cellStyle name="Navadno 3 10 9" xfId="1466"/>
    <cellStyle name="Navadno 3 11" xfId="307"/>
    <cellStyle name="Navadno 3 11 10" xfId="308"/>
    <cellStyle name="Navadno 3 11 10 2" xfId="309"/>
    <cellStyle name="Navadno 3 11 10 2 2" xfId="310"/>
    <cellStyle name="Navadno 3 11 10 2 2 2" xfId="311"/>
    <cellStyle name="Navadno 3 11 10 2 2 3" xfId="312"/>
    <cellStyle name="Navadno 3 11 10 2 3" xfId="313"/>
    <cellStyle name="Navadno 3 11 10 2 4" xfId="314"/>
    <cellStyle name="Navadno 3 11 10 3" xfId="315"/>
    <cellStyle name="Navadno 3 11 10 3 2" xfId="316"/>
    <cellStyle name="Navadno 3 11 10 3 3" xfId="317"/>
    <cellStyle name="Navadno 3 11 10 4" xfId="318"/>
    <cellStyle name="Navadno 3 11 10 4 2" xfId="319"/>
    <cellStyle name="Navadno 3 11 10 4 3" xfId="320"/>
    <cellStyle name="Navadno 3 11 10 5" xfId="321"/>
    <cellStyle name="Navadno 3 11 10 6" xfId="322"/>
    <cellStyle name="Navadno 3 11 11" xfId="323"/>
    <cellStyle name="Navadno 3 11 11 2" xfId="324"/>
    <cellStyle name="Navadno 3 11 11 2 2" xfId="325"/>
    <cellStyle name="Navadno 3 11 11 2 2 2" xfId="326"/>
    <cellStyle name="Navadno 3 11 11 2 2 3" xfId="327"/>
    <cellStyle name="Navadno 3 11 11 2 3" xfId="328"/>
    <cellStyle name="Navadno 3 11 11 2 4" xfId="329"/>
    <cellStyle name="Navadno 3 11 11 3" xfId="330"/>
    <cellStyle name="Navadno 3 11 11 3 2" xfId="331"/>
    <cellStyle name="Navadno 3 11 11 3 3" xfId="332"/>
    <cellStyle name="Navadno 3 11 11 4" xfId="333"/>
    <cellStyle name="Navadno 3 11 11 4 2" xfId="334"/>
    <cellStyle name="Navadno 3 11 11 4 3" xfId="335"/>
    <cellStyle name="Navadno 3 11 11 5" xfId="336"/>
    <cellStyle name="Navadno 3 11 11 6" xfId="337"/>
    <cellStyle name="Navadno 3 11 12" xfId="338"/>
    <cellStyle name="Navadno 3 11 12 2" xfId="339"/>
    <cellStyle name="Navadno 3 11 12 2 2" xfId="340"/>
    <cellStyle name="Navadno 3 11 12 2 3" xfId="341"/>
    <cellStyle name="Navadno 3 11 12 3" xfId="342"/>
    <cellStyle name="Navadno 3 11 12 4" xfId="343"/>
    <cellStyle name="Navadno 3 11 13" xfId="344"/>
    <cellStyle name="Navadno 3 11 13 2" xfId="345"/>
    <cellStyle name="Navadno 3 11 13 3" xfId="346"/>
    <cellStyle name="Navadno 3 11 14" xfId="347"/>
    <cellStyle name="Navadno 3 11 14 2" xfId="348"/>
    <cellStyle name="Navadno 3 11 14 3" xfId="349"/>
    <cellStyle name="Navadno 3 11 15" xfId="350"/>
    <cellStyle name="Navadno 3 11 16" xfId="351"/>
    <cellStyle name="Navadno 3 11 18" xfId="1467"/>
    <cellStyle name="Navadno 3 11 2" xfId="352"/>
    <cellStyle name="Navadno 3 11 2 10" xfId="1468"/>
    <cellStyle name="Navadno 3 11 2 11" xfId="1469"/>
    <cellStyle name="Navadno 3 11 2 2" xfId="353"/>
    <cellStyle name="Navadno 3 11 2 2 10" xfId="1470"/>
    <cellStyle name="Navadno 3 11 2 2 2" xfId="354"/>
    <cellStyle name="Navadno 3 11 2 2 2 2" xfId="355"/>
    <cellStyle name="Navadno 3 11 2 2 2 2 2" xfId="1471"/>
    <cellStyle name="Navadno 3 11 2 2 2 3" xfId="356"/>
    <cellStyle name="Navadno 3 11 2 2 2 3 2" xfId="1472"/>
    <cellStyle name="Navadno 3 11 2 2 2 4" xfId="1473"/>
    <cellStyle name="Navadno 3 11 2 2 2 5" xfId="1474"/>
    <cellStyle name="Navadno 3 11 2 2 2 6" xfId="1475"/>
    <cellStyle name="Navadno 3 11 2 2 3" xfId="357"/>
    <cellStyle name="Navadno 3 11 2 2 3 2" xfId="1476"/>
    <cellStyle name="Navadno 3 11 2 2 3 2 2" xfId="1477"/>
    <cellStyle name="Navadno 3 11 2 2 3 3" xfId="1478"/>
    <cellStyle name="Navadno 3 11 2 2 3 3 2" xfId="1479"/>
    <cellStyle name="Navadno 3 11 2 2 3 4" xfId="1480"/>
    <cellStyle name="Navadno 3 11 2 2 3 5" xfId="1481"/>
    <cellStyle name="Navadno 3 11 2 2 3 6" xfId="1482"/>
    <cellStyle name="Navadno 3 11 2 2 4" xfId="358"/>
    <cellStyle name="Navadno 3 11 2 2 4 2" xfId="1483"/>
    <cellStyle name="Navadno 3 11 2 2 5" xfId="1484"/>
    <cellStyle name="Navadno 3 11 2 2 5 2" xfId="1485"/>
    <cellStyle name="Navadno 3 11 2 2 6" xfId="1486"/>
    <cellStyle name="Navadno 3 11 2 2 6 2" xfId="1487"/>
    <cellStyle name="Navadno 3 11 2 2 7" xfId="1488"/>
    <cellStyle name="Navadno 3 11 2 2 8" xfId="1489"/>
    <cellStyle name="Navadno 3 11 2 2 9" xfId="1490"/>
    <cellStyle name="Navadno 3 11 2 3" xfId="359"/>
    <cellStyle name="Navadno 3 11 2 3 2" xfId="360"/>
    <cellStyle name="Navadno 3 11 2 3 2 2" xfId="1491"/>
    <cellStyle name="Navadno 3 11 2 3 3" xfId="361"/>
    <cellStyle name="Navadno 3 11 2 3 3 2" xfId="1492"/>
    <cellStyle name="Navadno 3 11 2 3 4" xfId="1493"/>
    <cellStyle name="Navadno 3 11 2 3 5" xfId="1494"/>
    <cellStyle name="Navadno 3 11 2 3 6" xfId="1495"/>
    <cellStyle name="Navadno 3 11 2 4" xfId="362"/>
    <cellStyle name="Navadno 3 11 2 4 2" xfId="363"/>
    <cellStyle name="Navadno 3 11 2 4 2 2" xfId="1496"/>
    <cellStyle name="Navadno 3 11 2 4 3" xfId="364"/>
    <cellStyle name="Navadno 3 11 2 4 3 2" xfId="1497"/>
    <cellStyle name="Navadno 3 11 2 4 4" xfId="1498"/>
    <cellStyle name="Navadno 3 11 2 4 5" xfId="1499"/>
    <cellStyle name="Navadno 3 11 2 4 6" xfId="1500"/>
    <cellStyle name="Navadno 3 11 2 5" xfId="365"/>
    <cellStyle name="Navadno 3 11 2 5 2" xfId="1501"/>
    <cellStyle name="Navadno 3 11 2 6" xfId="366"/>
    <cellStyle name="Navadno 3 11 2 6 2" xfId="1502"/>
    <cellStyle name="Navadno 3 11 2 7" xfId="1503"/>
    <cellStyle name="Navadno 3 11 2 7 2" xfId="1504"/>
    <cellStyle name="Navadno 3 11 2 8" xfId="1505"/>
    <cellStyle name="Navadno 3 11 2 9" xfId="1506"/>
    <cellStyle name="Navadno 3 11 3" xfId="367"/>
    <cellStyle name="Navadno 3 11 3 10" xfId="1507"/>
    <cellStyle name="Navadno 3 11 3 2" xfId="368"/>
    <cellStyle name="Navadno 3 11 3 2 2" xfId="369"/>
    <cellStyle name="Navadno 3 11 3 2 2 2" xfId="370"/>
    <cellStyle name="Navadno 3 11 3 2 2 3" xfId="371"/>
    <cellStyle name="Navadno 3 11 3 2 3" xfId="372"/>
    <cellStyle name="Navadno 3 11 3 2 3 2" xfId="1508"/>
    <cellStyle name="Navadno 3 11 3 2 4" xfId="373"/>
    <cellStyle name="Navadno 3 11 3 2 5" xfId="1509"/>
    <cellStyle name="Navadno 3 11 3 2 6" xfId="1510"/>
    <cellStyle name="Navadno 3 11 3 3" xfId="374"/>
    <cellStyle name="Navadno 3 11 3 3 2" xfId="375"/>
    <cellStyle name="Navadno 3 11 3 3 2 2" xfId="1511"/>
    <cellStyle name="Navadno 3 11 3 3 3" xfId="376"/>
    <cellStyle name="Navadno 3 11 3 3 3 2" xfId="1512"/>
    <cellStyle name="Navadno 3 11 3 3 4" xfId="1513"/>
    <cellStyle name="Navadno 3 11 3 3 5" xfId="1514"/>
    <cellStyle name="Navadno 3 11 3 3 6" xfId="1515"/>
    <cellStyle name="Navadno 3 11 3 4" xfId="377"/>
    <cellStyle name="Navadno 3 11 3 4 2" xfId="378"/>
    <cellStyle name="Navadno 3 11 3 4 3" xfId="379"/>
    <cellStyle name="Navadno 3 11 3 5" xfId="380"/>
    <cellStyle name="Navadno 3 11 3 5 2" xfId="1516"/>
    <cellStyle name="Navadno 3 11 3 6" xfId="381"/>
    <cellStyle name="Navadno 3 11 3 6 2" xfId="1517"/>
    <cellStyle name="Navadno 3 11 3 7" xfId="1518"/>
    <cellStyle name="Navadno 3 11 3 8" xfId="1519"/>
    <cellStyle name="Navadno 3 11 3 9" xfId="1520"/>
    <cellStyle name="Navadno 3 11 4" xfId="382"/>
    <cellStyle name="Navadno 3 11 4 2" xfId="383"/>
    <cellStyle name="Navadno 3 11 4 2 2" xfId="384"/>
    <cellStyle name="Navadno 3 11 4 2 2 2" xfId="385"/>
    <cellStyle name="Navadno 3 11 4 2 2 3" xfId="386"/>
    <cellStyle name="Navadno 3 11 4 2 3" xfId="387"/>
    <cellStyle name="Navadno 3 11 4 2 4" xfId="388"/>
    <cellStyle name="Navadno 3 11 4 3" xfId="389"/>
    <cellStyle name="Navadno 3 11 4 3 2" xfId="390"/>
    <cellStyle name="Navadno 3 11 4 3 3" xfId="391"/>
    <cellStyle name="Navadno 3 11 4 4" xfId="392"/>
    <cellStyle name="Navadno 3 11 4 4 2" xfId="393"/>
    <cellStyle name="Navadno 3 11 4 4 3" xfId="394"/>
    <cellStyle name="Navadno 3 11 4 5" xfId="395"/>
    <cellStyle name="Navadno 3 11 4 6" xfId="396"/>
    <cellStyle name="Navadno 3 11 5" xfId="397"/>
    <cellStyle name="Navadno 3 11 5 2" xfId="398"/>
    <cellStyle name="Navadno 3 11 5 2 2" xfId="399"/>
    <cellStyle name="Navadno 3 11 5 2 2 2" xfId="400"/>
    <cellStyle name="Navadno 3 11 5 2 2 3" xfId="401"/>
    <cellStyle name="Navadno 3 11 5 2 3" xfId="402"/>
    <cellStyle name="Navadno 3 11 5 2 4" xfId="403"/>
    <cellStyle name="Navadno 3 11 5 3" xfId="404"/>
    <cellStyle name="Navadno 3 11 5 3 2" xfId="405"/>
    <cellStyle name="Navadno 3 11 5 3 3" xfId="406"/>
    <cellStyle name="Navadno 3 11 5 4" xfId="407"/>
    <cellStyle name="Navadno 3 11 5 4 2" xfId="408"/>
    <cellStyle name="Navadno 3 11 5 4 3" xfId="409"/>
    <cellStyle name="Navadno 3 11 5 5" xfId="410"/>
    <cellStyle name="Navadno 3 11 5 6" xfId="411"/>
    <cellStyle name="Navadno 3 11 6" xfId="412"/>
    <cellStyle name="Navadno 3 11 6 2" xfId="413"/>
    <cellStyle name="Navadno 3 11 6 2 2" xfId="414"/>
    <cellStyle name="Navadno 3 11 6 2 2 2" xfId="415"/>
    <cellStyle name="Navadno 3 11 6 2 2 3" xfId="416"/>
    <cellStyle name="Navadno 3 11 6 2 3" xfId="417"/>
    <cellStyle name="Navadno 3 11 6 2 4" xfId="418"/>
    <cellStyle name="Navadno 3 11 6 3" xfId="419"/>
    <cellStyle name="Navadno 3 11 6 3 2" xfId="420"/>
    <cellStyle name="Navadno 3 11 6 3 3" xfId="421"/>
    <cellStyle name="Navadno 3 11 6 4" xfId="422"/>
    <cellStyle name="Navadno 3 11 6 4 2" xfId="423"/>
    <cellStyle name="Navadno 3 11 6 4 3" xfId="424"/>
    <cellStyle name="Navadno 3 11 6 5" xfId="425"/>
    <cellStyle name="Navadno 3 11 6 6" xfId="426"/>
    <cellStyle name="Navadno 3 11 7" xfId="427"/>
    <cellStyle name="Navadno 3 11 7 2" xfId="428"/>
    <cellStyle name="Navadno 3 11 7 2 2" xfId="429"/>
    <cellStyle name="Navadno 3 11 7 2 2 2" xfId="430"/>
    <cellStyle name="Navadno 3 11 7 2 2 3" xfId="431"/>
    <cellStyle name="Navadno 3 11 7 2 3" xfId="432"/>
    <cellStyle name="Navadno 3 11 7 2 4" xfId="433"/>
    <cellStyle name="Navadno 3 11 7 3" xfId="434"/>
    <cellStyle name="Navadno 3 11 7 3 2" xfId="435"/>
    <cellStyle name="Navadno 3 11 7 3 3" xfId="436"/>
    <cellStyle name="Navadno 3 11 7 4" xfId="437"/>
    <cellStyle name="Navadno 3 11 7 4 2" xfId="438"/>
    <cellStyle name="Navadno 3 11 7 4 3" xfId="439"/>
    <cellStyle name="Navadno 3 11 7 5" xfId="440"/>
    <cellStyle name="Navadno 3 11 7 6" xfId="441"/>
    <cellStyle name="Navadno 3 11 8" xfId="442"/>
    <cellStyle name="Navadno 3 11 8 2" xfId="443"/>
    <cellStyle name="Navadno 3 11 8 2 2" xfId="444"/>
    <cellStyle name="Navadno 3 11 8 2 2 2" xfId="445"/>
    <cellStyle name="Navadno 3 11 8 2 2 3" xfId="446"/>
    <cellStyle name="Navadno 3 11 8 2 3" xfId="447"/>
    <cellStyle name="Navadno 3 11 8 2 4" xfId="448"/>
    <cellStyle name="Navadno 3 11 8 3" xfId="449"/>
    <cellStyle name="Navadno 3 11 8 3 2" xfId="450"/>
    <cellStyle name="Navadno 3 11 8 3 3" xfId="451"/>
    <cellStyle name="Navadno 3 11 8 4" xfId="452"/>
    <cellStyle name="Navadno 3 11 8 4 2" xfId="453"/>
    <cellStyle name="Navadno 3 11 8 4 3" xfId="454"/>
    <cellStyle name="Navadno 3 11 8 5" xfId="455"/>
    <cellStyle name="Navadno 3 11 8 6" xfId="456"/>
    <cellStyle name="Navadno 3 11 9" xfId="457"/>
    <cellStyle name="Navadno 3 11 9 2" xfId="458"/>
    <cellStyle name="Navadno 3 11 9 2 2" xfId="459"/>
    <cellStyle name="Navadno 3 11 9 2 2 2" xfId="460"/>
    <cellStyle name="Navadno 3 11 9 2 2 3" xfId="461"/>
    <cellStyle name="Navadno 3 11 9 2 3" xfId="462"/>
    <cellStyle name="Navadno 3 11 9 2 4" xfId="463"/>
    <cellStyle name="Navadno 3 11 9 3" xfId="464"/>
    <cellStyle name="Navadno 3 11 9 3 2" xfId="465"/>
    <cellStyle name="Navadno 3 11 9 3 3" xfId="466"/>
    <cellStyle name="Navadno 3 11 9 4" xfId="467"/>
    <cellStyle name="Navadno 3 11 9 4 2" xfId="468"/>
    <cellStyle name="Navadno 3 11 9 4 3" xfId="469"/>
    <cellStyle name="Navadno 3 11 9 5" xfId="470"/>
    <cellStyle name="Navadno 3 11 9 6" xfId="471"/>
    <cellStyle name="Navadno 3 111" xfId="1521"/>
    <cellStyle name="Navadno 3 12" xfId="1522"/>
    <cellStyle name="Navadno 3 12 10" xfId="1523"/>
    <cellStyle name="Navadno 3 12 11" xfId="1524"/>
    <cellStyle name="Navadno 3 12 2" xfId="1525"/>
    <cellStyle name="Navadno 3 12 2 10" xfId="1526"/>
    <cellStyle name="Navadno 3 12 2 2" xfId="1527"/>
    <cellStyle name="Navadno 3 12 2 2 2" xfId="1528"/>
    <cellStyle name="Navadno 3 12 2 2 2 2" xfId="1529"/>
    <cellStyle name="Navadno 3 12 2 2 3" xfId="1530"/>
    <cellStyle name="Navadno 3 12 2 2 3 2" xfId="1531"/>
    <cellStyle name="Navadno 3 12 2 2 4" xfId="1532"/>
    <cellStyle name="Navadno 3 12 2 2 5" xfId="1533"/>
    <cellStyle name="Navadno 3 12 2 2 6" xfId="1534"/>
    <cellStyle name="Navadno 3 12 2 3" xfId="1535"/>
    <cellStyle name="Navadno 3 12 2 3 2" xfId="1536"/>
    <cellStyle name="Navadno 3 12 2 3 2 2" xfId="1537"/>
    <cellStyle name="Navadno 3 12 2 3 3" xfId="1538"/>
    <cellStyle name="Navadno 3 12 2 3 3 2" xfId="1539"/>
    <cellStyle name="Navadno 3 12 2 3 4" xfId="1540"/>
    <cellStyle name="Navadno 3 12 2 3 5" xfId="1541"/>
    <cellStyle name="Navadno 3 12 2 3 6" xfId="1542"/>
    <cellStyle name="Navadno 3 12 2 4" xfId="1543"/>
    <cellStyle name="Navadno 3 12 2 4 2" xfId="1544"/>
    <cellStyle name="Navadno 3 12 2 5" xfId="1545"/>
    <cellStyle name="Navadno 3 12 2 5 2" xfId="1546"/>
    <cellStyle name="Navadno 3 12 2 6" xfId="1547"/>
    <cellStyle name="Navadno 3 12 2 6 2" xfId="1548"/>
    <cellStyle name="Navadno 3 12 2 7" xfId="1549"/>
    <cellStyle name="Navadno 3 12 2 8" xfId="1550"/>
    <cellStyle name="Navadno 3 12 2 9" xfId="1551"/>
    <cellStyle name="Navadno 3 12 3" xfId="1552"/>
    <cellStyle name="Navadno 3 12 3 2" xfId="1553"/>
    <cellStyle name="Navadno 3 12 3 2 2" xfId="1554"/>
    <cellStyle name="Navadno 3 12 3 3" xfId="1555"/>
    <cellStyle name="Navadno 3 12 3 3 2" xfId="1556"/>
    <cellStyle name="Navadno 3 12 3 4" xfId="1557"/>
    <cellStyle name="Navadno 3 12 3 5" xfId="1558"/>
    <cellStyle name="Navadno 3 12 3 6" xfId="1559"/>
    <cellStyle name="Navadno 3 12 4" xfId="1560"/>
    <cellStyle name="Navadno 3 12 4 2" xfId="1561"/>
    <cellStyle name="Navadno 3 12 4 2 2" xfId="1562"/>
    <cellStyle name="Navadno 3 12 4 3" xfId="1563"/>
    <cellStyle name="Navadno 3 12 4 3 2" xfId="1564"/>
    <cellStyle name="Navadno 3 12 4 4" xfId="1565"/>
    <cellStyle name="Navadno 3 12 4 5" xfId="1566"/>
    <cellStyle name="Navadno 3 12 4 6" xfId="1567"/>
    <cellStyle name="Navadno 3 12 5" xfId="1568"/>
    <cellStyle name="Navadno 3 12 5 2" xfId="1569"/>
    <cellStyle name="Navadno 3 12 6" xfId="1570"/>
    <cellStyle name="Navadno 3 12 6 2" xfId="1571"/>
    <cellStyle name="Navadno 3 12 7" xfId="1572"/>
    <cellStyle name="Navadno 3 12 7 2" xfId="1573"/>
    <cellStyle name="Navadno 3 12 8" xfId="1574"/>
    <cellStyle name="Navadno 3 12 9" xfId="1575"/>
    <cellStyle name="Navadno 3 13" xfId="1576"/>
    <cellStyle name="Navadno 3 13 10" xfId="1577"/>
    <cellStyle name="Navadno 3 13 2" xfId="1578"/>
    <cellStyle name="Navadno 3 13 2 2" xfId="1579"/>
    <cellStyle name="Navadno 3 13 2 2 2" xfId="1580"/>
    <cellStyle name="Navadno 3 13 2 3" xfId="1581"/>
    <cellStyle name="Navadno 3 13 2 3 2" xfId="1582"/>
    <cellStyle name="Navadno 3 13 2 4" xfId="1583"/>
    <cellStyle name="Navadno 3 13 2 5" xfId="1584"/>
    <cellStyle name="Navadno 3 13 2 6" xfId="1585"/>
    <cellStyle name="Navadno 3 13 3" xfId="1586"/>
    <cellStyle name="Navadno 3 13 3 2" xfId="1587"/>
    <cellStyle name="Navadno 3 13 3 2 2" xfId="1588"/>
    <cellStyle name="Navadno 3 13 3 3" xfId="1589"/>
    <cellStyle name="Navadno 3 13 3 3 2" xfId="1590"/>
    <cellStyle name="Navadno 3 13 3 4" xfId="1591"/>
    <cellStyle name="Navadno 3 13 3 5" xfId="1592"/>
    <cellStyle name="Navadno 3 13 3 6" xfId="1593"/>
    <cellStyle name="Navadno 3 13 4" xfId="1594"/>
    <cellStyle name="Navadno 3 13 4 2" xfId="1595"/>
    <cellStyle name="Navadno 3 13 5" xfId="1596"/>
    <cellStyle name="Navadno 3 13 5 2" xfId="1597"/>
    <cellStyle name="Navadno 3 13 6" xfId="1598"/>
    <cellStyle name="Navadno 3 13 6 2" xfId="1599"/>
    <cellStyle name="Navadno 3 13 7" xfId="1600"/>
    <cellStyle name="Navadno 3 13 8" xfId="1601"/>
    <cellStyle name="Navadno 3 13 9" xfId="1602"/>
    <cellStyle name="Navadno 3 14" xfId="1603"/>
    <cellStyle name="Navadno 3 14 2" xfId="1604"/>
    <cellStyle name="Navadno 3 14 2 2" xfId="1605"/>
    <cellStyle name="Navadno 3 14 3" xfId="1606"/>
    <cellStyle name="Navadno 3 14 3 2" xfId="1607"/>
    <cellStyle name="Navadno 3 14 4" xfId="1608"/>
    <cellStyle name="Navadno 3 14 4 2" xfId="1609"/>
    <cellStyle name="Navadno 3 14 5" xfId="1610"/>
    <cellStyle name="Navadno 3 14 6" xfId="1611"/>
    <cellStyle name="Navadno 3 14 7" xfId="1612"/>
    <cellStyle name="Navadno 3 15" xfId="1613"/>
    <cellStyle name="Navadno 3 15 2" xfId="1614"/>
    <cellStyle name="Navadno 3 15 2 2" xfId="1615"/>
    <cellStyle name="Navadno 3 15 3" xfId="1616"/>
    <cellStyle name="Navadno 3 15 3 2" xfId="1617"/>
    <cellStyle name="Navadno 3 15 4" xfId="1618"/>
    <cellStyle name="Navadno 3 15 5" xfId="1619"/>
    <cellStyle name="Navadno 3 15 6" xfId="1620"/>
    <cellStyle name="Navadno 3 16" xfId="1621"/>
    <cellStyle name="Navadno 3 16 2" xfId="1622"/>
    <cellStyle name="Navadno 3 17" xfId="1623"/>
    <cellStyle name="Navadno 3 17 2" xfId="1624"/>
    <cellStyle name="Navadno 3 18" xfId="1625"/>
    <cellStyle name="Navadno 3 18 2" xfId="1626"/>
    <cellStyle name="Navadno 3 19" xfId="1627"/>
    <cellStyle name="Navadno 3 19 2" xfId="1628"/>
    <cellStyle name="Navadno 3 2" xfId="472"/>
    <cellStyle name="Navadno 3 2 10" xfId="1630"/>
    <cellStyle name="Navadno 3 2 10 10" xfId="1631"/>
    <cellStyle name="Navadno 3 2 10 11" xfId="1632"/>
    <cellStyle name="Navadno 3 2 10 12" xfId="1633"/>
    <cellStyle name="Navadno 3 2 10 2" xfId="1634"/>
    <cellStyle name="Navadno 3 2 10 2 10" xfId="1635"/>
    <cellStyle name="Navadno 3 2 10 2 11" xfId="1636"/>
    <cellStyle name="Navadno 3 2 10 2 2" xfId="1637"/>
    <cellStyle name="Navadno 3 2 10 2 2 10" xfId="1638"/>
    <cellStyle name="Navadno 3 2 10 2 2 2" xfId="1639"/>
    <cellStyle name="Navadno 3 2 10 2 2 2 2" xfId="1640"/>
    <cellStyle name="Navadno 3 2 10 2 2 2 2 2" xfId="1641"/>
    <cellStyle name="Navadno 3 2 10 2 2 2 3" xfId="1642"/>
    <cellStyle name="Navadno 3 2 10 2 2 2 3 2" xfId="1643"/>
    <cellStyle name="Navadno 3 2 10 2 2 2 4" xfId="1644"/>
    <cellStyle name="Navadno 3 2 10 2 2 2 5" xfId="1645"/>
    <cellStyle name="Navadno 3 2 10 2 2 2 6" xfId="1646"/>
    <cellStyle name="Navadno 3 2 10 2 2 3" xfId="1647"/>
    <cellStyle name="Navadno 3 2 10 2 2 3 2" xfId="1648"/>
    <cellStyle name="Navadno 3 2 10 2 2 3 2 2" xfId="1649"/>
    <cellStyle name="Navadno 3 2 10 2 2 3 3" xfId="1650"/>
    <cellStyle name="Navadno 3 2 10 2 2 3 3 2" xfId="1651"/>
    <cellStyle name="Navadno 3 2 10 2 2 3 4" xfId="1652"/>
    <cellStyle name="Navadno 3 2 10 2 2 3 5" xfId="1653"/>
    <cellStyle name="Navadno 3 2 10 2 2 3 6" xfId="1654"/>
    <cellStyle name="Navadno 3 2 10 2 2 4" xfId="1655"/>
    <cellStyle name="Navadno 3 2 10 2 2 4 2" xfId="1656"/>
    <cellStyle name="Navadno 3 2 10 2 2 5" xfId="1657"/>
    <cellStyle name="Navadno 3 2 10 2 2 5 2" xfId="1658"/>
    <cellStyle name="Navadno 3 2 10 2 2 6" xfId="1659"/>
    <cellStyle name="Navadno 3 2 10 2 2 6 2" xfId="1660"/>
    <cellStyle name="Navadno 3 2 10 2 2 7" xfId="1661"/>
    <cellStyle name="Navadno 3 2 10 2 2 8" xfId="1662"/>
    <cellStyle name="Navadno 3 2 10 2 2 9" xfId="1663"/>
    <cellStyle name="Navadno 3 2 10 2 3" xfId="1664"/>
    <cellStyle name="Navadno 3 2 10 2 3 2" xfId="1665"/>
    <cellStyle name="Navadno 3 2 10 2 3 2 2" xfId="1666"/>
    <cellStyle name="Navadno 3 2 10 2 3 3" xfId="1667"/>
    <cellStyle name="Navadno 3 2 10 2 3 3 2" xfId="1668"/>
    <cellStyle name="Navadno 3 2 10 2 3 4" xfId="1669"/>
    <cellStyle name="Navadno 3 2 10 2 3 5" xfId="1670"/>
    <cellStyle name="Navadno 3 2 10 2 3 6" xfId="1671"/>
    <cellStyle name="Navadno 3 2 10 2 4" xfId="1672"/>
    <cellStyle name="Navadno 3 2 10 2 4 2" xfId="1673"/>
    <cellStyle name="Navadno 3 2 10 2 4 2 2" xfId="1674"/>
    <cellStyle name="Navadno 3 2 10 2 4 3" xfId="1675"/>
    <cellStyle name="Navadno 3 2 10 2 4 3 2" xfId="1676"/>
    <cellStyle name="Navadno 3 2 10 2 4 4" xfId="1677"/>
    <cellStyle name="Navadno 3 2 10 2 4 5" xfId="1678"/>
    <cellStyle name="Navadno 3 2 10 2 4 6" xfId="1679"/>
    <cellStyle name="Navadno 3 2 10 2 5" xfId="1680"/>
    <cellStyle name="Navadno 3 2 10 2 5 2" xfId="1681"/>
    <cellStyle name="Navadno 3 2 10 2 6" xfId="1682"/>
    <cellStyle name="Navadno 3 2 10 2 6 2" xfId="1683"/>
    <cellStyle name="Navadno 3 2 10 2 7" xfId="1684"/>
    <cellStyle name="Navadno 3 2 10 2 7 2" xfId="1685"/>
    <cellStyle name="Navadno 3 2 10 2 8" xfId="1686"/>
    <cellStyle name="Navadno 3 2 10 2 9" xfId="1687"/>
    <cellStyle name="Navadno 3 2 10 3" xfId="1688"/>
    <cellStyle name="Navadno 3 2 10 3 10" xfId="1689"/>
    <cellStyle name="Navadno 3 2 10 3 2" xfId="1690"/>
    <cellStyle name="Navadno 3 2 10 3 2 2" xfId="1691"/>
    <cellStyle name="Navadno 3 2 10 3 2 2 2" xfId="1692"/>
    <cellStyle name="Navadno 3 2 10 3 2 3" xfId="1693"/>
    <cellStyle name="Navadno 3 2 10 3 2 3 2" xfId="1694"/>
    <cellStyle name="Navadno 3 2 10 3 2 4" xfId="1695"/>
    <cellStyle name="Navadno 3 2 10 3 2 5" xfId="1696"/>
    <cellStyle name="Navadno 3 2 10 3 2 6" xfId="1697"/>
    <cellStyle name="Navadno 3 2 10 3 3" xfId="1698"/>
    <cellStyle name="Navadno 3 2 10 3 3 2" xfId="1699"/>
    <cellStyle name="Navadno 3 2 10 3 3 2 2" xfId="1700"/>
    <cellStyle name="Navadno 3 2 10 3 3 3" xfId="1701"/>
    <cellStyle name="Navadno 3 2 10 3 3 3 2" xfId="1702"/>
    <cellStyle name="Navadno 3 2 10 3 3 4" xfId="1703"/>
    <cellStyle name="Navadno 3 2 10 3 3 5" xfId="1704"/>
    <cellStyle name="Navadno 3 2 10 3 3 6" xfId="1705"/>
    <cellStyle name="Navadno 3 2 10 3 4" xfId="1706"/>
    <cellStyle name="Navadno 3 2 10 3 4 2" xfId="1707"/>
    <cellStyle name="Navadno 3 2 10 3 5" xfId="1708"/>
    <cellStyle name="Navadno 3 2 10 3 5 2" xfId="1709"/>
    <cellStyle name="Navadno 3 2 10 3 6" xfId="1710"/>
    <cellStyle name="Navadno 3 2 10 3 6 2" xfId="1711"/>
    <cellStyle name="Navadno 3 2 10 3 7" xfId="1712"/>
    <cellStyle name="Navadno 3 2 10 3 8" xfId="1713"/>
    <cellStyle name="Navadno 3 2 10 3 9" xfId="1714"/>
    <cellStyle name="Navadno 3 2 10 4" xfId="1715"/>
    <cellStyle name="Navadno 3 2 10 4 2" xfId="1716"/>
    <cellStyle name="Navadno 3 2 10 4 2 2" xfId="1717"/>
    <cellStyle name="Navadno 3 2 10 4 3" xfId="1718"/>
    <cellStyle name="Navadno 3 2 10 4 3 2" xfId="1719"/>
    <cellStyle name="Navadno 3 2 10 4 4" xfId="1720"/>
    <cellStyle name="Navadno 3 2 10 4 5" xfId="1721"/>
    <cellStyle name="Navadno 3 2 10 4 6" xfId="1722"/>
    <cellStyle name="Navadno 3 2 10 5" xfId="1723"/>
    <cellStyle name="Navadno 3 2 10 5 2" xfId="1724"/>
    <cellStyle name="Navadno 3 2 10 5 2 2" xfId="1725"/>
    <cellStyle name="Navadno 3 2 10 5 3" xfId="1726"/>
    <cellStyle name="Navadno 3 2 10 5 3 2" xfId="1727"/>
    <cellStyle name="Navadno 3 2 10 5 4" xfId="1728"/>
    <cellStyle name="Navadno 3 2 10 5 5" xfId="1729"/>
    <cellStyle name="Navadno 3 2 10 5 6" xfId="1730"/>
    <cellStyle name="Navadno 3 2 10 6" xfId="1731"/>
    <cellStyle name="Navadno 3 2 10 6 2" xfId="1732"/>
    <cellStyle name="Navadno 3 2 10 7" xfId="1733"/>
    <cellStyle name="Navadno 3 2 10 7 2" xfId="1734"/>
    <cellStyle name="Navadno 3 2 10 8" xfId="1735"/>
    <cellStyle name="Navadno 3 2 10 8 2" xfId="1736"/>
    <cellStyle name="Navadno 3 2 10 9" xfId="1737"/>
    <cellStyle name="Navadno 3 2 11" xfId="1738"/>
    <cellStyle name="Navadno 3 2 11 10" xfId="1739"/>
    <cellStyle name="Navadno 3 2 11 11" xfId="1740"/>
    <cellStyle name="Navadno 3 2 11 2" xfId="1741"/>
    <cellStyle name="Navadno 3 2 11 2 10" xfId="1742"/>
    <cellStyle name="Navadno 3 2 11 2 2" xfId="1743"/>
    <cellStyle name="Navadno 3 2 11 2 2 2" xfId="1744"/>
    <cellStyle name="Navadno 3 2 11 2 2 2 2" xfId="1745"/>
    <cellStyle name="Navadno 3 2 11 2 2 3" xfId="1746"/>
    <cellStyle name="Navadno 3 2 11 2 2 3 2" xfId="1747"/>
    <cellStyle name="Navadno 3 2 11 2 2 4" xfId="1748"/>
    <cellStyle name="Navadno 3 2 11 2 2 5" xfId="1749"/>
    <cellStyle name="Navadno 3 2 11 2 2 6" xfId="1750"/>
    <cellStyle name="Navadno 3 2 11 2 3" xfId="1751"/>
    <cellStyle name="Navadno 3 2 11 2 3 2" xfId="1752"/>
    <cellStyle name="Navadno 3 2 11 2 3 2 2" xfId="1753"/>
    <cellStyle name="Navadno 3 2 11 2 3 3" xfId="1754"/>
    <cellStyle name="Navadno 3 2 11 2 3 3 2" xfId="1755"/>
    <cellStyle name="Navadno 3 2 11 2 3 4" xfId="1756"/>
    <cellStyle name="Navadno 3 2 11 2 3 5" xfId="1757"/>
    <cellStyle name="Navadno 3 2 11 2 3 6" xfId="1758"/>
    <cellStyle name="Navadno 3 2 11 2 4" xfId="1759"/>
    <cellStyle name="Navadno 3 2 11 2 4 2" xfId="1760"/>
    <cellStyle name="Navadno 3 2 11 2 5" xfId="1761"/>
    <cellStyle name="Navadno 3 2 11 2 5 2" xfId="1762"/>
    <cellStyle name="Navadno 3 2 11 2 6" xfId="1763"/>
    <cellStyle name="Navadno 3 2 11 2 6 2" xfId="1764"/>
    <cellStyle name="Navadno 3 2 11 2 7" xfId="1765"/>
    <cellStyle name="Navadno 3 2 11 2 8" xfId="1766"/>
    <cellStyle name="Navadno 3 2 11 2 9" xfId="1767"/>
    <cellStyle name="Navadno 3 2 11 3" xfId="1768"/>
    <cellStyle name="Navadno 3 2 11 3 2" xfId="1769"/>
    <cellStyle name="Navadno 3 2 11 3 2 2" xfId="1770"/>
    <cellStyle name="Navadno 3 2 11 3 3" xfId="1771"/>
    <cellStyle name="Navadno 3 2 11 3 3 2" xfId="1772"/>
    <cellStyle name="Navadno 3 2 11 3 4" xfId="1773"/>
    <cellStyle name="Navadno 3 2 11 3 5" xfId="1774"/>
    <cellStyle name="Navadno 3 2 11 3 6" xfId="1775"/>
    <cellStyle name="Navadno 3 2 11 4" xfId="1776"/>
    <cellStyle name="Navadno 3 2 11 4 2" xfId="1777"/>
    <cellStyle name="Navadno 3 2 11 4 2 2" xfId="1778"/>
    <cellStyle name="Navadno 3 2 11 4 3" xfId="1779"/>
    <cellStyle name="Navadno 3 2 11 4 3 2" xfId="1780"/>
    <cellStyle name="Navadno 3 2 11 4 4" xfId="1781"/>
    <cellStyle name="Navadno 3 2 11 4 5" xfId="1782"/>
    <cellStyle name="Navadno 3 2 11 4 6" xfId="1783"/>
    <cellStyle name="Navadno 3 2 11 5" xfId="1784"/>
    <cellStyle name="Navadno 3 2 11 5 2" xfId="1785"/>
    <cellStyle name="Navadno 3 2 11 6" xfId="1786"/>
    <cellStyle name="Navadno 3 2 11 6 2" xfId="1787"/>
    <cellStyle name="Navadno 3 2 11 7" xfId="1788"/>
    <cellStyle name="Navadno 3 2 11 7 2" xfId="1789"/>
    <cellStyle name="Navadno 3 2 11 8" xfId="1790"/>
    <cellStyle name="Navadno 3 2 11 9" xfId="1791"/>
    <cellStyle name="Navadno 3 2 12" xfId="1792"/>
    <cellStyle name="Navadno 3 2 12 10" xfId="1793"/>
    <cellStyle name="Navadno 3 2 12 2" xfId="1794"/>
    <cellStyle name="Navadno 3 2 12 2 2" xfId="1795"/>
    <cellStyle name="Navadno 3 2 12 2 2 2" xfId="1796"/>
    <cellStyle name="Navadno 3 2 12 2 3" xfId="1797"/>
    <cellStyle name="Navadno 3 2 12 2 3 2" xfId="1798"/>
    <cellStyle name="Navadno 3 2 12 2 4" xfId="1799"/>
    <cellStyle name="Navadno 3 2 12 2 5" xfId="1800"/>
    <cellStyle name="Navadno 3 2 12 2 6" xfId="1801"/>
    <cellStyle name="Navadno 3 2 12 3" xfId="1802"/>
    <cellStyle name="Navadno 3 2 12 3 2" xfId="1803"/>
    <cellStyle name="Navadno 3 2 12 3 2 2" xfId="1804"/>
    <cellStyle name="Navadno 3 2 12 3 3" xfId="1805"/>
    <cellStyle name="Navadno 3 2 12 3 3 2" xfId="1806"/>
    <cellStyle name="Navadno 3 2 12 3 4" xfId="1807"/>
    <cellStyle name="Navadno 3 2 12 3 5" xfId="1808"/>
    <cellStyle name="Navadno 3 2 12 3 6" xfId="1809"/>
    <cellStyle name="Navadno 3 2 12 4" xfId="1810"/>
    <cellStyle name="Navadno 3 2 12 4 2" xfId="1811"/>
    <cellStyle name="Navadno 3 2 12 5" xfId="1812"/>
    <cellStyle name="Navadno 3 2 12 5 2" xfId="1813"/>
    <cellStyle name="Navadno 3 2 12 6" xfId="1814"/>
    <cellStyle name="Navadno 3 2 12 6 2" xfId="1815"/>
    <cellStyle name="Navadno 3 2 12 7" xfId="1816"/>
    <cellStyle name="Navadno 3 2 12 8" xfId="1817"/>
    <cellStyle name="Navadno 3 2 12 9" xfId="1818"/>
    <cellStyle name="Navadno 3 2 13" xfId="1819"/>
    <cellStyle name="Navadno 3 2 13 2" xfId="1820"/>
    <cellStyle name="Navadno 3 2 13 2 2" xfId="1821"/>
    <cellStyle name="Navadno 3 2 13 3" xfId="1822"/>
    <cellStyle name="Navadno 3 2 13 3 2" xfId="1823"/>
    <cellStyle name="Navadno 3 2 13 4" xfId="1824"/>
    <cellStyle name="Navadno 3 2 13 4 2" xfId="1825"/>
    <cellStyle name="Navadno 3 2 13 5" xfId="1826"/>
    <cellStyle name="Navadno 3 2 13 6" xfId="1827"/>
    <cellStyle name="Navadno 3 2 13 7" xfId="1828"/>
    <cellStyle name="Navadno 3 2 14" xfId="1829"/>
    <cellStyle name="Navadno 3 2 14 2" xfId="1830"/>
    <cellStyle name="Navadno 3 2 14 2 2" xfId="1831"/>
    <cellStyle name="Navadno 3 2 14 3" xfId="1832"/>
    <cellStyle name="Navadno 3 2 14 3 2" xfId="1833"/>
    <cellStyle name="Navadno 3 2 14 4" xfId="1834"/>
    <cellStyle name="Navadno 3 2 14 5" xfId="1835"/>
    <cellStyle name="Navadno 3 2 14 6" xfId="1836"/>
    <cellStyle name="Navadno 3 2 15" xfId="1837"/>
    <cellStyle name="Navadno 3 2 15 2" xfId="1838"/>
    <cellStyle name="Navadno 3 2 16" xfId="1839"/>
    <cellStyle name="Navadno 3 2 16 2" xfId="1840"/>
    <cellStyle name="Navadno 3 2 17" xfId="1841"/>
    <cellStyle name="Navadno 3 2 17 2" xfId="1842"/>
    <cellStyle name="Navadno 3 2 18" xfId="1843"/>
    <cellStyle name="Navadno 3 2 18 2" xfId="1844"/>
    <cellStyle name="Navadno 3 2 19" xfId="1845"/>
    <cellStyle name="Navadno 3 2 2" xfId="1846"/>
    <cellStyle name="Navadno 3 2 2 10" xfId="1847"/>
    <cellStyle name="Navadno 3 2 2 10 10" xfId="1848"/>
    <cellStyle name="Navadno 3 2 2 10 11" xfId="1849"/>
    <cellStyle name="Navadno 3 2 2 10 2" xfId="1850"/>
    <cellStyle name="Navadno 3 2 2 10 2 10" xfId="1851"/>
    <cellStyle name="Navadno 3 2 2 10 2 2" xfId="1852"/>
    <cellStyle name="Navadno 3 2 2 10 2 2 2" xfId="1853"/>
    <cellStyle name="Navadno 3 2 2 10 2 2 2 2" xfId="1854"/>
    <cellStyle name="Navadno 3 2 2 10 2 2 3" xfId="1855"/>
    <cellStyle name="Navadno 3 2 2 10 2 2 3 2" xfId="1856"/>
    <cellStyle name="Navadno 3 2 2 10 2 2 4" xfId="1857"/>
    <cellStyle name="Navadno 3 2 2 10 2 2 5" xfId="1858"/>
    <cellStyle name="Navadno 3 2 2 10 2 2 6" xfId="1859"/>
    <cellStyle name="Navadno 3 2 2 10 2 3" xfId="1860"/>
    <cellStyle name="Navadno 3 2 2 10 2 3 2" xfId="1861"/>
    <cellStyle name="Navadno 3 2 2 10 2 3 2 2" xfId="1862"/>
    <cellStyle name="Navadno 3 2 2 10 2 3 3" xfId="1863"/>
    <cellStyle name="Navadno 3 2 2 10 2 3 3 2" xfId="1864"/>
    <cellStyle name="Navadno 3 2 2 10 2 3 4" xfId="1865"/>
    <cellStyle name="Navadno 3 2 2 10 2 3 5" xfId="1866"/>
    <cellStyle name="Navadno 3 2 2 10 2 3 6" xfId="1867"/>
    <cellStyle name="Navadno 3 2 2 10 2 4" xfId="1868"/>
    <cellStyle name="Navadno 3 2 2 10 2 4 2" xfId="1869"/>
    <cellStyle name="Navadno 3 2 2 10 2 5" xfId="1870"/>
    <cellStyle name="Navadno 3 2 2 10 2 5 2" xfId="1871"/>
    <cellStyle name="Navadno 3 2 2 10 2 6" xfId="1872"/>
    <cellStyle name="Navadno 3 2 2 10 2 6 2" xfId="1873"/>
    <cellStyle name="Navadno 3 2 2 10 2 7" xfId="1874"/>
    <cellStyle name="Navadno 3 2 2 10 2 8" xfId="1875"/>
    <cellStyle name="Navadno 3 2 2 10 2 9" xfId="1876"/>
    <cellStyle name="Navadno 3 2 2 10 3" xfId="1877"/>
    <cellStyle name="Navadno 3 2 2 10 3 2" xfId="1878"/>
    <cellStyle name="Navadno 3 2 2 10 3 2 2" xfId="1879"/>
    <cellStyle name="Navadno 3 2 2 10 3 3" xfId="1880"/>
    <cellStyle name="Navadno 3 2 2 10 3 3 2" xfId="1881"/>
    <cellStyle name="Navadno 3 2 2 10 3 4" xfId="1882"/>
    <cellStyle name="Navadno 3 2 2 10 3 5" xfId="1883"/>
    <cellStyle name="Navadno 3 2 2 10 3 6" xfId="1884"/>
    <cellStyle name="Navadno 3 2 2 10 4" xfId="1885"/>
    <cellStyle name="Navadno 3 2 2 10 4 2" xfId="1886"/>
    <cellStyle name="Navadno 3 2 2 10 4 2 2" xfId="1887"/>
    <cellStyle name="Navadno 3 2 2 10 4 3" xfId="1888"/>
    <cellStyle name="Navadno 3 2 2 10 4 3 2" xfId="1889"/>
    <cellStyle name="Navadno 3 2 2 10 4 4" xfId="1890"/>
    <cellStyle name="Navadno 3 2 2 10 4 5" xfId="1891"/>
    <cellStyle name="Navadno 3 2 2 10 4 6" xfId="1892"/>
    <cellStyle name="Navadno 3 2 2 10 5" xfId="1893"/>
    <cellStyle name="Navadno 3 2 2 10 5 2" xfId="1894"/>
    <cellStyle name="Navadno 3 2 2 10 6" xfId="1895"/>
    <cellStyle name="Navadno 3 2 2 10 6 2" xfId="1896"/>
    <cellStyle name="Navadno 3 2 2 10 7" xfId="1897"/>
    <cellStyle name="Navadno 3 2 2 10 7 2" xfId="1898"/>
    <cellStyle name="Navadno 3 2 2 10 8" xfId="1899"/>
    <cellStyle name="Navadno 3 2 2 10 9" xfId="1900"/>
    <cellStyle name="Navadno 3 2 2 11" xfId="1901"/>
    <cellStyle name="Navadno 3 2 2 11 10" xfId="1902"/>
    <cellStyle name="Navadno 3 2 2 11 2" xfId="1903"/>
    <cellStyle name="Navadno 3 2 2 11 2 2" xfId="1904"/>
    <cellStyle name="Navadno 3 2 2 11 2 2 2" xfId="1905"/>
    <cellStyle name="Navadno 3 2 2 11 2 3" xfId="1906"/>
    <cellStyle name="Navadno 3 2 2 11 2 3 2" xfId="1907"/>
    <cellStyle name="Navadno 3 2 2 11 2 4" xfId="1908"/>
    <cellStyle name="Navadno 3 2 2 11 2 5" xfId="1909"/>
    <cellStyle name="Navadno 3 2 2 11 2 6" xfId="1910"/>
    <cellStyle name="Navadno 3 2 2 11 3" xfId="1911"/>
    <cellStyle name="Navadno 3 2 2 11 3 2" xfId="1912"/>
    <cellStyle name="Navadno 3 2 2 11 3 2 2" xfId="1913"/>
    <cellStyle name="Navadno 3 2 2 11 3 3" xfId="1914"/>
    <cellStyle name="Navadno 3 2 2 11 3 3 2" xfId="1915"/>
    <cellStyle name="Navadno 3 2 2 11 3 4" xfId="1916"/>
    <cellStyle name="Navadno 3 2 2 11 3 5" xfId="1917"/>
    <cellStyle name="Navadno 3 2 2 11 3 6" xfId="1918"/>
    <cellStyle name="Navadno 3 2 2 11 4" xfId="1919"/>
    <cellStyle name="Navadno 3 2 2 11 4 2" xfId="1920"/>
    <cellStyle name="Navadno 3 2 2 11 5" xfId="1921"/>
    <cellStyle name="Navadno 3 2 2 11 5 2" xfId="1922"/>
    <cellStyle name="Navadno 3 2 2 11 6" xfId="1923"/>
    <cellStyle name="Navadno 3 2 2 11 6 2" xfId="1924"/>
    <cellStyle name="Navadno 3 2 2 11 7" xfId="1925"/>
    <cellStyle name="Navadno 3 2 2 11 8" xfId="1926"/>
    <cellStyle name="Navadno 3 2 2 11 9" xfId="1927"/>
    <cellStyle name="Navadno 3 2 2 12" xfId="1928"/>
    <cellStyle name="Navadno 3 2 2 12 2" xfId="1929"/>
    <cellStyle name="Navadno 3 2 2 12 2 2" xfId="1930"/>
    <cellStyle name="Navadno 3 2 2 12 3" xfId="1931"/>
    <cellStyle name="Navadno 3 2 2 12 3 2" xfId="1932"/>
    <cellStyle name="Navadno 3 2 2 12 4" xfId="1933"/>
    <cellStyle name="Navadno 3 2 2 12 4 2" xfId="1934"/>
    <cellStyle name="Navadno 3 2 2 12 5" xfId="1935"/>
    <cellStyle name="Navadno 3 2 2 12 6" xfId="1936"/>
    <cellStyle name="Navadno 3 2 2 12 7" xfId="1937"/>
    <cellStyle name="Navadno 3 2 2 13" xfId="1938"/>
    <cellStyle name="Navadno 3 2 2 13 2" xfId="1939"/>
    <cellStyle name="Navadno 3 2 2 13 2 2" xfId="1940"/>
    <cellStyle name="Navadno 3 2 2 13 3" xfId="1941"/>
    <cellStyle name="Navadno 3 2 2 13 3 2" xfId="1942"/>
    <cellStyle name="Navadno 3 2 2 13 4" xfId="1943"/>
    <cellStyle name="Navadno 3 2 2 13 5" xfId="1944"/>
    <cellStyle name="Navadno 3 2 2 13 6" xfId="1945"/>
    <cellStyle name="Navadno 3 2 2 14" xfId="1946"/>
    <cellStyle name="Navadno 3 2 2 14 2" xfId="1947"/>
    <cellStyle name="Navadno 3 2 2 15" xfId="1948"/>
    <cellStyle name="Navadno 3 2 2 15 2" xfId="1949"/>
    <cellStyle name="Navadno 3 2 2 16" xfId="1950"/>
    <cellStyle name="Navadno 3 2 2 16 2" xfId="1951"/>
    <cellStyle name="Navadno 3 2 2 17" xfId="1952"/>
    <cellStyle name="Navadno 3 2 2 17 2" xfId="1953"/>
    <cellStyle name="Navadno 3 2 2 18" xfId="1954"/>
    <cellStyle name="Navadno 3 2 2 19" xfId="1955"/>
    <cellStyle name="Navadno 3 2 2 2" xfId="1956"/>
    <cellStyle name="Navadno 3 2 2 2 10" xfId="1957"/>
    <cellStyle name="Navadno 3 2 2 2 10 10" xfId="1958"/>
    <cellStyle name="Navadno 3 2 2 2 10 2" xfId="1959"/>
    <cellStyle name="Navadno 3 2 2 2 10 2 2" xfId="1960"/>
    <cellStyle name="Navadno 3 2 2 2 10 2 2 2" xfId="1961"/>
    <cellStyle name="Navadno 3 2 2 2 10 2 3" xfId="1962"/>
    <cellStyle name="Navadno 3 2 2 2 10 2 3 2" xfId="1963"/>
    <cellStyle name="Navadno 3 2 2 2 10 2 4" xfId="1964"/>
    <cellStyle name="Navadno 3 2 2 2 10 2 5" xfId="1965"/>
    <cellStyle name="Navadno 3 2 2 2 10 2 6" xfId="1966"/>
    <cellStyle name="Navadno 3 2 2 2 10 3" xfId="1967"/>
    <cellStyle name="Navadno 3 2 2 2 10 3 2" xfId="1968"/>
    <cellStyle name="Navadno 3 2 2 2 10 3 2 2" xfId="1969"/>
    <cellStyle name="Navadno 3 2 2 2 10 3 3" xfId="1970"/>
    <cellStyle name="Navadno 3 2 2 2 10 3 3 2" xfId="1971"/>
    <cellStyle name="Navadno 3 2 2 2 10 3 4" xfId="1972"/>
    <cellStyle name="Navadno 3 2 2 2 10 3 5" xfId="1973"/>
    <cellStyle name="Navadno 3 2 2 2 10 3 6" xfId="1974"/>
    <cellStyle name="Navadno 3 2 2 2 10 4" xfId="1975"/>
    <cellStyle name="Navadno 3 2 2 2 10 4 2" xfId="1976"/>
    <cellStyle name="Navadno 3 2 2 2 10 5" xfId="1977"/>
    <cellStyle name="Navadno 3 2 2 2 10 5 2" xfId="1978"/>
    <cellStyle name="Navadno 3 2 2 2 10 6" xfId="1979"/>
    <cellStyle name="Navadno 3 2 2 2 10 6 2" xfId="1980"/>
    <cellStyle name="Navadno 3 2 2 2 10 7" xfId="1981"/>
    <cellStyle name="Navadno 3 2 2 2 10 8" xfId="1982"/>
    <cellStyle name="Navadno 3 2 2 2 10 9" xfId="1983"/>
    <cellStyle name="Navadno 3 2 2 2 11" xfId="1984"/>
    <cellStyle name="Navadno 3 2 2 2 11 2" xfId="1985"/>
    <cellStyle name="Navadno 3 2 2 2 11 2 2" xfId="1986"/>
    <cellStyle name="Navadno 3 2 2 2 11 3" xfId="1987"/>
    <cellStyle name="Navadno 3 2 2 2 11 3 2" xfId="1988"/>
    <cellStyle name="Navadno 3 2 2 2 11 4" xfId="1989"/>
    <cellStyle name="Navadno 3 2 2 2 11 4 2" xfId="1990"/>
    <cellStyle name="Navadno 3 2 2 2 11 5" xfId="1991"/>
    <cellStyle name="Navadno 3 2 2 2 11 6" xfId="1992"/>
    <cellStyle name="Navadno 3 2 2 2 11 7" xfId="1993"/>
    <cellStyle name="Navadno 3 2 2 2 12" xfId="1994"/>
    <cellStyle name="Navadno 3 2 2 2 12 2" xfId="1995"/>
    <cellStyle name="Navadno 3 2 2 2 12 2 2" xfId="1996"/>
    <cellStyle name="Navadno 3 2 2 2 12 3" xfId="1997"/>
    <cellStyle name="Navadno 3 2 2 2 12 3 2" xfId="1998"/>
    <cellStyle name="Navadno 3 2 2 2 12 4" xfId="1999"/>
    <cellStyle name="Navadno 3 2 2 2 12 5" xfId="2000"/>
    <cellStyle name="Navadno 3 2 2 2 12 6" xfId="2001"/>
    <cellStyle name="Navadno 3 2 2 2 13" xfId="2002"/>
    <cellStyle name="Navadno 3 2 2 2 13 2" xfId="2003"/>
    <cellStyle name="Navadno 3 2 2 2 14" xfId="2004"/>
    <cellStyle name="Navadno 3 2 2 2 14 2" xfId="2005"/>
    <cellStyle name="Navadno 3 2 2 2 15" xfId="2006"/>
    <cellStyle name="Navadno 3 2 2 2 15 2" xfId="2007"/>
    <cellStyle name="Navadno 3 2 2 2 16" xfId="2008"/>
    <cellStyle name="Navadno 3 2 2 2 16 2" xfId="2009"/>
    <cellStyle name="Navadno 3 2 2 2 17" xfId="2010"/>
    <cellStyle name="Navadno 3 2 2 2 18" xfId="2011"/>
    <cellStyle name="Navadno 3 2 2 2 19" xfId="2012"/>
    <cellStyle name="Navadno 3 2 2 2 2" xfId="2013"/>
    <cellStyle name="Navadno 3 2 2 2 2 10" xfId="2014"/>
    <cellStyle name="Navadno 3 2 2 2 2 10 2" xfId="2015"/>
    <cellStyle name="Navadno 3 2 2 2 2 10 2 2" xfId="2016"/>
    <cellStyle name="Navadno 3 2 2 2 2 10 3" xfId="2017"/>
    <cellStyle name="Navadno 3 2 2 2 2 10 3 2" xfId="2018"/>
    <cellStyle name="Navadno 3 2 2 2 2 10 4" xfId="2019"/>
    <cellStyle name="Navadno 3 2 2 2 2 10 4 2" xfId="2020"/>
    <cellStyle name="Navadno 3 2 2 2 2 10 5" xfId="2021"/>
    <cellStyle name="Navadno 3 2 2 2 2 10 6" xfId="2022"/>
    <cellStyle name="Navadno 3 2 2 2 2 10 7" xfId="2023"/>
    <cellStyle name="Navadno 3 2 2 2 2 11" xfId="2024"/>
    <cellStyle name="Navadno 3 2 2 2 2 11 2" xfId="2025"/>
    <cellStyle name="Navadno 3 2 2 2 2 11 2 2" xfId="2026"/>
    <cellStyle name="Navadno 3 2 2 2 2 11 3" xfId="2027"/>
    <cellStyle name="Navadno 3 2 2 2 2 11 3 2" xfId="2028"/>
    <cellStyle name="Navadno 3 2 2 2 2 11 4" xfId="2029"/>
    <cellStyle name="Navadno 3 2 2 2 2 11 5" xfId="2030"/>
    <cellStyle name="Navadno 3 2 2 2 2 11 6" xfId="2031"/>
    <cellStyle name="Navadno 3 2 2 2 2 12" xfId="2032"/>
    <cellStyle name="Navadno 3 2 2 2 2 12 2" xfId="2033"/>
    <cellStyle name="Navadno 3 2 2 2 2 13" xfId="2034"/>
    <cellStyle name="Navadno 3 2 2 2 2 13 2" xfId="2035"/>
    <cellStyle name="Navadno 3 2 2 2 2 14" xfId="2036"/>
    <cellStyle name="Navadno 3 2 2 2 2 14 2" xfId="2037"/>
    <cellStyle name="Navadno 3 2 2 2 2 15" xfId="2038"/>
    <cellStyle name="Navadno 3 2 2 2 2 15 2" xfId="2039"/>
    <cellStyle name="Navadno 3 2 2 2 2 16" xfId="2040"/>
    <cellStyle name="Navadno 3 2 2 2 2 17" xfId="2041"/>
    <cellStyle name="Navadno 3 2 2 2 2 18" xfId="2042"/>
    <cellStyle name="Navadno 3 2 2 2 2 19" xfId="2043"/>
    <cellStyle name="Navadno 3 2 2 2 2 2" xfId="2044"/>
    <cellStyle name="Navadno 3 2 2 2 2 2 10" xfId="2045"/>
    <cellStyle name="Navadno 3 2 2 2 2 2 10 2" xfId="2046"/>
    <cellStyle name="Navadno 3 2 2 2 2 2 11" xfId="2047"/>
    <cellStyle name="Navadno 3 2 2 2 2 2 12" xfId="2048"/>
    <cellStyle name="Navadno 3 2 2 2 2 2 13" xfId="2049"/>
    <cellStyle name="Navadno 3 2 2 2 2 2 14" xfId="2050"/>
    <cellStyle name="Navadno 3 2 2 2 2 2 2" xfId="2051"/>
    <cellStyle name="Navadno 3 2 2 2 2 2 2 10" xfId="2052"/>
    <cellStyle name="Navadno 3 2 2 2 2 2 2 11" xfId="2053"/>
    <cellStyle name="Navadno 3 2 2 2 2 2 2 12" xfId="2054"/>
    <cellStyle name="Navadno 3 2 2 2 2 2 2 2" xfId="2055"/>
    <cellStyle name="Navadno 3 2 2 2 2 2 2 2 10" xfId="2056"/>
    <cellStyle name="Navadno 3 2 2 2 2 2 2 2 11" xfId="2057"/>
    <cellStyle name="Navadno 3 2 2 2 2 2 2 2 2" xfId="2058"/>
    <cellStyle name="Navadno 3 2 2 2 2 2 2 2 2 10" xfId="2059"/>
    <cellStyle name="Navadno 3 2 2 2 2 2 2 2 2 2" xfId="2060"/>
    <cellStyle name="Navadno 3 2 2 2 2 2 2 2 2 2 2" xfId="2061"/>
    <cellStyle name="Navadno 3 2 2 2 2 2 2 2 2 2 2 2" xfId="2062"/>
    <cellStyle name="Navadno 3 2 2 2 2 2 2 2 2 2 3" xfId="2063"/>
    <cellStyle name="Navadno 3 2 2 2 2 2 2 2 2 2 3 2" xfId="2064"/>
    <cellStyle name="Navadno 3 2 2 2 2 2 2 2 2 2 4" xfId="2065"/>
    <cellStyle name="Navadno 3 2 2 2 2 2 2 2 2 2 5" xfId="2066"/>
    <cellStyle name="Navadno 3 2 2 2 2 2 2 2 2 2 6" xfId="2067"/>
    <cellStyle name="Navadno 3 2 2 2 2 2 2 2 2 3" xfId="2068"/>
    <cellStyle name="Navadno 3 2 2 2 2 2 2 2 2 3 2" xfId="2069"/>
    <cellStyle name="Navadno 3 2 2 2 2 2 2 2 2 3 2 2" xfId="2070"/>
    <cellStyle name="Navadno 3 2 2 2 2 2 2 2 2 3 3" xfId="2071"/>
    <cellStyle name="Navadno 3 2 2 2 2 2 2 2 2 3 3 2" xfId="2072"/>
    <cellStyle name="Navadno 3 2 2 2 2 2 2 2 2 3 4" xfId="2073"/>
    <cellStyle name="Navadno 3 2 2 2 2 2 2 2 2 3 5" xfId="2074"/>
    <cellStyle name="Navadno 3 2 2 2 2 2 2 2 2 3 6" xfId="2075"/>
    <cellStyle name="Navadno 3 2 2 2 2 2 2 2 2 4" xfId="2076"/>
    <cellStyle name="Navadno 3 2 2 2 2 2 2 2 2 4 2" xfId="2077"/>
    <cellStyle name="Navadno 3 2 2 2 2 2 2 2 2 5" xfId="2078"/>
    <cellStyle name="Navadno 3 2 2 2 2 2 2 2 2 5 2" xfId="2079"/>
    <cellStyle name="Navadno 3 2 2 2 2 2 2 2 2 6" xfId="2080"/>
    <cellStyle name="Navadno 3 2 2 2 2 2 2 2 2 6 2" xfId="2081"/>
    <cellStyle name="Navadno 3 2 2 2 2 2 2 2 2 7" xfId="2082"/>
    <cellStyle name="Navadno 3 2 2 2 2 2 2 2 2 8" xfId="2083"/>
    <cellStyle name="Navadno 3 2 2 2 2 2 2 2 2 9" xfId="2084"/>
    <cellStyle name="Navadno 3 2 2 2 2 2 2 2 3" xfId="2085"/>
    <cellStyle name="Navadno 3 2 2 2 2 2 2 2 3 2" xfId="2086"/>
    <cellStyle name="Navadno 3 2 2 2 2 2 2 2 3 2 2" xfId="2087"/>
    <cellStyle name="Navadno 3 2 2 2 2 2 2 2 3 3" xfId="2088"/>
    <cellStyle name="Navadno 3 2 2 2 2 2 2 2 3 3 2" xfId="2089"/>
    <cellStyle name="Navadno 3 2 2 2 2 2 2 2 3 4" xfId="2090"/>
    <cellStyle name="Navadno 3 2 2 2 2 2 2 2 3 5" xfId="2091"/>
    <cellStyle name="Navadno 3 2 2 2 2 2 2 2 3 6" xfId="2092"/>
    <cellStyle name="Navadno 3 2 2 2 2 2 2 2 4" xfId="2093"/>
    <cellStyle name="Navadno 3 2 2 2 2 2 2 2 4 2" xfId="2094"/>
    <cellStyle name="Navadno 3 2 2 2 2 2 2 2 4 2 2" xfId="2095"/>
    <cellStyle name="Navadno 3 2 2 2 2 2 2 2 4 3" xfId="2096"/>
    <cellStyle name="Navadno 3 2 2 2 2 2 2 2 4 3 2" xfId="2097"/>
    <cellStyle name="Navadno 3 2 2 2 2 2 2 2 4 4" xfId="2098"/>
    <cellStyle name="Navadno 3 2 2 2 2 2 2 2 4 5" xfId="2099"/>
    <cellStyle name="Navadno 3 2 2 2 2 2 2 2 4 6" xfId="2100"/>
    <cellStyle name="Navadno 3 2 2 2 2 2 2 2 5" xfId="2101"/>
    <cellStyle name="Navadno 3 2 2 2 2 2 2 2 5 2" xfId="2102"/>
    <cellStyle name="Navadno 3 2 2 2 2 2 2 2 6" xfId="2103"/>
    <cellStyle name="Navadno 3 2 2 2 2 2 2 2 6 2" xfId="2104"/>
    <cellStyle name="Navadno 3 2 2 2 2 2 2 2 7" xfId="2105"/>
    <cellStyle name="Navadno 3 2 2 2 2 2 2 2 7 2" xfId="2106"/>
    <cellStyle name="Navadno 3 2 2 2 2 2 2 2 8" xfId="2107"/>
    <cellStyle name="Navadno 3 2 2 2 2 2 2 2 9" xfId="2108"/>
    <cellStyle name="Navadno 3 2 2 2 2 2 2 3" xfId="2109"/>
    <cellStyle name="Navadno 3 2 2 2 2 2 2 3 10" xfId="2110"/>
    <cellStyle name="Navadno 3 2 2 2 2 2 2 3 2" xfId="2111"/>
    <cellStyle name="Navadno 3 2 2 2 2 2 2 3 2 2" xfId="2112"/>
    <cellStyle name="Navadno 3 2 2 2 2 2 2 3 2 2 2" xfId="2113"/>
    <cellStyle name="Navadno 3 2 2 2 2 2 2 3 2 3" xfId="2114"/>
    <cellStyle name="Navadno 3 2 2 2 2 2 2 3 2 3 2" xfId="2115"/>
    <cellStyle name="Navadno 3 2 2 2 2 2 2 3 2 4" xfId="2116"/>
    <cellStyle name="Navadno 3 2 2 2 2 2 2 3 2 5" xfId="2117"/>
    <cellStyle name="Navadno 3 2 2 2 2 2 2 3 2 6" xfId="2118"/>
    <cellStyle name="Navadno 3 2 2 2 2 2 2 3 3" xfId="2119"/>
    <cellStyle name="Navadno 3 2 2 2 2 2 2 3 3 2" xfId="2120"/>
    <cellStyle name="Navadno 3 2 2 2 2 2 2 3 3 2 2" xfId="2121"/>
    <cellStyle name="Navadno 3 2 2 2 2 2 2 3 3 3" xfId="2122"/>
    <cellStyle name="Navadno 3 2 2 2 2 2 2 3 3 3 2" xfId="2123"/>
    <cellStyle name="Navadno 3 2 2 2 2 2 2 3 3 4" xfId="2124"/>
    <cellStyle name="Navadno 3 2 2 2 2 2 2 3 3 5" xfId="2125"/>
    <cellStyle name="Navadno 3 2 2 2 2 2 2 3 3 6" xfId="2126"/>
    <cellStyle name="Navadno 3 2 2 2 2 2 2 3 4" xfId="2127"/>
    <cellStyle name="Navadno 3 2 2 2 2 2 2 3 4 2" xfId="2128"/>
    <cellStyle name="Navadno 3 2 2 2 2 2 2 3 5" xfId="2129"/>
    <cellStyle name="Navadno 3 2 2 2 2 2 2 3 5 2" xfId="2130"/>
    <cellStyle name="Navadno 3 2 2 2 2 2 2 3 6" xfId="2131"/>
    <cellStyle name="Navadno 3 2 2 2 2 2 2 3 6 2" xfId="2132"/>
    <cellStyle name="Navadno 3 2 2 2 2 2 2 3 7" xfId="2133"/>
    <cellStyle name="Navadno 3 2 2 2 2 2 2 3 8" xfId="2134"/>
    <cellStyle name="Navadno 3 2 2 2 2 2 2 3 9" xfId="2135"/>
    <cellStyle name="Navadno 3 2 2 2 2 2 2 4" xfId="2136"/>
    <cellStyle name="Navadno 3 2 2 2 2 2 2 4 2" xfId="2137"/>
    <cellStyle name="Navadno 3 2 2 2 2 2 2 4 2 2" xfId="2138"/>
    <cellStyle name="Navadno 3 2 2 2 2 2 2 4 3" xfId="2139"/>
    <cellStyle name="Navadno 3 2 2 2 2 2 2 4 3 2" xfId="2140"/>
    <cellStyle name="Navadno 3 2 2 2 2 2 2 4 4" xfId="2141"/>
    <cellStyle name="Navadno 3 2 2 2 2 2 2 4 5" xfId="2142"/>
    <cellStyle name="Navadno 3 2 2 2 2 2 2 4 6" xfId="2143"/>
    <cellStyle name="Navadno 3 2 2 2 2 2 2 5" xfId="2144"/>
    <cellStyle name="Navadno 3 2 2 2 2 2 2 5 2" xfId="2145"/>
    <cellStyle name="Navadno 3 2 2 2 2 2 2 5 2 2" xfId="2146"/>
    <cellStyle name="Navadno 3 2 2 2 2 2 2 5 3" xfId="2147"/>
    <cellStyle name="Navadno 3 2 2 2 2 2 2 5 3 2" xfId="2148"/>
    <cellStyle name="Navadno 3 2 2 2 2 2 2 5 4" xfId="2149"/>
    <cellStyle name="Navadno 3 2 2 2 2 2 2 5 5" xfId="2150"/>
    <cellStyle name="Navadno 3 2 2 2 2 2 2 5 6" xfId="2151"/>
    <cellStyle name="Navadno 3 2 2 2 2 2 2 6" xfId="2152"/>
    <cellStyle name="Navadno 3 2 2 2 2 2 2 6 2" xfId="2153"/>
    <cellStyle name="Navadno 3 2 2 2 2 2 2 7" xfId="2154"/>
    <cellStyle name="Navadno 3 2 2 2 2 2 2 7 2" xfId="2155"/>
    <cellStyle name="Navadno 3 2 2 2 2 2 2 8" xfId="2156"/>
    <cellStyle name="Navadno 3 2 2 2 2 2 2 8 2" xfId="2157"/>
    <cellStyle name="Navadno 3 2 2 2 2 2 2 9" xfId="2158"/>
    <cellStyle name="Navadno 3 2 2 2 2 2 3" xfId="2159"/>
    <cellStyle name="Navadno 3 2 2 2 2 2 3 10" xfId="2160"/>
    <cellStyle name="Navadno 3 2 2 2 2 2 3 11" xfId="2161"/>
    <cellStyle name="Navadno 3 2 2 2 2 2 3 12" xfId="2162"/>
    <cellStyle name="Navadno 3 2 2 2 2 2 3 2" xfId="2163"/>
    <cellStyle name="Navadno 3 2 2 2 2 2 3 2 10" xfId="2164"/>
    <cellStyle name="Navadno 3 2 2 2 2 2 3 2 11" xfId="2165"/>
    <cellStyle name="Navadno 3 2 2 2 2 2 3 2 2" xfId="2166"/>
    <cellStyle name="Navadno 3 2 2 2 2 2 3 2 2 10" xfId="2167"/>
    <cellStyle name="Navadno 3 2 2 2 2 2 3 2 2 2" xfId="2168"/>
    <cellStyle name="Navadno 3 2 2 2 2 2 3 2 2 2 2" xfId="2169"/>
    <cellStyle name="Navadno 3 2 2 2 2 2 3 2 2 2 2 2" xfId="2170"/>
    <cellStyle name="Navadno 3 2 2 2 2 2 3 2 2 2 3" xfId="2171"/>
    <cellStyle name="Navadno 3 2 2 2 2 2 3 2 2 2 3 2" xfId="2172"/>
    <cellStyle name="Navadno 3 2 2 2 2 2 3 2 2 2 4" xfId="2173"/>
    <cellStyle name="Navadno 3 2 2 2 2 2 3 2 2 2 5" xfId="2174"/>
    <cellStyle name="Navadno 3 2 2 2 2 2 3 2 2 2 6" xfId="2175"/>
    <cellStyle name="Navadno 3 2 2 2 2 2 3 2 2 3" xfId="2176"/>
    <cellStyle name="Navadno 3 2 2 2 2 2 3 2 2 3 2" xfId="2177"/>
    <cellStyle name="Navadno 3 2 2 2 2 2 3 2 2 3 2 2" xfId="2178"/>
    <cellStyle name="Navadno 3 2 2 2 2 2 3 2 2 3 3" xfId="2179"/>
    <cellStyle name="Navadno 3 2 2 2 2 2 3 2 2 3 3 2" xfId="2180"/>
    <cellStyle name="Navadno 3 2 2 2 2 2 3 2 2 3 4" xfId="2181"/>
    <cellStyle name="Navadno 3 2 2 2 2 2 3 2 2 3 5" xfId="2182"/>
    <cellStyle name="Navadno 3 2 2 2 2 2 3 2 2 3 6" xfId="2183"/>
    <cellStyle name="Navadno 3 2 2 2 2 2 3 2 2 4" xfId="2184"/>
    <cellStyle name="Navadno 3 2 2 2 2 2 3 2 2 4 2" xfId="2185"/>
    <cellStyle name="Navadno 3 2 2 2 2 2 3 2 2 5" xfId="2186"/>
    <cellStyle name="Navadno 3 2 2 2 2 2 3 2 2 5 2" xfId="2187"/>
    <cellStyle name="Navadno 3 2 2 2 2 2 3 2 2 6" xfId="2188"/>
    <cellStyle name="Navadno 3 2 2 2 2 2 3 2 2 6 2" xfId="2189"/>
    <cellStyle name="Navadno 3 2 2 2 2 2 3 2 2 7" xfId="2190"/>
    <cellStyle name="Navadno 3 2 2 2 2 2 3 2 2 8" xfId="2191"/>
    <cellStyle name="Navadno 3 2 2 2 2 2 3 2 2 9" xfId="2192"/>
    <cellStyle name="Navadno 3 2 2 2 2 2 3 2 3" xfId="2193"/>
    <cellStyle name="Navadno 3 2 2 2 2 2 3 2 3 2" xfId="2194"/>
    <cellStyle name="Navadno 3 2 2 2 2 2 3 2 3 2 2" xfId="2195"/>
    <cellStyle name="Navadno 3 2 2 2 2 2 3 2 3 3" xfId="2196"/>
    <cellStyle name="Navadno 3 2 2 2 2 2 3 2 3 3 2" xfId="2197"/>
    <cellStyle name="Navadno 3 2 2 2 2 2 3 2 3 4" xfId="2198"/>
    <cellStyle name="Navadno 3 2 2 2 2 2 3 2 3 5" xfId="2199"/>
    <cellStyle name="Navadno 3 2 2 2 2 2 3 2 3 6" xfId="2200"/>
    <cellStyle name="Navadno 3 2 2 2 2 2 3 2 4" xfId="2201"/>
    <cellStyle name="Navadno 3 2 2 2 2 2 3 2 4 2" xfId="2202"/>
    <cellStyle name="Navadno 3 2 2 2 2 2 3 2 4 2 2" xfId="2203"/>
    <cellStyle name="Navadno 3 2 2 2 2 2 3 2 4 3" xfId="2204"/>
    <cellStyle name="Navadno 3 2 2 2 2 2 3 2 4 3 2" xfId="2205"/>
    <cellStyle name="Navadno 3 2 2 2 2 2 3 2 4 4" xfId="2206"/>
    <cellStyle name="Navadno 3 2 2 2 2 2 3 2 4 5" xfId="2207"/>
    <cellStyle name="Navadno 3 2 2 2 2 2 3 2 4 6" xfId="2208"/>
    <cellStyle name="Navadno 3 2 2 2 2 2 3 2 5" xfId="2209"/>
    <cellStyle name="Navadno 3 2 2 2 2 2 3 2 5 2" xfId="2210"/>
    <cellStyle name="Navadno 3 2 2 2 2 2 3 2 6" xfId="2211"/>
    <cellStyle name="Navadno 3 2 2 2 2 2 3 2 6 2" xfId="2212"/>
    <cellStyle name="Navadno 3 2 2 2 2 2 3 2 7" xfId="2213"/>
    <cellStyle name="Navadno 3 2 2 2 2 2 3 2 7 2" xfId="2214"/>
    <cellStyle name="Navadno 3 2 2 2 2 2 3 2 8" xfId="2215"/>
    <cellStyle name="Navadno 3 2 2 2 2 2 3 2 9" xfId="2216"/>
    <cellStyle name="Navadno 3 2 2 2 2 2 3 3" xfId="2217"/>
    <cellStyle name="Navadno 3 2 2 2 2 2 3 3 10" xfId="2218"/>
    <cellStyle name="Navadno 3 2 2 2 2 2 3 3 2" xfId="2219"/>
    <cellStyle name="Navadno 3 2 2 2 2 2 3 3 2 2" xfId="2220"/>
    <cellStyle name="Navadno 3 2 2 2 2 2 3 3 2 2 2" xfId="2221"/>
    <cellStyle name="Navadno 3 2 2 2 2 2 3 3 2 3" xfId="2222"/>
    <cellStyle name="Navadno 3 2 2 2 2 2 3 3 2 3 2" xfId="2223"/>
    <cellStyle name="Navadno 3 2 2 2 2 2 3 3 2 4" xfId="2224"/>
    <cellStyle name="Navadno 3 2 2 2 2 2 3 3 2 5" xfId="2225"/>
    <cellStyle name="Navadno 3 2 2 2 2 2 3 3 2 6" xfId="2226"/>
    <cellStyle name="Navadno 3 2 2 2 2 2 3 3 3" xfId="2227"/>
    <cellStyle name="Navadno 3 2 2 2 2 2 3 3 3 2" xfId="2228"/>
    <cellStyle name="Navadno 3 2 2 2 2 2 3 3 3 2 2" xfId="2229"/>
    <cellStyle name="Navadno 3 2 2 2 2 2 3 3 3 3" xfId="2230"/>
    <cellStyle name="Navadno 3 2 2 2 2 2 3 3 3 3 2" xfId="2231"/>
    <cellStyle name="Navadno 3 2 2 2 2 2 3 3 3 4" xfId="2232"/>
    <cellStyle name="Navadno 3 2 2 2 2 2 3 3 3 5" xfId="2233"/>
    <cellStyle name="Navadno 3 2 2 2 2 2 3 3 3 6" xfId="2234"/>
    <cellStyle name="Navadno 3 2 2 2 2 2 3 3 4" xfId="2235"/>
    <cellStyle name="Navadno 3 2 2 2 2 2 3 3 4 2" xfId="2236"/>
    <cellStyle name="Navadno 3 2 2 2 2 2 3 3 5" xfId="2237"/>
    <cellStyle name="Navadno 3 2 2 2 2 2 3 3 5 2" xfId="2238"/>
    <cellStyle name="Navadno 3 2 2 2 2 2 3 3 6" xfId="2239"/>
    <cellStyle name="Navadno 3 2 2 2 2 2 3 3 6 2" xfId="2240"/>
    <cellStyle name="Navadno 3 2 2 2 2 2 3 3 7" xfId="2241"/>
    <cellStyle name="Navadno 3 2 2 2 2 2 3 3 8" xfId="2242"/>
    <cellStyle name="Navadno 3 2 2 2 2 2 3 3 9" xfId="2243"/>
    <cellStyle name="Navadno 3 2 2 2 2 2 3 4" xfId="2244"/>
    <cellStyle name="Navadno 3 2 2 2 2 2 3 4 2" xfId="2245"/>
    <cellStyle name="Navadno 3 2 2 2 2 2 3 4 2 2" xfId="2246"/>
    <cellStyle name="Navadno 3 2 2 2 2 2 3 4 3" xfId="2247"/>
    <cellStyle name="Navadno 3 2 2 2 2 2 3 4 3 2" xfId="2248"/>
    <cellStyle name="Navadno 3 2 2 2 2 2 3 4 4" xfId="2249"/>
    <cellStyle name="Navadno 3 2 2 2 2 2 3 4 5" xfId="2250"/>
    <cellStyle name="Navadno 3 2 2 2 2 2 3 4 6" xfId="2251"/>
    <cellStyle name="Navadno 3 2 2 2 2 2 3 5" xfId="2252"/>
    <cellStyle name="Navadno 3 2 2 2 2 2 3 5 2" xfId="2253"/>
    <cellStyle name="Navadno 3 2 2 2 2 2 3 5 2 2" xfId="2254"/>
    <cellStyle name="Navadno 3 2 2 2 2 2 3 5 3" xfId="2255"/>
    <cellStyle name="Navadno 3 2 2 2 2 2 3 5 3 2" xfId="2256"/>
    <cellStyle name="Navadno 3 2 2 2 2 2 3 5 4" xfId="2257"/>
    <cellStyle name="Navadno 3 2 2 2 2 2 3 5 5" xfId="2258"/>
    <cellStyle name="Navadno 3 2 2 2 2 2 3 5 6" xfId="2259"/>
    <cellStyle name="Navadno 3 2 2 2 2 2 3 6" xfId="2260"/>
    <cellStyle name="Navadno 3 2 2 2 2 2 3 6 2" xfId="2261"/>
    <cellStyle name="Navadno 3 2 2 2 2 2 3 7" xfId="2262"/>
    <cellStyle name="Navadno 3 2 2 2 2 2 3 7 2" xfId="2263"/>
    <cellStyle name="Navadno 3 2 2 2 2 2 3 8" xfId="2264"/>
    <cellStyle name="Navadno 3 2 2 2 2 2 3 8 2" xfId="2265"/>
    <cellStyle name="Navadno 3 2 2 2 2 2 3 9" xfId="2266"/>
    <cellStyle name="Navadno 3 2 2 2 2 2 4" xfId="2267"/>
    <cellStyle name="Navadno 3 2 2 2 2 2 4 10" xfId="2268"/>
    <cellStyle name="Navadno 3 2 2 2 2 2 4 11" xfId="2269"/>
    <cellStyle name="Navadno 3 2 2 2 2 2 4 2" xfId="2270"/>
    <cellStyle name="Navadno 3 2 2 2 2 2 4 2 10" xfId="2271"/>
    <cellStyle name="Navadno 3 2 2 2 2 2 4 2 2" xfId="2272"/>
    <cellStyle name="Navadno 3 2 2 2 2 2 4 2 2 2" xfId="2273"/>
    <cellStyle name="Navadno 3 2 2 2 2 2 4 2 2 2 2" xfId="2274"/>
    <cellStyle name="Navadno 3 2 2 2 2 2 4 2 2 3" xfId="2275"/>
    <cellStyle name="Navadno 3 2 2 2 2 2 4 2 2 3 2" xfId="2276"/>
    <cellStyle name="Navadno 3 2 2 2 2 2 4 2 2 4" xfId="2277"/>
    <cellStyle name="Navadno 3 2 2 2 2 2 4 2 2 5" xfId="2278"/>
    <cellStyle name="Navadno 3 2 2 2 2 2 4 2 2 6" xfId="2279"/>
    <cellStyle name="Navadno 3 2 2 2 2 2 4 2 3" xfId="2280"/>
    <cellStyle name="Navadno 3 2 2 2 2 2 4 2 3 2" xfId="2281"/>
    <cellStyle name="Navadno 3 2 2 2 2 2 4 2 3 2 2" xfId="2282"/>
    <cellStyle name="Navadno 3 2 2 2 2 2 4 2 3 3" xfId="2283"/>
    <cellStyle name="Navadno 3 2 2 2 2 2 4 2 3 3 2" xfId="2284"/>
    <cellStyle name="Navadno 3 2 2 2 2 2 4 2 3 4" xfId="2285"/>
    <cellStyle name="Navadno 3 2 2 2 2 2 4 2 3 5" xfId="2286"/>
    <cellStyle name="Navadno 3 2 2 2 2 2 4 2 3 6" xfId="2287"/>
    <cellStyle name="Navadno 3 2 2 2 2 2 4 2 4" xfId="2288"/>
    <cellStyle name="Navadno 3 2 2 2 2 2 4 2 4 2" xfId="2289"/>
    <cellStyle name="Navadno 3 2 2 2 2 2 4 2 5" xfId="2290"/>
    <cellStyle name="Navadno 3 2 2 2 2 2 4 2 5 2" xfId="2291"/>
    <cellStyle name="Navadno 3 2 2 2 2 2 4 2 6" xfId="2292"/>
    <cellStyle name="Navadno 3 2 2 2 2 2 4 2 6 2" xfId="2293"/>
    <cellStyle name="Navadno 3 2 2 2 2 2 4 2 7" xfId="2294"/>
    <cellStyle name="Navadno 3 2 2 2 2 2 4 2 8" xfId="2295"/>
    <cellStyle name="Navadno 3 2 2 2 2 2 4 2 9" xfId="2296"/>
    <cellStyle name="Navadno 3 2 2 2 2 2 4 3" xfId="2297"/>
    <cellStyle name="Navadno 3 2 2 2 2 2 4 3 2" xfId="2298"/>
    <cellStyle name="Navadno 3 2 2 2 2 2 4 3 2 2" xfId="2299"/>
    <cellStyle name="Navadno 3 2 2 2 2 2 4 3 3" xfId="2300"/>
    <cellStyle name="Navadno 3 2 2 2 2 2 4 3 3 2" xfId="2301"/>
    <cellStyle name="Navadno 3 2 2 2 2 2 4 3 4" xfId="2302"/>
    <cellStyle name="Navadno 3 2 2 2 2 2 4 3 5" xfId="2303"/>
    <cellStyle name="Navadno 3 2 2 2 2 2 4 3 6" xfId="2304"/>
    <cellStyle name="Navadno 3 2 2 2 2 2 4 4" xfId="2305"/>
    <cellStyle name="Navadno 3 2 2 2 2 2 4 4 2" xfId="2306"/>
    <cellStyle name="Navadno 3 2 2 2 2 2 4 4 2 2" xfId="2307"/>
    <cellStyle name="Navadno 3 2 2 2 2 2 4 4 3" xfId="2308"/>
    <cellStyle name="Navadno 3 2 2 2 2 2 4 4 3 2" xfId="2309"/>
    <cellStyle name="Navadno 3 2 2 2 2 2 4 4 4" xfId="2310"/>
    <cellStyle name="Navadno 3 2 2 2 2 2 4 4 5" xfId="2311"/>
    <cellStyle name="Navadno 3 2 2 2 2 2 4 4 6" xfId="2312"/>
    <cellStyle name="Navadno 3 2 2 2 2 2 4 5" xfId="2313"/>
    <cellStyle name="Navadno 3 2 2 2 2 2 4 5 2" xfId="2314"/>
    <cellStyle name="Navadno 3 2 2 2 2 2 4 6" xfId="2315"/>
    <cellStyle name="Navadno 3 2 2 2 2 2 4 6 2" xfId="2316"/>
    <cellStyle name="Navadno 3 2 2 2 2 2 4 7" xfId="2317"/>
    <cellStyle name="Navadno 3 2 2 2 2 2 4 7 2" xfId="2318"/>
    <cellStyle name="Navadno 3 2 2 2 2 2 4 8" xfId="2319"/>
    <cellStyle name="Navadno 3 2 2 2 2 2 4 9" xfId="2320"/>
    <cellStyle name="Navadno 3 2 2 2 2 2 5" xfId="2321"/>
    <cellStyle name="Navadno 3 2 2 2 2 2 5 10" xfId="2322"/>
    <cellStyle name="Navadno 3 2 2 2 2 2 5 2" xfId="2323"/>
    <cellStyle name="Navadno 3 2 2 2 2 2 5 2 2" xfId="2324"/>
    <cellStyle name="Navadno 3 2 2 2 2 2 5 2 2 2" xfId="2325"/>
    <cellStyle name="Navadno 3 2 2 2 2 2 5 2 3" xfId="2326"/>
    <cellStyle name="Navadno 3 2 2 2 2 2 5 2 3 2" xfId="2327"/>
    <cellStyle name="Navadno 3 2 2 2 2 2 5 2 4" xfId="2328"/>
    <cellStyle name="Navadno 3 2 2 2 2 2 5 2 5" xfId="2329"/>
    <cellStyle name="Navadno 3 2 2 2 2 2 5 2 6" xfId="2330"/>
    <cellStyle name="Navadno 3 2 2 2 2 2 5 3" xfId="2331"/>
    <cellStyle name="Navadno 3 2 2 2 2 2 5 3 2" xfId="2332"/>
    <cellStyle name="Navadno 3 2 2 2 2 2 5 3 2 2" xfId="2333"/>
    <cellStyle name="Navadno 3 2 2 2 2 2 5 3 3" xfId="2334"/>
    <cellStyle name="Navadno 3 2 2 2 2 2 5 3 3 2" xfId="2335"/>
    <cellStyle name="Navadno 3 2 2 2 2 2 5 3 4" xfId="2336"/>
    <cellStyle name="Navadno 3 2 2 2 2 2 5 3 5" xfId="2337"/>
    <cellStyle name="Navadno 3 2 2 2 2 2 5 3 6" xfId="2338"/>
    <cellStyle name="Navadno 3 2 2 2 2 2 5 4" xfId="2339"/>
    <cellStyle name="Navadno 3 2 2 2 2 2 5 4 2" xfId="2340"/>
    <cellStyle name="Navadno 3 2 2 2 2 2 5 5" xfId="2341"/>
    <cellStyle name="Navadno 3 2 2 2 2 2 5 5 2" xfId="2342"/>
    <cellStyle name="Navadno 3 2 2 2 2 2 5 6" xfId="2343"/>
    <cellStyle name="Navadno 3 2 2 2 2 2 5 6 2" xfId="2344"/>
    <cellStyle name="Navadno 3 2 2 2 2 2 5 7" xfId="2345"/>
    <cellStyle name="Navadno 3 2 2 2 2 2 5 8" xfId="2346"/>
    <cellStyle name="Navadno 3 2 2 2 2 2 5 9" xfId="2347"/>
    <cellStyle name="Navadno 3 2 2 2 2 2 6" xfId="2348"/>
    <cellStyle name="Navadno 3 2 2 2 2 2 6 2" xfId="2349"/>
    <cellStyle name="Navadno 3 2 2 2 2 2 6 2 2" xfId="2350"/>
    <cellStyle name="Navadno 3 2 2 2 2 2 6 3" xfId="2351"/>
    <cellStyle name="Navadno 3 2 2 2 2 2 6 3 2" xfId="2352"/>
    <cellStyle name="Navadno 3 2 2 2 2 2 6 4" xfId="2353"/>
    <cellStyle name="Navadno 3 2 2 2 2 2 6 5" xfId="2354"/>
    <cellStyle name="Navadno 3 2 2 2 2 2 6 6" xfId="2355"/>
    <cellStyle name="Navadno 3 2 2 2 2 2 7" xfId="2356"/>
    <cellStyle name="Navadno 3 2 2 2 2 2 7 2" xfId="2357"/>
    <cellStyle name="Navadno 3 2 2 2 2 2 7 2 2" xfId="2358"/>
    <cellStyle name="Navadno 3 2 2 2 2 2 7 3" xfId="2359"/>
    <cellStyle name="Navadno 3 2 2 2 2 2 7 3 2" xfId="2360"/>
    <cellStyle name="Navadno 3 2 2 2 2 2 7 4" xfId="2361"/>
    <cellStyle name="Navadno 3 2 2 2 2 2 7 5" xfId="2362"/>
    <cellStyle name="Navadno 3 2 2 2 2 2 7 6" xfId="2363"/>
    <cellStyle name="Navadno 3 2 2 2 2 2 8" xfId="2364"/>
    <cellStyle name="Navadno 3 2 2 2 2 2 8 2" xfId="2365"/>
    <cellStyle name="Navadno 3 2 2 2 2 2 9" xfId="2366"/>
    <cellStyle name="Navadno 3 2 2 2 2 2 9 2" xfId="2367"/>
    <cellStyle name="Navadno 3 2 2 2 2 3" xfId="2368"/>
    <cellStyle name="Navadno 3 2 2 2 2 3 10" xfId="2369"/>
    <cellStyle name="Navadno 3 2 2 2 2 3 11" xfId="2370"/>
    <cellStyle name="Navadno 3 2 2 2 2 3 12" xfId="2371"/>
    <cellStyle name="Navadno 3 2 2 2 2 3 13" xfId="2372"/>
    <cellStyle name="Navadno 3 2 2 2 2 3 2" xfId="2373"/>
    <cellStyle name="Navadno 3 2 2 2 2 3 2 10" xfId="2374"/>
    <cellStyle name="Navadno 3 2 2 2 2 3 2 11" xfId="2375"/>
    <cellStyle name="Navadno 3 2 2 2 2 3 2 12" xfId="2376"/>
    <cellStyle name="Navadno 3 2 2 2 2 3 2 2" xfId="2377"/>
    <cellStyle name="Navadno 3 2 2 2 2 3 2 2 10" xfId="2378"/>
    <cellStyle name="Navadno 3 2 2 2 2 3 2 2 11" xfId="2379"/>
    <cellStyle name="Navadno 3 2 2 2 2 3 2 2 2" xfId="2380"/>
    <cellStyle name="Navadno 3 2 2 2 2 3 2 2 2 10" xfId="2381"/>
    <cellStyle name="Navadno 3 2 2 2 2 3 2 2 2 2" xfId="2382"/>
    <cellStyle name="Navadno 3 2 2 2 2 3 2 2 2 2 2" xfId="2383"/>
    <cellStyle name="Navadno 3 2 2 2 2 3 2 2 2 2 2 2" xfId="2384"/>
    <cellStyle name="Navadno 3 2 2 2 2 3 2 2 2 2 3" xfId="2385"/>
    <cellStyle name="Navadno 3 2 2 2 2 3 2 2 2 2 3 2" xfId="2386"/>
    <cellStyle name="Navadno 3 2 2 2 2 3 2 2 2 2 4" xfId="2387"/>
    <cellStyle name="Navadno 3 2 2 2 2 3 2 2 2 2 5" xfId="2388"/>
    <cellStyle name="Navadno 3 2 2 2 2 3 2 2 2 2 6" xfId="2389"/>
    <cellStyle name="Navadno 3 2 2 2 2 3 2 2 2 3" xfId="2390"/>
    <cellStyle name="Navadno 3 2 2 2 2 3 2 2 2 3 2" xfId="2391"/>
    <cellStyle name="Navadno 3 2 2 2 2 3 2 2 2 3 2 2" xfId="2392"/>
    <cellStyle name="Navadno 3 2 2 2 2 3 2 2 2 3 3" xfId="2393"/>
    <cellStyle name="Navadno 3 2 2 2 2 3 2 2 2 3 3 2" xfId="2394"/>
    <cellStyle name="Navadno 3 2 2 2 2 3 2 2 2 3 4" xfId="2395"/>
    <cellStyle name="Navadno 3 2 2 2 2 3 2 2 2 3 5" xfId="2396"/>
    <cellStyle name="Navadno 3 2 2 2 2 3 2 2 2 3 6" xfId="2397"/>
    <cellStyle name="Navadno 3 2 2 2 2 3 2 2 2 4" xfId="2398"/>
    <cellStyle name="Navadno 3 2 2 2 2 3 2 2 2 4 2" xfId="2399"/>
    <cellStyle name="Navadno 3 2 2 2 2 3 2 2 2 5" xfId="2400"/>
    <cellStyle name="Navadno 3 2 2 2 2 3 2 2 2 5 2" xfId="2401"/>
    <cellStyle name="Navadno 3 2 2 2 2 3 2 2 2 6" xfId="2402"/>
    <cellStyle name="Navadno 3 2 2 2 2 3 2 2 2 6 2" xfId="2403"/>
    <cellStyle name="Navadno 3 2 2 2 2 3 2 2 2 7" xfId="2404"/>
    <cellStyle name="Navadno 3 2 2 2 2 3 2 2 2 8" xfId="2405"/>
    <cellStyle name="Navadno 3 2 2 2 2 3 2 2 2 9" xfId="2406"/>
    <cellStyle name="Navadno 3 2 2 2 2 3 2 2 3" xfId="2407"/>
    <cellStyle name="Navadno 3 2 2 2 2 3 2 2 3 2" xfId="2408"/>
    <cellStyle name="Navadno 3 2 2 2 2 3 2 2 3 2 2" xfId="2409"/>
    <cellStyle name="Navadno 3 2 2 2 2 3 2 2 3 3" xfId="2410"/>
    <cellStyle name="Navadno 3 2 2 2 2 3 2 2 3 3 2" xfId="2411"/>
    <cellStyle name="Navadno 3 2 2 2 2 3 2 2 3 4" xfId="2412"/>
    <cellStyle name="Navadno 3 2 2 2 2 3 2 2 3 5" xfId="2413"/>
    <cellStyle name="Navadno 3 2 2 2 2 3 2 2 3 6" xfId="2414"/>
    <cellStyle name="Navadno 3 2 2 2 2 3 2 2 4" xfId="2415"/>
    <cellStyle name="Navadno 3 2 2 2 2 3 2 2 4 2" xfId="2416"/>
    <cellStyle name="Navadno 3 2 2 2 2 3 2 2 4 2 2" xfId="2417"/>
    <cellStyle name="Navadno 3 2 2 2 2 3 2 2 4 3" xfId="2418"/>
    <cellStyle name="Navadno 3 2 2 2 2 3 2 2 4 3 2" xfId="2419"/>
    <cellStyle name="Navadno 3 2 2 2 2 3 2 2 4 4" xfId="2420"/>
    <cellStyle name="Navadno 3 2 2 2 2 3 2 2 4 5" xfId="2421"/>
    <cellStyle name="Navadno 3 2 2 2 2 3 2 2 4 6" xfId="2422"/>
    <cellStyle name="Navadno 3 2 2 2 2 3 2 2 5" xfId="2423"/>
    <cellStyle name="Navadno 3 2 2 2 2 3 2 2 5 2" xfId="2424"/>
    <cellStyle name="Navadno 3 2 2 2 2 3 2 2 6" xfId="2425"/>
    <cellStyle name="Navadno 3 2 2 2 2 3 2 2 6 2" xfId="2426"/>
    <cellStyle name="Navadno 3 2 2 2 2 3 2 2 7" xfId="2427"/>
    <cellStyle name="Navadno 3 2 2 2 2 3 2 2 7 2" xfId="2428"/>
    <cellStyle name="Navadno 3 2 2 2 2 3 2 2 8" xfId="2429"/>
    <cellStyle name="Navadno 3 2 2 2 2 3 2 2 9" xfId="2430"/>
    <cellStyle name="Navadno 3 2 2 2 2 3 2 3" xfId="2431"/>
    <cellStyle name="Navadno 3 2 2 2 2 3 2 3 10" xfId="2432"/>
    <cellStyle name="Navadno 3 2 2 2 2 3 2 3 2" xfId="2433"/>
    <cellStyle name="Navadno 3 2 2 2 2 3 2 3 2 2" xfId="2434"/>
    <cellStyle name="Navadno 3 2 2 2 2 3 2 3 2 2 2" xfId="2435"/>
    <cellStyle name="Navadno 3 2 2 2 2 3 2 3 2 3" xfId="2436"/>
    <cellStyle name="Navadno 3 2 2 2 2 3 2 3 2 3 2" xfId="2437"/>
    <cellStyle name="Navadno 3 2 2 2 2 3 2 3 2 4" xfId="2438"/>
    <cellStyle name="Navadno 3 2 2 2 2 3 2 3 2 5" xfId="2439"/>
    <cellStyle name="Navadno 3 2 2 2 2 3 2 3 2 6" xfId="2440"/>
    <cellStyle name="Navadno 3 2 2 2 2 3 2 3 3" xfId="2441"/>
    <cellStyle name="Navadno 3 2 2 2 2 3 2 3 3 2" xfId="2442"/>
    <cellStyle name="Navadno 3 2 2 2 2 3 2 3 3 2 2" xfId="2443"/>
    <cellStyle name="Navadno 3 2 2 2 2 3 2 3 3 3" xfId="2444"/>
    <cellStyle name="Navadno 3 2 2 2 2 3 2 3 3 3 2" xfId="2445"/>
    <cellStyle name="Navadno 3 2 2 2 2 3 2 3 3 4" xfId="2446"/>
    <cellStyle name="Navadno 3 2 2 2 2 3 2 3 3 5" xfId="2447"/>
    <cellStyle name="Navadno 3 2 2 2 2 3 2 3 3 6" xfId="2448"/>
    <cellStyle name="Navadno 3 2 2 2 2 3 2 3 4" xfId="2449"/>
    <cellStyle name="Navadno 3 2 2 2 2 3 2 3 4 2" xfId="2450"/>
    <cellStyle name="Navadno 3 2 2 2 2 3 2 3 5" xfId="2451"/>
    <cellStyle name="Navadno 3 2 2 2 2 3 2 3 5 2" xfId="2452"/>
    <cellStyle name="Navadno 3 2 2 2 2 3 2 3 6" xfId="2453"/>
    <cellStyle name="Navadno 3 2 2 2 2 3 2 3 6 2" xfId="2454"/>
    <cellStyle name="Navadno 3 2 2 2 2 3 2 3 7" xfId="2455"/>
    <cellStyle name="Navadno 3 2 2 2 2 3 2 3 8" xfId="2456"/>
    <cellStyle name="Navadno 3 2 2 2 2 3 2 3 9" xfId="2457"/>
    <cellStyle name="Navadno 3 2 2 2 2 3 2 4" xfId="2458"/>
    <cellStyle name="Navadno 3 2 2 2 2 3 2 4 2" xfId="2459"/>
    <cellStyle name="Navadno 3 2 2 2 2 3 2 4 2 2" xfId="2460"/>
    <cellStyle name="Navadno 3 2 2 2 2 3 2 4 3" xfId="2461"/>
    <cellStyle name="Navadno 3 2 2 2 2 3 2 4 3 2" xfId="2462"/>
    <cellStyle name="Navadno 3 2 2 2 2 3 2 4 4" xfId="2463"/>
    <cellStyle name="Navadno 3 2 2 2 2 3 2 4 5" xfId="2464"/>
    <cellStyle name="Navadno 3 2 2 2 2 3 2 4 6" xfId="2465"/>
    <cellStyle name="Navadno 3 2 2 2 2 3 2 5" xfId="2466"/>
    <cellStyle name="Navadno 3 2 2 2 2 3 2 5 2" xfId="2467"/>
    <cellStyle name="Navadno 3 2 2 2 2 3 2 5 2 2" xfId="2468"/>
    <cellStyle name="Navadno 3 2 2 2 2 3 2 5 3" xfId="2469"/>
    <cellStyle name="Navadno 3 2 2 2 2 3 2 5 3 2" xfId="2470"/>
    <cellStyle name="Navadno 3 2 2 2 2 3 2 5 4" xfId="2471"/>
    <cellStyle name="Navadno 3 2 2 2 2 3 2 5 5" xfId="2472"/>
    <cellStyle name="Navadno 3 2 2 2 2 3 2 5 6" xfId="2473"/>
    <cellStyle name="Navadno 3 2 2 2 2 3 2 6" xfId="2474"/>
    <cellStyle name="Navadno 3 2 2 2 2 3 2 6 2" xfId="2475"/>
    <cellStyle name="Navadno 3 2 2 2 2 3 2 7" xfId="2476"/>
    <cellStyle name="Navadno 3 2 2 2 2 3 2 7 2" xfId="2477"/>
    <cellStyle name="Navadno 3 2 2 2 2 3 2 8" xfId="2478"/>
    <cellStyle name="Navadno 3 2 2 2 2 3 2 8 2" xfId="2479"/>
    <cellStyle name="Navadno 3 2 2 2 2 3 2 9" xfId="2480"/>
    <cellStyle name="Navadno 3 2 2 2 2 3 3" xfId="2481"/>
    <cellStyle name="Navadno 3 2 2 2 2 3 3 10" xfId="2482"/>
    <cellStyle name="Navadno 3 2 2 2 2 3 3 11" xfId="2483"/>
    <cellStyle name="Navadno 3 2 2 2 2 3 3 2" xfId="2484"/>
    <cellStyle name="Navadno 3 2 2 2 2 3 3 2 10" xfId="2485"/>
    <cellStyle name="Navadno 3 2 2 2 2 3 3 2 2" xfId="2486"/>
    <cellStyle name="Navadno 3 2 2 2 2 3 3 2 2 2" xfId="2487"/>
    <cellStyle name="Navadno 3 2 2 2 2 3 3 2 2 2 2" xfId="2488"/>
    <cellStyle name="Navadno 3 2 2 2 2 3 3 2 2 3" xfId="2489"/>
    <cellStyle name="Navadno 3 2 2 2 2 3 3 2 2 3 2" xfId="2490"/>
    <cellStyle name="Navadno 3 2 2 2 2 3 3 2 2 4" xfId="2491"/>
    <cellStyle name="Navadno 3 2 2 2 2 3 3 2 2 5" xfId="2492"/>
    <cellStyle name="Navadno 3 2 2 2 2 3 3 2 2 6" xfId="2493"/>
    <cellStyle name="Navadno 3 2 2 2 2 3 3 2 3" xfId="2494"/>
    <cellStyle name="Navadno 3 2 2 2 2 3 3 2 3 2" xfId="2495"/>
    <cellStyle name="Navadno 3 2 2 2 2 3 3 2 3 2 2" xfId="2496"/>
    <cellStyle name="Navadno 3 2 2 2 2 3 3 2 3 3" xfId="2497"/>
    <cellStyle name="Navadno 3 2 2 2 2 3 3 2 3 3 2" xfId="2498"/>
    <cellStyle name="Navadno 3 2 2 2 2 3 3 2 3 4" xfId="2499"/>
    <cellStyle name="Navadno 3 2 2 2 2 3 3 2 3 5" xfId="2500"/>
    <cellStyle name="Navadno 3 2 2 2 2 3 3 2 3 6" xfId="2501"/>
    <cellStyle name="Navadno 3 2 2 2 2 3 3 2 4" xfId="2502"/>
    <cellStyle name="Navadno 3 2 2 2 2 3 3 2 4 2" xfId="2503"/>
    <cellStyle name="Navadno 3 2 2 2 2 3 3 2 5" xfId="2504"/>
    <cellStyle name="Navadno 3 2 2 2 2 3 3 2 5 2" xfId="2505"/>
    <cellStyle name="Navadno 3 2 2 2 2 3 3 2 6" xfId="2506"/>
    <cellStyle name="Navadno 3 2 2 2 2 3 3 2 6 2" xfId="2507"/>
    <cellStyle name="Navadno 3 2 2 2 2 3 3 2 7" xfId="2508"/>
    <cellStyle name="Navadno 3 2 2 2 2 3 3 2 8" xfId="2509"/>
    <cellStyle name="Navadno 3 2 2 2 2 3 3 2 9" xfId="2510"/>
    <cellStyle name="Navadno 3 2 2 2 2 3 3 3" xfId="2511"/>
    <cellStyle name="Navadno 3 2 2 2 2 3 3 3 2" xfId="2512"/>
    <cellStyle name="Navadno 3 2 2 2 2 3 3 3 2 2" xfId="2513"/>
    <cellStyle name="Navadno 3 2 2 2 2 3 3 3 3" xfId="2514"/>
    <cellStyle name="Navadno 3 2 2 2 2 3 3 3 3 2" xfId="2515"/>
    <cellStyle name="Navadno 3 2 2 2 2 3 3 3 4" xfId="2516"/>
    <cellStyle name="Navadno 3 2 2 2 2 3 3 3 5" xfId="2517"/>
    <cellStyle name="Navadno 3 2 2 2 2 3 3 3 6" xfId="2518"/>
    <cellStyle name="Navadno 3 2 2 2 2 3 3 4" xfId="2519"/>
    <cellStyle name="Navadno 3 2 2 2 2 3 3 4 2" xfId="2520"/>
    <cellStyle name="Navadno 3 2 2 2 2 3 3 4 2 2" xfId="2521"/>
    <cellStyle name="Navadno 3 2 2 2 2 3 3 4 3" xfId="2522"/>
    <cellStyle name="Navadno 3 2 2 2 2 3 3 4 3 2" xfId="2523"/>
    <cellStyle name="Navadno 3 2 2 2 2 3 3 4 4" xfId="2524"/>
    <cellStyle name="Navadno 3 2 2 2 2 3 3 4 5" xfId="2525"/>
    <cellStyle name="Navadno 3 2 2 2 2 3 3 4 6" xfId="2526"/>
    <cellStyle name="Navadno 3 2 2 2 2 3 3 5" xfId="2527"/>
    <cellStyle name="Navadno 3 2 2 2 2 3 3 5 2" xfId="2528"/>
    <cellStyle name="Navadno 3 2 2 2 2 3 3 6" xfId="2529"/>
    <cellStyle name="Navadno 3 2 2 2 2 3 3 6 2" xfId="2530"/>
    <cellStyle name="Navadno 3 2 2 2 2 3 3 7" xfId="2531"/>
    <cellStyle name="Navadno 3 2 2 2 2 3 3 7 2" xfId="2532"/>
    <cellStyle name="Navadno 3 2 2 2 2 3 3 8" xfId="2533"/>
    <cellStyle name="Navadno 3 2 2 2 2 3 3 9" xfId="2534"/>
    <cellStyle name="Navadno 3 2 2 2 2 3 4" xfId="2535"/>
    <cellStyle name="Navadno 3 2 2 2 2 3 4 10" xfId="2536"/>
    <cellStyle name="Navadno 3 2 2 2 2 3 4 2" xfId="2537"/>
    <cellStyle name="Navadno 3 2 2 2 2 3 4 2 2" xfId="2538"/>
    <cellStyle name="Navadno 3 2 2 2 2 3 4 2 2 2" xfId="2539"/>
    <cellStyle name="Navadno 3 2 2 2 2 3 4 2 3" xfId="2540"/>
    <cellStyle name="Navadno 3 2 2 2 2 3 4 2 3 2" xfId="2541"/>
    <cellStyle name="Navadno 3 2 2 2 2 3 4 2 4" xfId="2542"/>
    <cellStyle name="Navadno 3 2 2 2 2 3 4 2 5" xfId="2543"/>
    <cellStyle name="Navadno 3 2 2 2 2 3 4 2 6" xfId="2544"/>
    <cellStyle name="Navadno 3 2 2 2 2 3 4 3" xfId="2545"/>
    <cellStyle name="Navadno 3 2 2 2 2 3 4 3 2" xfId="2546"/>
    <cellStyle name="Navadno 3 2 2 2 2 3 4 3 2 2" xfId="2547"/>
    <cellStyle name="Navadno 3 2 2 2 2 3 4 3 3" xfId="2548"/>
    <cellStyle name="Navadno 3 2 2 2 2 3 4 3 3 2" xfId="2549"/>
    <cellStyle name="Navadno 3 2 2 2 2 3 4 3 4" xfId="2550"/>
    <cellStyle name="Navadno 3 2 2 2 2 3 4 3 5" xfId="2551"/>
    <cellStyle name="Navadno 3 2 2 2 2 3 4 3 6" xfId="2552"/>
    <cellStyle name="Navadno 3 2 2 2 2 3 4 4" xfId="2553"/>
    <cellStyle name="Navadno 3 2 2 2 2 3 4 4 2" xfId="2554"/>
    <cellStyle name="Navadno 3 2 2 2 2 3 4 5" xfId="2555"/>
    <cellStyle name="Navadno 3 2 2 2 2 3 4 5 2" xfId="2556"/>
    <cellStyle name="Navadno 3 2 2 2 2 3 4 6" xfId="2557"/>
    <cellStyle name="Navadno 3 2 2 2 2 3 4 6 2" xfId="2558"/>
    <cellStyle name="Navadno 3 2 2 2 2 3 4 7" xfId="2559"/>
    <cellStyle name="Navadno 3 2 2 2 2 3 4 8" xfId="2560"/>
    <cellStyle name="Navadno 3 2 2 2 2 3 4 9" xfId="2561"/>
    <cellStyle name="Navadno 3 2 2 2 2 3 5" xfId="2562"/>
    <cellStyle name="Navadno 3 2 2 2 2 3 5 2" xfId="2563"/>
    <cellStyle name="Navadno 3 2 2 2 2 3 5 2 2" xfId="2564"/>
    <cellStyle name="Navadno 3 2 2 2 2 3 5 3" xfId="2565"/>
    <cellStyle name="Navadno 3 2 2 2 2 3 5 3 2" xfId="2566"/>
    <cellStyle name="Navadno 3 2 2 2 2 3 5 4" xfId="2567"/>
    <cellStyle name="Navadno 3 2 2 2 2 3 5 5" xfId="2568"/>
    <cellStyle name="Navadno 3 2 2 2 2 3 5 6" xfId="2569"/>
    <cellStyle name="Navadno 3 2 2 2 2 3 6" xfId="2570"/>
    <cellStyle name="Navadno 3 2 2 2 2 3 6 2" xfId="2571"/>
    <cellStyle name="Navadno 3 2 2 2 2 3 6 2 2" xfId="2572"/>
    <cellStyle name="Navadno 3 2 2 2 2 3 6 3" xfId="2573"/>
    <cellStyle name="Navadno 3 2 2 2 2 3 6 3 2" xfId="2574"/>
    <cellStyle name="Navadno 3 2 2 2 2 3 6 4" xfId="2575"/>
    <cellStyle name="Navadno 3 2 2 2 2 3 6 5" xfId="2576"/>
    <cellStyle name="Navadno 3 2 2 2 2 3 6 6" xfId="2577"/>
    <cellStyle name="Navadno 3 2 2 2 2 3 7" xfId="2578"/>
    <cellStyle name="Navadno 3 2 2 2 2 3 7 2" xfId="2579"/>
    <cellStyle name="Navadno 3 2 2 2 2 3 8" xfId="2580"/>
    <cellStyle name="Navadno 3 2 2 2 2 3 8 2" xfId="2581"/>
    <cellStyle name="Navadno 3 2 2 2 2 3 9" xfId="2582"/>
    <cellStyle name="Navadno 3 2 2 2 2 3 9 2" xfId="2583"/>
    <cellStyle name="Navadno 3 2 2 2 2 4" xfId="2584"/>
    <cellStyle name="Navadno 3 2 2 2 2 4 10" xfId="2585"/>
    <cellStyle name="Navadno 3 2 2 2 2 4 11" xfId="2586"/>
    <cellStyle name="Navadno 3 2 2 2 2 4 12" xfId="2587"/>
    <cellStyle name="Navadno 3 2 2 2 2 4 13" xfId="2588"/>
    <cellStyle name="Navadno 3 2 2 2 2 4 2" xfId="2589"/>
    <cellStyle name="Navadno 3 2 2 2 2 4 2 10" xfId="2590"/>
    <cellStyle name="Navadno 3 2 2 2 2 4 2 11" xfId="2591"/>
    <cellStyle name="Navadno 3 2 2 2 2 4 2 12" xfId="2592"/>
    <cellStyle name="Navadno 3 2 2 2 2 4 2 2" xfId="2593"/>
    <cellStyle name="Navadno 3 2 2 2 2 4 2 2 10" xfId="2594"/>
    <cellStyle name="Navadno 3 2 2 2 2 4 2 2 11" xfId="2595"/>
    <cellStyle name="Navadno 3 2 2 2 2 4 2 2 2" xfId="2596"/>
    <cellStyle name="Navadno 3 2 2 2 2 4 2 2 2 10" xfId="2597"/>
    <cellStyle name="Navadno 3 2 2 2 2 4 2 2 2 2" xfId="2598"/>
    <cellStyle name="Navadno 3 2 2 2 2 4 2 2 2 2 2" xfId="2599"/>
    <cellStyle name="Navadno 3 2 2 2 2 4 2 2 2 2 2 2" xfId="2600"/>
    <cellStyle name="Navadno 3 2 2 2 2 4 2 2 2 2 3" xfId="2601"/>
    <cellStyle name="Navadno 3 2 2 2 2 4 2 2 2 2 3 2" xfId="2602"/>
    <cellStyle name="Navadno 3 2 2 2 2 4 2 2 2 2 4" xfId="2603"/>
    <cellStyle name="Navadno 3 2 2 2 2 4 2 2 2 2 5" xfId="2604"/>
    <cellStyle name="Navadno 3 2 2 2 2 4 2 2 2 2 6" xfId="2605"/>
    <cellStyle name="Navadno 3 2 2 2 2 4 2 2 2 3" xfId="2606"/>
    <cellStyle name="Navadno 3 2 2 2 2 4 2 2 2 3 2" xfId="2607"/>
    <cellStyle name="Navadno 3 2 2 2 2 4 2 2 2 3 2 2" xfId="2608"/>
    <cellStyle name="Navadno 3 2 2 2 2 4 2 2 2 3 3" xfId="2609"/>
    <cellStyle name="Navadno 3 2 2 2 2 4 2 2 2 3 3 2" xfId="2610"/>
    <cellStyle name="Navadno 3 2 2 2 2 4 2 2 2 3 4" xfId="2611"/>
    <cellStyle name="Navadno 3 2 2 2 2 4 2 2 2 3 5" xfId="2612"/>
    <cellStyle name="Navadno 3 2 2 2 2 4 2 2 2 3 6" xfId="2613"/>
    <cellStyle name="Navadno 3 2 2 2 2 4 2 2 2 4" xfId="2614"/>
    <cellStyle name="Navadno 3 2 2 2 2 4 2 2 2 4 2" xfId="2615"/>
    <cellStyle name="Navadno 3 2 2 2 2 4 2 2 2 5" xfId="2616"/>
    <cellStyle name="Navadno 3 2 2 2 2 4 2 2 2 5 2" xfId="2617"/>
    <cellStyle name="Navadno 3 2 2 2 2 4 2 2 2 6" xfId="2618"/>
    <cellStyle name="Navadno 3 2 2 2 2 4 2 2 2 6 2" xfId="2619"/>
    <cellStyle name="Navadno 3 2 2 2 2 4 2 2 2 7" xfId="2620"/>
    <cellStyle name="Navadno 3 2 2 2 2 4 2 2 2 8" xfId="2621"/>
    <cellStyle name="Navadno 3 2 2 2 2 4 2 2 2 9" xfId="2622"/>
    <cellStyle name="Navadno 3 2 2 2 2 4 2 2 3" xfId="2623"/>
    <cellStyle name="Navadno 3 2 2 2 2 4 2 2 3 2" xfId="2624"/>
    <cellStyle name="Navadno 3 2 2 2 2 4 2 2 3 2 2" xfId="2625"/>
    <cellStyle name="Navadno 3 2 2 2 2 4 2 2 3 3" xfId="2626"/>
    <cellStyle name="Navadno 3 2 2 2 2 4 2 2 3 3 2" xfId="2627"/>
    <cellStyle name="Navadno 3 2 2 2 2 4 2 2 3 4" xfId="2628"/>
    <cellStyle name="Navadno 3 2 2 2 2 4 2 2 3 5" xfId="2629"/>
    <cellStyle name="Navadno 3 2 2 2 2 4 2 2 3 6" xfId="2630"/>
    <cellStyle name="Navadno 3 2 2 2 2 4 2 2 4" xfId="2631"/>
    <cellStyle name="Navadno 3 2 2 2 2 4 2 2 4 2" xfId="2632"/>
    <cellStyle name="Navadno 3 2 2 2 2 4 2 2 4 2 2" xfId="2633"/>
    <cellStyle name="Navadno 3 2 2 2 2 4 2 2 4 3" xfId="2634"/>
    <cellStyle name="Navadno 3 2 2 2 2 4 2 2 4 3 2" xfId="2635"/>
    <cellStyle name="Navadno 3 2 2 2 2 4 2 2 4 4" xfId="2636"/>
    <cellStyle name="Navadno 3 2 2 2 2 4 2 2 4 5" xfId="2637"/>
    <cellStyle name="Navadno 3 2 2 2 2 4 2 2 4 6" xfId="2638"/>
    <cellStyle name="Navadno 3 2 2 2 2 4 2 2 5" xfId="2639"/>
    <cellStyle name="Navadno 3 2 2 2 2 4 2 2 5 2" xfId="2640"/>
    <cellStyle name="Navadno 3 2 2 2 2 4 2 2 6" xfId="2641"/>
    <cellStyle name="Navadno 3 2 2 2 2 4 2 2 6 2" xfId="2642"/>
    <cellStyle name="Navadno 3 2 2 2 2 4 2 2 7" xfId="2643"/>
    <cellStyle name="Navadno 3 2 2 2 2 4 2 2 7 2" xfId="2644"/>
    <cellStyle name="Navadno 3 2 2 2 2 4 2 2 8" xfId="2645"/>
    <cellStyle name="Navadno 3 2 2 2 2 4 2 2 9" xfId="2646"/>
    <cellStyle name="Navadno 3 2 2 2 2 4 2 3" xfId="2647"/>
    <cellStyle name="Navadno 3 2 2 2 2 4 2 3 10" xfId="2648"/>
    <cellStyle name="Navadno 3 2 2 2 2 4 2 3 2" xfId="2649"/>
    <cellStyle name="Navadno 3 2 2 2 2 4 2 3 2 2" xfId="2650"/>
    <cellStyle name="Navadno 3 2 2 2 2 4 2 3 2 2 2" xfId="2651"/>
    <cellStyle name="Navadno 3 2 2 2 2 4 2 3 2 3" xfId="2652"/>
    <cellStyle name="Navadno 3 2 2 2 2 4 2 3 2 3 2" xfId="2653"/>
    <cellStyle name="Navadno 3 2 2 2 2 4 2 3 2 4" xfId="2654"/>
    <cellStyle name="Navadno 3 2 2 2 2 4 2 3 2 5" xfId="2655"/>
    <cellStyle name="Navadno 3 2 2 2 2 4 2 3 2 6" xfId="2656"/>
    <cellStyle name="Navadno 3 2 2 2 2 4 2 3 3" xfId="2657"/>
    <cellStyle name="Navadno 3 2 2 2 2 4 2 3 3 2" xfId="2658"/>
    <cellStyle name="Navadno 3 2 2 2 2 4 2 3 3 2 2" xfId="2659"/>
    <cellStyle name="Navadno 3 2 2 2 2 4 2 3 3 3" xfId="2660"/>
    <cellStyle name="Navadno 3 2 2 2 2 4 2 3 3 3 2" xfId="2661"/>
    <cellStyle name="Navadno 3 2 2 2 2 4 2 3 3 4" xfId="2662"/>
    <cellStyle name="Navadno 3 2 2 2 2 4 2 3 3 5" xfId="2663"/>
    <cellStyle name="Navadno 3 2 2 2 2 4 2 3 3 6" xfId="2664"/>
    <cellStyle name="Navadno 3 2 2 2 2 4 2 3 4" xfId="2665"/>
    <cellStyle name="Navadno 3 2 2 2 2 4 2 3 4 2" xfId="2666"/>
    <cellStyle name="Navadno 3 2 2 2 2 4 2 3 5" xfId="2667"/>
    <cellStyle name="Navadno 3 2 2 2 2 4 2 3 5 2" xfId="2668"/>
    <cellStyle name="Navadno 3 2 2 2 2 4 2 3 6" xfId="2669"/>
    <cellStyle name="Navadno 3 2 2 2 2 4 2 3 6 2" xfId="2670"/>
    <cellStyle name="Navadno 3 2 2 2 2 4 2 3 7" xfId="2671"/>
    <cellStyle name="Navadno 3 2 2 2 2 4 2 3 8" xfId="2672"/>
    <cellStyle name="Navadno 3 2 2 2 2 4 2 3 9" xfId="2673"/>
    <cellStyle name="Navadno 3 2 2 2 2 4 2 4" xfId="2674"/>
    <cellStyle name="Navadno 3 2 2 2 2 4 2 4 2" xfId="2675"/>
    <cellStyle name="Navadno 3 2 2 2 2 4 2 4 2 2" xfId="2676"/>
    <cellStyle name="Navadno 3 2 2 2 2 4 2 4 3" xfId="2677"/>
    <cellStyle name="Navadno 3 2 2 2 2 4 2 4 3 2" xfId="2678"/>
    <cellStyle name="Navadno 3 2 2 2 2 4 2 4 4" xfId="2679"/>
    <cellStyle name="Navadno 3 2 2 2 2 4 2 4 5" xfId="2680"/>
    <cellStyle name="Navadno 3 2 2 2 2 4 2 4 6" xfId="2681"/>
    <cellStyle name="Navadno 3 2 2 2 2 4 2 5" xfId="2682"/>
    <cellStyle name="Navadno 3 2 2 2 2 4 2 5 2" xfId="2683"/>
    <cellStyle name="Navadno 3 2 2 2 2 4 2 5 2 2" xfId="2684"/>
    <cellStyle name="Navadno 3 2 2 2 2 4 2 5 3" xfId="2685"/>
    <cellStyle name="Navadno 3 2 2 2 2 4 2 5 3 2" xfId="2686"/>
    <cellStyle name="Navadno 3 2 2 2 2 4 2 5 4" xfId="2687"/>
    <cellStyle name="Navadno 3 2 2 2 2 4 2 5 5" xfId="2688"/>
    <cellStyle name="Navadno 3 2 2 2 2 4 2 5 6" xfId="2689"/>
    <cellStyle name="Navadno 3 2 2 2 2 4 2 6" xfId="2690"/>
    <cellStyle name="Navadno 3 2 2 2 2 4 2 6 2" xfId="2691"/>
    <cellStyle name="Navadno 3 2 2 2 2 4 2 7" xfId="2692"/>
    <cellStyle name="Navadno 3 2 2 2 2 4 2 7 2" xfId="2693"/>
    <cellStyle name="Navadno 3 2 2 2 2 4 2 8" xfId="2694"/>
    <cellStyle name="Navadno 3 2 2 2 2 4 2 8 2" xfId="2695"/>
    <cellStyle name="Navadno 3 2 2 2 2 4 2 9" xfId="2696"/>
    <cellStyle name="Navadno 3 2 2 2 2 4 3" xfId="2697"/>
    <cellStyle name="Navadno 3 2 2 2 2 4 3 10" xfId="2698"/>
    <cellStyle name="Navadno 3 2 2 2 2 4 3 11" xfId="2699"/>
    <cellStyle name="Navadno 3 2 2 2 2 4 3 2" xfId="2700"/>
    <cellStyle name="Navadno 3 2 2 2 2 4 3 2 10" xfId="2701"/>
    <cellStyle name="Navadno 3 2 2 2 2 4 3 2 2" xfId="2702"/>
    <cellStyle name="Navadno 3 2 2 2 2 4 3 2 2 2" xfId="2703"/>
    <cellStyle name="Navadno 3 2 2 2 2 4 3 2 2 2 2" xfId="2704"/>
    <cellStyle name="Navadno 3 2 2 2 2 4 3 2 2 3" xfId="2705"/>
    <cellStyle name="Navadno 3 2 2 2 2 4 3 2 2 3 2" xfId="2706"/>
    <cellStyle name="Navadno 3 2 2 2 2 4 3 2 2 4" xfId="2707"/>
    <cellStyle name="Navadno 3 2 2 2 2 4 3 2 2 5" xfId="2708"/>
    <cellStyle name="Navadno 3 2 2 2 2 4 3 2 2 6" xfId="2709"/>
    <cellStyle name="Navadno 3 2 2 2 2 4 3 2 3" xfId="2710"/>
    <cellStyle name="Navadno 3 2 2 2 2 4 3 2 3 2" xfId="2711"/>
    <cellStyle name="Navadno 3 2 2 2 2 4 3 2 3 2 2" xfId="2712"/>
    <cellStyle name="Navadno 3 2 2 2 2 4 3 2 3 3" xfId="2713"/>
    <cellStyle name="Navadno 3 2 2 2 2 4 3 2 3 3 2" xfId="2714"/>
    <cellStyle name="Navadno 3 2 2 2 2 4 3 2 3 4" xfId="2715"/>
    <cellStyle name="Navadno 3 2 2 2 2 4 3 2 3 5" xfId="2716"/>
    <cellStyle name="Navadno 3 2 2 2 2 4 3 2 3 6" xfId="2717"/>
    <cellStyle name="Navadno 3 2 2 2 2 4 3 2 4" xfId="2718"/>
    <cellStyle name="Navadno 3 2 2 2 2 4 3 2 4 2" xfId="2719"/>
    <cellStyle name="Navadno 3 2 2 2 2 4 3 2 5" xfId="2720"/>
    <cellStyle name="Navadno 3 2 2 2 2 4 3 2 5 2" xfId="2721"/>
    <cellStyle name="Navadno 3 2 2 2 2 4 3 2 6" xfId="2722"/>
    <cellStyle name="Navadno 3 2 2 2 2 4 3 2 6 2" xfId="2723"/>
    <cellStyle name="Navadno 3 2 2 2 2 4 3 2 7" xfId="2724"/>
    <cellStyle name="Navadno 3 2 2 2 2 4 3 2 8" xfId="2725"/>
    <cellStyle name="Navadno 3 2 2 2 2 4 3 2 9" xfId="2726"/>
    <cellStyle name="Navadno 3 2 2 2 2 4 3 3" xfId="2727"/>
    <cellStyle name="Navadno 3 2 2 2 2 4 3 3 2" xfId="2728"/>
    <cellStyle name="Navadno 3 2 2 2 2 4 3 3 2 2" xfId="2729"/>
    <cellStyle name="Navadno 3 2 2 2 2 4 3 3 3" xfId="2730"/>
    <cellStyle name="Navadno 3 2 2 2 2 4 3 3 3 2" xfId="2731"/>
    <cellStyle name="Navadno 3 2 2 2 2 4 3 3 4" xfId="2732"/>
    <cellStyle name="Navadno 3 2 2 2 2 4 3 3 5" xfId="2733"/>
    <cellStyle name="Navadno 3 2 2 2 2 4 3 3 6" xfId="2734"/>
    <cellStyle name="Navadno 3 2 2 2 2 4 3 4" xfId="2735"/>
    <cellStyle name="Navadno 3 2 2 2 2 4 3 4 2" xfId="2736"/>
    <cellStyle name="Navadno 3 2 2 2 2 4 3 4 2 2" xfId="2737"/>
    <cellStyle name="Navadno 3 2 2 2 2 4 3 4 3" xfId="2738"/>
    <cellStyle name="Navadno 3 2 2 2 2 4 3 4 3 2" xfId="2739"/>
    <cellStyle name="Navadno 3 2 2 2 2 4 3 4 4" xfId="2740"/>
    <cellStyle name="Navadno 3 2 2 2 2 4 3 4 5" xfId="2741"/>
    <cellStyle name="Navadno 3 2 2 2 2 4 3 4 6" xfId="2742"/>
    <cellStyle name="Navadno 3 2 2 2 2 4 3 5" xfId="2743"/>
    <cellStyle name="Navadno 3 2 2 2 2 4 3 5 2" xfId="2744"/>
    <cellStyle name="Navadno 3 2 2 2 2 4 3 6" xfId="2745"/>
    <cellStyle name="Navadno 3 2 2 2 2 4 3 6 2" xfId="2746"/>
    <cellStyle name="Navadno 3 2 2 2 2 4 3 7" xfId="2747"/>
    <cellStyle name="Navadno 3 2 2 2 2 4 3 7 2" xfId="2748"/>
    <cellStyle name="Navadno 3 2 2 2 2 4 3 8" xfId="2749"/>
    <cellStyle name="Navadno 3 2 2 2 2 4 3 9" xfId="2750"/>
    <cellStyle name="Navadno 3 2 2 2 2 4 4" xfId="2751"/>
    <cellStyle name="Navadno 3 2 2 2 2 4 4 10" xfId="2752"/>
    <cellStyle name="Navadno 3 2 2 2 2 4 4 2" xfId="2753"/>
    <cellStyle name="Navadno 3 2 2 2 2 4 4 2 2" xfId="2754"/>
    <cellStyle name="Navadno 3 2 2 2 2 4 4 2 2 2" xfId="2755"/>
    <cellStyle name="Navadno 3 2 2 2 2 4 4 2 3" xfId="2756"/>
    <cellStyle name="Navadno 3 2 2 2 2 4 4 2 3 2" xfId="2757"/>
    <cellStyle name="Navadno 3 2 2 2 2 4 4 2 4" xfId="2758"/>
    <cellStyle name="Navadno 3 2 2 2 2 4 4 2 5" xfId="2759"/>
    <cellStyle name="Navadno 3 2 2 2 2 4 4 2 6" xfId="2760"/>
    <cellStyle name="Navadno 3 2 2 2 2 4 4 3" xfId="2761"/>
    <cellStyle name="Navadno 3 2 2 2 2 4 4 3 2" xfId="2762"/>
    <cellStyle name="Navadno 3 2 2 2 2 4 4 3 2 2" xfId="2763"/>
    <cellStyle name="Navadno 3 2 2 2 2 4 4 3 3" xfId="2764"/>
    <cellStyle name="Navadno 3 2 2 2 2 4 4 3 3 2" xfId="2765"/>
    <cellStyle name="Navadno 3 2 2 2 2 4 4 3 4" xfId="2766"/>
    <cellStyle name="Navadno 3 2 2 2 2 4 4 3 5" xfId="2767"/>
    <cellStyle name="Navadno 3 2 2 2 2 4 4 3 6" xfId="2768"/>
    <cellStyle name="Navadno 3 2 2 2 2 4 4 4" xfId="2769"/>
    <cellStyle name="Navadno 3 2 2 2 2 4 4 4 2" xfId="2770"/>
    <cellStyle name="Navadno 3 2 2 2 2 4 4 5" xfId="2771"/>
    <cellStyle name="Navadno 3 2 2 2 2 4 4 5 2" xfId="2772"/>
    <cellStyle name="Navadno 3 2 2 2 2 4 4 6" xfId="2773"/>
    <cellStyle name="Navadno 3 2 2 2 2 4 4 6 2" xfId="2774"/>
    <cellStyle name="Navadno 3 2 2 2 2 4 4 7" xfId="2775"/>
    <cellStyle name="Navadno 3 2 2 2 2 4 4 8" xfId="2776"/>
    <cellStyle name="Navadno 3 2 2 2 2 4 4 9" xfId="2777"/>
    <cellStyle name="Navadno 3 2 2 2 2 4 5" xfId="2778"/>
    <cellStyle name="Navadno 3 2 2 2 2 4 5 2" xfId="2779"/>
    <cellStyle name="Navadno 3 2 2 2 2 4 5 2 2" xfId="2780"/>
    <cellStyle name="Navadno 3 2 2 2 2 4 5 3" xfId="2781"/>
    <cellStyle name="Navadno 3 2 2 2 2 4 5 3 2" xfId="2782"/>
    <cellStyle name="Navadno 3 2 2 2 2 4 5 4" xfId="2783"/>
    <cellStyle name="Navadno 3 2 2 2 2 4 5 5" xfId="2784"/>
    <cellStyle name="Navadno 3 2 2 2 2 4 5 6" xfId="2785"/>
    <cellStyle name="Navadno 3 2 2 2 2 4 6" xfId="2786"/>
    <cellStyle name="Navadno 3 2 2 2 2 4 6 2" xfId="2787"/>
    <cellStyle name="Navadno 3 2 2 2 2 4 6 2 2" xfId="2788"/>
    <cellStyle name="Navadno 3 2 2 2 2 4 6 3" xfId="2789"/>
    <cellStyle name="Navadno 3 2 2 2 2 4 6 3 2" xfId="2790"/>
    <cellStyle name="Navadno 3 2 2 2 2 4 6 4" xfId="2791"/>
    <cellStyle name="Navadno 3 2 2 2 2 4 6 5" xfId="2792"/>
    <cellStyle name="Navadno 3 2 2 2 2 4 6 6" xfId="2793"/>
    <cellStyle name="Navadno 3 2 2 2 2 4 7" xfId="2794"/>
    <cellStyle name="Navadno 3 2 2 2 2 4 7 2" xfId="2795"/>
    <cellStyle name="Navadno 3 2 2 2 2 4 8" xfId="2796"/>
    <cellStyle name="Navadno 3 2 2 2 2 4 8 2" xfId="2797"/>
    <cellStyle name="Navadno 3 2 2 2 2 4 9" xfId="2798"/>
    <cellStyle name="Navadno 3 2 2 2 2 4 9 2" xfId="2799"/>
    <cellStyle name="Navadno 3 2 2 2 2 5" xfId="2800"/>
    <cellStyle name="Navadno 3 2 2 2 2 5 10" xfId="2801"/>
    <cellStyle name="Navadno 3 2 2 2 2 5 11" xfId="2802"/>
    <cellStyle name="Navadno 3 2 2 2 2 5 12" xfId="2803"/>
    <cellStyle name="Navadno 3 2 2 2 2 5 2" xfId="2804"/>
    <cellStyle name="Navadno 3 2 2 2 2 5 2 10" xfId="2805"/>
    <cellStyle name="Navadno 3 2 2 2 2 5 2 11" xfId="2806"/>
    <cellStyle name="Navadno 3 2 2 2 2 5 2 2" xfId="2807"/>
    <cellStyle name="Navadno 3 2 2 2 2 5 2 2 10" xfId="2808"/>
    <cellStyle name="Navadno 3 2 2 2 2 5 2 2 2" xfId="2809"/>
    <cellStyle name="Navadno 3 2 2 2 2 5 2 2 2 2" xfId="2810"/>
    <cellStyle name="Navadno 3 2 2 2 2 5 2 2 2 2 2" xfId="2811"/>
    <cellStyle name="Navadno 3 2 2 2 2 5 2 2 2 3" xfId="2812"/>
    <cellStyle name="Navadno 3 2 2 2 2 5 2 2 2 3 2" xfId="2813"/>
    <cellStyle name="Navadno 3 2 2 2 2 5 2 2 2 4" xfId="2814"/>
    <cellStyle name="Navadno 3 2 2 2 2 5 2 2 2 5" xfId="2815"/>
    <cellStyle name="Navadno 3 2 2 2 2 5 2 2 2 6" xfId="2816"/>
    <cellStyle name="Navadno 3 2 2 2 2 5 2 2 3" xfId="2817"/>
    <cellStyle name="Navadno 3 2 2 2 2 5 2 2 3 2" xfId="2818"/>
    <cellStyle name="Navadno 3 2 2 2 2 5 2 2 3 2 2" xfId="2819"/>
    <cellStyle name="Navadno 3 2 2 2 2 5 2 2 3 3" xfId="2820"/>
    <cellStyle name="Navadno 3 2 2 2 2 5 2 2 3 3 2" xfId="2821"/>
    <cellStyle name="Navadno 3 2 2 2 2 5 2 2 3 4" xfId="2822"/>
    <cellStyle name="Navadno 3 2 2 2 2 5 2 2 3 5" xfId="2823"/>
    <cellStyle name="Navadno 3 2 2 2 2 5 2 2 3 6" xfId="2824"/>
    <cellStyle name="Navadno 3 2 2 2 2 5 2 2 4" xfId="2825"/>
    <cellStyle name="Navadno 3 2 2 2 2 5 2 2 4 2" xfId="2826"/>
    <cellStyle name="Navadno 3 2 2 2 2 5 2 2 5" xfId="2827"/>
    <cellStyle name="Navadno 3 2 2 2 2 5 2 2 5 2" xfId="2828"/>
    <cellStyle name="Navadno 3 2 2 2 2 5 2 2 6" xfId="2829"/>
    <cellStyle name="Navadno 3 2 2 2 2 5 2 2 6 2" xfId="2830"/>
    <cellStyle name="Navadno 3 2 2 2 2 5 2 2 7" xfId="2831"/>
    <cellStyle name="Navadno 3 2 2 2 2 5 2 2 8" xfId="2832"/>
    <cellStyle name="Navadno 3 2 2 2 2 5 2 2 9" xfId="2833"/>
    <cellStyle name="Navadno 3 2 2 2 2 5 2 3" xfId="2834"/>
    <cellStyle name="Navadno 3 2 2 2 2 5 2 3 2" xfId="2835"/>
    <cellStyle name="Navadno 3 2 2 2 2 5 2 3 2 2" xfId="2836"/>
    <cellStyle name="Navadno 3 2 2 2 2 5 2 3 3" xfId="2837"/>
    <cellStyle name="Navadno 3 2 2 2 2 5 2 3 3 2" xfId="2838"/>
    <cellStyle name="Navadno 3 2 2 2 2 5 2 3 4" xfId="2839"/>
    <cellStyle name="Navadno 3 2 2 2 2 5 2 3 5" xfId="2840"/>
    <cellStyle name="Navadno 3 2 2 2 2 5 2 3 6" xfId="2841"/>
    <cellStyle name="Navadno 3 2 2 2 2 5 2 4" xfId="2842"/>
    <cellStyle name="Navadno 3 2 2 2 2 5 2 4 2" xfId="2843"/>
    <cellStyle name="Navadno 3 2 2 2 2 5 2 4 2 2" xfId="2844"/>
    <cellStyle name="Navadno 3 2 2 2 2 5 2 4 3" xfId="2845"/>
    <cellStyle name="Navadno 3 2 2 2 2 5 2 4 3 2" xfId="2846"/>
    <cellStyle name="Navadno 3 2 2 2 2 5 2 4 4" xfId="2847"/>
    <cellStyle name="Navadno 3 2 2 2 2 5 2 4 5" xfId="2848"/>
    <cellStyle name="Navadno 3 2 2 2 2 5 2 4 6" xfId="2849"/>
    <cellStyle name="Navadno 3 2 2 2 2 5 2 5" xfId="2850"/>
    <cellStyle name="Navadno 3 2 2 2 2 5 2 5 2" xfId="2851"/>
    <cellStyle name="Navadno 3 2 2 2 2 5 2 6" xfId="2852"/>
    <cellStyle name="Navadno 3 2 2 2 2 5 2 6 2" xfId="2853"/>
    <cellStyle name="Navadno 3 2 2 2 2 5 2 7" xfId="2854"/>
    <cellStyle name="Navadno 3 2 2 2 2 5 2 7 2" xfId="2855"/>
    <cellStyle name="Navadno 3 2 2 2 2 5 2 8" xfId="2856"/>
    <cellStyle name="Navadno 3 2 2 2 2 5 2 9" xfId="2857"/>
    <cellStyle name="Navadno 3 2 2 2 2 5 3" xfId="2858"/>
    <cellStyle name="Navadno 3 2 2 2 2 5 3 10" xfId="2859"/>
    <cellStyle name="Navadno 3 2 2 2 2 5 3 2" xfId="2860"/>
    <cellStyle name="Navadno 3 2 2 2 2 5 3 2 2" xfId="2861"/>
    <cellStyle name="Navadno 3 2 2 2 2 5 3 2 2 2" xfId="2862"/>
    <cellStyle name="Navadno 3 2 2 2 2 5 3 2 3" xfId="2863"/>
    <cellStyle name="Navadno 3 2 2 2 2 5 3 2 3 2" xfId="2864"/>
    <cellStyle name="Navadno 3 2 2 2 2 5 3 2 4" xfId="2865"/>
    <cellStyle name="Navadno 3 2 2 2 2 5 3 2 5" xfId="2866"/>
    <cellStyle name="Navadno 3 2 2 2 2 5 3 2 6" xfId="2867"/>
    <cellStyle name="Navadno 3 2 2 2 2 5 3 3" xfId="2868"/>
    <cellStyle name="Navadno 3 2 2 2 2 5 3 3 2" xfId="2869"/>
    <cellStyle name="Navadno 3 2 2 2 2 5 3 3 2 2" xfId="2870"/>
    <cellStyle name="Navadno 3 2 2 2 2 5 3 3 3" xfId="2871"/>
    <cellStyle name="Navadno 3 2 2 2 2 5 3 3 3 2" xfId="2872"/>
    <cellStyle name="Navadno 3 2 2 2 2 5 3 3 4" xfId="2873"/>
    <cellStyle name="Navadno 3 2 2 2 2 5 3 3 5" xfId="2874"/>
    <cellStyle name="Navadno 3 2 2 2 2 5 3 3 6" xfId="2875"/>
    <cellStyle name="Navadno 3 2 2 2 2 5 3 4" xfId="2876"/>
    <cellStyle name="Navadno 3 2 2 2 2 5 3 4 2" xfId="2877"/>
    <cellStyle name="Navadno 3 2 2 2 2 5 3 5" xfId="2878"/>
    <cellStyle name="Navadno 3 2 2 2 2 5 3 5 2" xfId="2879"/>
    <cellStyle name="Navadno 3 2 2 2 2 5 3 6" xfId="2880"/>
    <cellStyle name="Navadno 3 2 2 2 2 5 3 6 2" xfId="2881"/>
    <cellStyle name="Navadno 3 2 2 2 2 5 3 7" xfId="2882"/>
    <cellStyle name="Navadno 3 2 2 2 2 5 3 8" xfId="2883"/>
    <cellStyle name="Navadno 3 2 2 2 2 5 3 9" xfId="2884"/>
    <cellStyle name="Navadno 3 2 2 2 2 5 4" xfId="2885"/>
    <cellStyle name="Navadno 3 2 2 2 2 5 4 2" xfId="2886"/>
    <cellStyle name="Navadno 3 2 2 2 2 5 4 2 2" xfId="2887"/>
    <cellStyle name="Navadno 3 2 2 2 2 5 4 3" xfId="2888"/>
    <cellStyle name="Navadno 3 2 2 2 2 5 4 3 2" xfId="2889"/>
    <cellStyle name="Navadno 3 2 2 2 2 5 4 4" xfId="2890"/>
    <cellStyle name="Navadno 3 2 2 2 2 5 4 5" xfId="2891"/>
    <cellStyle name="Navadno 3 2 2 2 2 5 4 6" xfId="2892"/>
    <cellStyle name="Navadno 3 2 2 2 2 5 5" xfId="2893"/>
    <cellStyle name="Navadno 3 2 2 2 2 5 5 2" xfId="2894"/>
    <cellStyle name="Navadno 3 2 2 2 2 5 5 2 2" xfId="2895"/>
    <cellStyle name="Navadno 3 2 2 2 2 5 5 3" xfId="2896"/>
    <cellStyle name="Navadno 3 2 2 2 2 5 5 3 2" xfId="2897"/>
    <cellStyle name="Navadno 3 2 2 2 2 5 5 4" xfId="2898"/>
    <cellStyle name="Navadno 3 2 2 2 2 5 5 5" xfId="2899"/>
    <cellStyle name="Navadno 3 2 2 2 2 5 5 6" xfId="2900"/>
    <cellStyle name="Navadno 3 2 2 2 2 5 6" xfId="2901"/>
    <cellStyle name="Navadno 3 2 2 2 2 5 6 2" xfId="2902"/>
    <cellStyle name="Navadno 3 2 2 2 2 5 7" xfId="2903"/>
    <cellStyle name="Navadno 3 2 2 2 2 5 7 2" xfId="2904"/>
    <cellStyle name="Navadno 3 2 2 2 2 5 8" xfId="2905"/>
    <cellStyle name="Navadno 3 2 2 2 2 5 8 2" xfId="2906"/>
    <cellStyle name="Navadno 3 2 2 2 2 5 9" xfId="2907"/>
    <cellStyle name="Navadno 3 2 2 2 2 6" xfId="2908"/>
    <cellStyle name="Navadno 3 2 2 2 2 6 10" xfId="2909"/>
    <cellStyle name="Navadno 3 2 2 2 2 6 11" xfId="2910"/>
    <cellStyle name="Navadno 3 2 2 2 2 6 12" xfId="2911"/>
    <cellStyle name="Navadno 3 2 2 2 2 6 2" xfId="2912"/>
    <cellStyle name="Navadno 3 2 2 2 2 6 2 10" xfId="2913"/>
    <cellStyle name="Navadno 3 2 2 2 2 6 2 11" xfId="2914"/>
    <cellStyle name="Navadno 3 2 2 2 2 6 2 2" xfId="2915"/>
    <cellStyle name="Navadno 3 2 2 2 2 6 2 2 10" xfId="2916"/>
    <cellStyle name="Navadno 3 2 2 2 2 6 2 2 2" xfId="2917"/>
    <cellStyle name="Navadno 3 2 2 2 2 6 2 2 2 2" xfId="2918"/>
    <cellStyle name="Navadno 3 2 2 2 2 6 2 2 2 2 2" xfId="2919"/>
    <cellStyle name="Navadno 3 2 2 2 2 6 2 2 2 3" xfId="2920"/>
    <cellStyle name="Navadno 3 2 2 2 2 6 2 2 2 3 2" xfId="2921"/>
    <cellStyle name="Navadno 3 2 2 2 2 6 2 2 2 4" xfId="2922"/>
    <cellStyle name="Navadno 3 2 2 2 2 6 2 2 2 5" xfId="2923"/>
    <cellStyle name="Navadno 3 2 2 2 2 6 2 2 2 6" xfId="2924"/>
    <cellStyle name="Navadno 3 2 2 2 2 6 2 2 3" xfId="2925"/>
    <cellStyle name="Navadno 3 2 2 2 2 6 2 2 3 2" xfId="2926"/>
    <cellStyle name="Navadno 3 2 2 2 2 6 2 2 3 2 2" xfId="2927"/>
    <cellStyle name="Navadno 3 2 2 2 2 6 2 2 3 3" xfId="2928"/>
    <cellStyle name="Navadno 3 2 2 2 2 6 2 2 3 3 2" xfId="2929"/>
    <cellStyle name="Navadno 3 2 2 2 2 6 2 2 3 4" xfId="2930"/>
    <cellStyle name="Navadno 3 2 2 2 2 6 2 2 3 5" xfId="2931"/>
    <cellStyle name="Navadno 3 2 2 2 2 6 2 2 3 6" xfId="2932"/>
    <cellStyle name="Navadno 3 2 2 2 2 6 2 2 4" xfId="2933"/>
    <cellStyle name="Navadno 3 2 2 2 2 6 2 2 4 2" xfId="2934"/>
    <cellStyle name="Navadno 3 2 2 2 2 6 2 2 5" xfId="2935"/>
    <cellStyle name="Navadno 3 2 2 2 2 6 2 2 5 2" xfId="2936"/>
    <cellStyle name="Navadno 3 2 2 2 2 6 2 2 6" xfId="2937"/>
    <cellStyle name="Navadno 3 2 2 2 2 6 2 2 6 2" xfId="2938"/>
    <cellStyle name="Navadno 3 2 2 2 2 6 2 2 7" xfId="2939"/>
    <cellStyle name="Navadno 3 2 2 2 2 6 2 2 8" xfId="2940"/>
    <cellStyle name="Navadno 3 2 2 2 2 6 2 2 9" xfId="2941"/>
    <cellStyle name="Navadno 3 2 2 2 2 6 2 3" xfId="2942"/>
    <cellStyle name="Navadno 3 2 2 2 2 6 2 3 2" xfId="2943"/>
    <cellStyle name="Navadno 3 2 2 2 2 6 2 3 2 2" xfId="2944"/>
    <cellStyle name="Navadno 3 2 2 2 2 6 2 3 3" xfId="2945"/>
    <cellStyle name="Navadno 3 2 2 2 2 6 2 3 3 2" xfId="2946"/>
    <cellStyle name="Navadno 3 2 2 2 2 6 2 3 4" xfId="2947"/>
    <cellStyle name="Navadno 3 2 2 2 2 6 2 3 5" xfId="2948"/>
    <cellStyle name="Navadno 3 2 2 2 2 6 2 3 6" xfId="2949"/>
    <cellStyle name="Navadno 3 2 2 2 2 6 2 4" xfId="2950"/>
    <cellStyle name="Navadno 3 2 2 2 2 6 2 4 2" xfId="2951"/>
    <cellStyle name="Navadno 3 2 2 2 2 6 2 4 2 2" xfId="2952"/>
    <cellStyle name="Navadno 3 2 2 2 2 6 2 4 3" xfId="2953"/>
    <cellStyle name="Navadno 3 2 2 2 2 6 2 4 3 2" xfId="2954"/>
    <cellStyle name="Navadno 3 2 2 2 2 6 2 4 4" xfId="2955"/>
    <cellStyle name="Navadno 3 2 2 2 2 6 2 4 5" xfId="2956"/>
    <cellStyle name="Navadno 3 2 2 2 2 6 2 4 6" xfId="2957"/>
    <cellStyle name="Navadno 3 2 2 2 2 6 2 5" xfId="2958"/>
    <cellStyle name="Navadno 3 2 2 2 2 6 2 5 2" xfId="2959"/>
    <cellStyle name="Navadno 3 2 2 2 2 6 2 6" xfId="2960"/>
    <cellStyle name="Navadno 3 2 2 2 2 6 2 6 2" xfId="2961"/>
    <cellStyle name="Navadno 3 2 2 2 2 6 2 7" xfId="2962"/>
    <cellStyle name="Navadno 3 2 2 2 2 6 2 7 2" xfId="2963"/>
    <cellStyle name="Navadno 3 2 2 2 2 6 2 8" xfId="2964"/>
    <cellStyle name="Navadno 3 2 2 2 2 6 2 9" xfId="2965"/>
    <cellStyle name="Navadno 3 2 2 2 2 6 3" xfId="2966"/>
    <cellStyle name="Navadno 3 2 2 2 2 6 3 10" xfId="2967"/>
    <cellStyle name="Navadno 3 2 2 2 2 6 3 2" xfId="2968"/>
    <cellStyle name="Navadno 3 2 2 2 2 6 3 2 2" xfId="2969"/>
    <cellStyle name="Navadno 3 2 2 2 2 6 3 2 2 2" xfId="2970"/>
    <cellStyle name="Navadno 3 2 2 2 2 6 3 2 3" xfId="2971"/>
    <cellStyle name="Navadno 3 2 2 2 2 6 3 2 3 2" xfId="2972"/>
    <cellStyle name="Navadno 3 2 2 2 2 6 3 2 4" xfId="2973"/>
    <cellStyle name="Navadno 3 2 2 2 2 6 3 2 5" xfId="2974"/>
    <cellStyle name="Navadno 3 2 2 2 2 6 3 2 6" xfId="2975"/>
    <cellStyle name="Navadno 3 2 2 2 2 6 3 3" xfId="2976"/>
    <cellStyle name="Navadno 3 2 2 2 2 6 3 3 2" xfId="2977"/>
    <cellStyle name="Navadno 3 2 2 2 2 6 3 3 2 2" xfId="2978"/>
    <cellStyle name="Navadno 3 2 2 2 2 6 3 3 3" xfId="2979"/>
    <cellStyle name="Navadno 3 2 2 2 2 6 3 3 3 2" xfId="2980"/>
    <cellStyle name="Navadno 3 2 2 2 2 6 3 3 4" xfId="2981"/>
    <cellStyle name="Navadno 3 2 2 2 2 6 3 3 5" xfId="2982"/>
    <cellStyle name="Navadno 3 2 2 2 2 6 3 3 6" xfId="2983"/>
    <cellStyle name="Navadno 3 2 2 2 2 6 3 4" xfId="2984"/>
    <cellStyle name="Navadno 3 2 2 2 2 6 3 4 2" xfId="2985"/>
    <cellStyle name="Navadno 3 2 2 2 2 6 3 5" xfId="2986"/>
    <cellStyle name="Navadno 3 2 2 2 2 6 3 5 2" xfId="2987"/>
    <cellStyle name="Navadno 3 2 2 2 2 6 3 6" xfId="2988"/>
    <cellStyle name="Navadno 3 2 2 2 2 6 3 6 2" xfId="2989"/>
    <cellStyle name="Navadno 3 2 2 2 2 6 3 7" xfId="2990"/>
    <cellStyle name="Navadno 3 2 2 2 2 6 3 8" xfId="2991"/>
    <cellStyle name="Navadno 3 2 2 2 2 6 3 9" xfId="2992"/>
    <cellStyle name="Navadno 3 2 2 2 2 6 4" xfId="2993"/>
    <cellStyle name="Navadno 3 2 2 2 2 6 4 2" xfId="2994"/>
    <cellStyle name="Navadno 3 2 2 2 2 6 4 2 2" xfId="2995"/>
    <cellStyle name="Navadno 3 2 2 2 2 6 4 3" xfId="2996"/>
    <cellStyle name="Navadno 3 2 2 2 2 6 4 3 2" xfId="2997"/>
    <cellStyle name="Navadno 3 2 2 2 2 6 4 4" xfId="2998"/>
    <cellStyle name="Navadno 3 2 2 2 2 6 4 5" xfId="2999"/>
    <cellStyle name="Navadno 3 2 2 2 2 6 4 6" xfId="3000"/>
    <cellStyle name="Navadno 3 2 2 2 2 6 5" xfId="3001"/>
    <cellStyle name="Navadno 3 2 2 2 2 6 5 2" xfId="3002"/>
    <cellStyle name="Navadno 3 2 2 2 2 6 5 2 2" xfId="3003"/>
    <cellStyle name="Navadno 3 2 2 2 2 6 5 3" xfId="3004"/>
    <cellStyle name="Navadno 3 2 2 2 2 6 5 3 2" xfId="3005"/>
    <cellStyle name="Navadno 3 2 2 2 2 6 5 4" xfId="3006"/>
    <cellStyle name="Navadno 3 2 2 2 2 6 5 5" xfId="3007"/>
    <cellStyle name="Navadno 3 2 2 2 2 6 5 6" xfId="3008"/>
    <cellStyle name="Navadno 3 2 2 2 2 6 6" xfId="3009"/>
    <cellStyle name="Navadno 3 2 2 2 2 6 6 2" xfId="3010"/>
    <cellStyle name="Navadno 3 2 2 2 2 6 7" xfId="3011"/>
    <cellStyle name="Navadno 3 2 2 2 2 6 7 2" xfId="3012"/>
    <cellStyle name="Navadno 3 2 2 2 2 6 8" xfId="3013"/>
    <cellStyle name="Navadno 3 2 2 2 2 6 8 2" xfId="3014"/>
    <cellStyle name="Navadno 3 2 2 2 2 6 9" xfId="3015"/>
    <cellStyle name="Navadno 3 2 2 2 2 7" xfId="3016"/>
    <cellStyle name="Navadno 3 2 2 2 2 7 10" xfId="3017"/>
    <cellStyle name="Navadno 3 2 2 2 2 7 11" xfId="3018"/>
    <cellStyle name="Navadno 3 2 2 2 2 7 12" xfId="3019"/>
    <cellStyle name="Navadno 3 2 2 2 2 7 2" xfId="3020"/>
    <cellStyle name="Navadno 3 2 2 2 2 7 2 10" xfId="3021"/>
    <cellStyle name="Navadno 3 2 2 2 2 7 2 11" xfId="3022"/>
    <cellStyle name="Navadno 3 2 2 2 2 7 2 2" xfId="3023"/>
    <cellStyle name="Navadno 3 2 2 2 2 7 2 2 10" xfId="3024"/>
    <cellStyle name="Navadno 3 2 2 2 2 7 2 2 2" xfId="3025"/>
    <cellStyle name="Navadno 3 2 2 2 2 7 2 2 2 2" xfId="3026"/>
    <cellStyle name="Navadno 3 2 2 2 2 7 2 2 2 2 2" xfId="3027"/>
    <cellStyle name="Navadno 3 2 2 2 2 7 2 2 2 3" xfId="3028"/>
    <cellStyle name="Navadno 3 2 2 2 2 7 2 2 2 3 2" xfId="3029"/>
    <cellStyle name="Navadno 3 2 2 2 2 7 2 2 2 4" xfId="3030"/>
    <cellStyle name="Navadno 3 2 2 2 2 7 2 2 2 5" xfId="3031"/>
    <cellStyle name="Navadno 3 2 2 2 2 7 2 2 2 6" xfId="3032"/>
    <cellStyle name="Navadno 3 2 2 2 2 7 2 2 3" xfId="3033"/>
    <cellStyle name="Navadno 3 2 2 2 2 7 2 2 3 2" xfId="3034"/>
    <cellStyle name="Navadno 3 2 2 2 2 7 2 2 3 2 2" xfId="3035"/>
    <cellStyle name="Navadno 3 2 2 2 2 7 2 2 3 3" xfId="3036"/>
    <cellStyle name="Navadno 3 2 2 2 2 7 2 2 3 3 2" xfId="3037"/>
    <cellStyle name="Navadno 3 2 2 2 2 7 2 2 3 4" xfId="3038"/>
    <cellStyle name="Navadno 3 2 2 2 2 7 2 2 3 5" xfId="3039"/>
    <cellStyle name="Navadno 3 2 2 2 2 7 2 2 3 6" xfId="3040"/>
    <cellStyle name="Navadno 3 2 2 2 2 7 2 2 4" xfId="3041"/>
    <cellStyle name="Navadno 3 2 2 2 2 7 2 2 4 2" xfId="3042"/>
    <cellStyle name="Navadno 3 2 2 2 2 7 2 2 5" xfId="3043"/>
    <cellStyle name="Navadno 3 2 2 2 2 7 2 2 5 2" xfId="3044"/>
    <cellStyle name="Navadno 3 2 2 2 2 7 2 2 6" xfId="3045"/>
    <cellStyle name="Navadno 3 2 2 2 2 7 2 2 6 2" xfId="3046"/>
    <cellStyle name="Navadno 3 2 2 2 2 7 2 2 7" xfId="3047"/>
    <cellStyle name="Navadno 3 2 2 2 2 7 2 2 8" xfId="3048"/>
    <cellStyle name="Navadno 3 2 2 2 2 7 2 2 9" xfId="3049"/>
    <cellStyle name="Navadno 3 2 2 2 2 7 2 3" xfId="3050"/>
    <cellStyle name="Navadno 3 2 2 2 2 7 2 3 2" xfId="3051"/>
    <cellStyle name="Navadno 3 2 2 2 2 7 2 3 2 2" xfId="3052"/>
    <cellStyle name="Navadno 3 2 2 2 2 7 2 3 3" xfId="3053"/>
    <cellStyle name="Navadno 3 2 2 2 2 7 2 3 3 2" xfId="3054"/>
    <cellStyle name="Navadno 3 2 2 2 2 7 2 3 4" xfId="3055"/>
    <cellStyle name="Navadno 3 2 2 2 2 7 2 3 5" xfId="3056"/>
    <cellStyle name="Navadno 3 2 2 2 2 7 2 3 6" xfId="3057"/>
    <cellStyle name="Navadno 3 2 2 2 2 7 2 4" xfId="3058"/>
    <cellStyle name="Navadno 3 2 2 2 2 7 2 4 2" xfId="3059"/>
    <cellStyle name="Navadno 3 2 2 2 2 7 2 4 2 2" xfId="3060"/>
    <cellStyle name="Navadno 3 2 2 2 2 7 2 4 3" xfId="3061"/>
    <cellStyle name="Navadno 3 2 2 2 2 7 2 4 3 2" xfId="3062"/>
    <cellStyle name="Navadno 3 2 2 2 2 7 2 4 4" xfId="3063"/>
    <cellStyle name="Navadno 3 2 2 2 2 7 2 4 5" xfId="3064"/>
    <cellStyle name="Navadno 3 2 2 2 2 7 2 4 6" xfId="3065"/>
    <cellStyle name="Navadno 3 2 2 2 2 7 2 5" xfId="3066"/>
    <cellStyle name="Navadno 3 2 2 2 2 7 2 5 2" xfId="3067"/>
    <cellStyle name="Navadno 3 2 2 2 2 7 2 6" xfId="3068"/>
    <cellStyle name="Navadno 3 2 2 2 2 7 2 6 2" xfId="3069"/>
    <cellStyle name="Navadno 3 2 2 2 2 7 2 7" xfId="3070"/>
    <cellStyle name="Navadno 3 2 2 2 2 7 2 7 2" xfId="3071"/>
    <cellStyle name="Navadno 3 2 2 2 2 7 2 8" xfId="3072"/>
    <cellStyle name="Navadno 3 2 2 2 2 7 2 9" xfId="3073"/>
    <cellStyle name="Navadno 3 2 2 2 2 7 3" xfId="3074"/>
    <cellStyle name="Navadno 3 2 2 2 2 7 3 10" xfId="3075"/>
    <cellStyle name="Navadno 3 2 2 2 2 7 3 2" xfId="3076"/>
    <cellStyle name="Navadno 3 2 2 2 2 7 3 2 2" xfId="3077"/>
    <cellStyle name="Navadno 3 2 2 2 2 7 3 2 2 2" xfId="3078"/>
    <cellStyle name="Navadno 3 2 2 2 2 7 3 2 3" xfId="3079"/>
    <cellStyle name="Navadno 3 2 2 2 2 7 3 2 3 2" xfId="3080"/>
    <cellStyle name="Navadno 3 2 2 2 2 7 3 2 4" xfId="3081"/>
    <cellStyle name="Navadno 3 2 2 2 2 7 3 2 5" xfId="3082"/>
    <cellStyle name="Navadno 3 2 2 2 2 7 3 2 6" xfId="3083"/>
    <cellStyle name="Navadno 3 2 2 2 2 7 3 3" xfId="3084"/>
    <cellStyle name="Navadno 3 2 2 2 2 7 3 3 2" xfId="3085"/>
    <cellStyle name="Navadno 3 2 2 2 2 7 3 3 2 2" xfId="3086"/>
    <cellStyle name="Navadno 3 2 2 2 2 7 3 3 3" xfId="3087"/>
    <cellStyle name="Navadno 3 2 2 2 2 7 3 3 3 2" xfId="3088"/>
    <cellStyle name="Navadno 3 2 2 2 2 7 3 3 4" xfId="3089"/>
    <cellStyle name="Navadno 3 2 2 2 2 7 3 3 5" xfId="3090"/>
    <cellStyle name="Navadno 3 2 2 2 2 7 3 3 6" xfId="3091"/>
    <cellStyle name="Navadno 3 2 2 2 2 7 3 4" xfId="3092"/>
    <cellStyle name="Navadno 3 2 2 2 2 7 3 4 2" xfId="3093"/>
    <cellStyle name="Navadno 3 2 2 2 2 7 3 5" xfId="3094"/>
    <cellStyle name="Navadno 3 2 2 2 2 7 3 5 2" xfId="3095"/>
    <cellStyle name="Navadno 3 2 2 2 2 7 3 6" xfId="3096"/>
    <cellStyle name="Navadno 3 2 2 2 2 7 3 6 2" xfId="3097"/>
    <cellStyle name="Navadno 3 2 2 2 2 7 3 7" xfId="3098"/>
    <cellStyle name="Navadno 3 2 2 2 2 7 3 8" xfId="3099"/>
    <cellStyle name="Navadno 3 2 2 2 2 7 3 9" xfId="3100"/>
    <cellStyle name="Navadno 3 2 2 2 2 7 4" xfId="3101"/>
    <cellStyle name="Navadno 3 2 2 2 2 7 4 2" xfId="3102"/>
    <cellStyle name="Navadno 3 2 2 2 2 7 4 2 2" xfId="3103"/>
    <cellStyle name="Navadno 3 2 2 2 2 7 4 3" xfId="3104"/>
    <cellStyle name="Navadno 3 2 2 2 2 7 4 3 2" xfId="3105"/>
    <cellStyle name="Navadno 3 2 2 2 2 7 4 4" xfId="3106"/>
    <cellStyle name="Navadno 3 2 2 2 2 7 4 5" xfId="3107"/>
    <cellStyle name="Navadno 3 2 2 2 2 7 4 6" xfId="3108"/>
    <cellStyle name="Navadno 3 2 2 2 2 7 5" xfId="3109"/>
    <cellStyle name="Navadno 3 2 2 2 2 7 5 2" xfId="3110"/>
    <cellStyle name="Navadno 3 2 2 2 2 7 5 2 2" xfId="3111"/>
    <cellStyle name="Navadno 3 2 2 2 2 7 5 3" xfId="3112"/>
    <cellStyle name="Navadno 3 2 2 2 2 7 5 3 2" xfId="3113"/>
    <cellStyle name="Navadno 3 2 2 2 2 7 5 4" xfId="3114"/>
    <cellStyle name="Navadno 3 2 2 2 2 7 5 5" xfId="3115"/>
    <cellStyle name="Navadno 3 2 2 2 2 7 5 6" xfId="3116"/>
    <cellStyle name="Navadno 3 2 2 2 2 7 6" xfId="3117"/>
    <cellStyle name="Navadno 3 2 2 2 2 7 6 2" xfId="3118"/>
    <cellStyle name="Navadno 3 2 2 2 2 7 7" xfId="3119"/>
    <cellStyle name="Navadno 3 2 2 2 2 7 7 2" xfId="3120"/>
    <cellStyle name="Navadno 3 2 2 2 2 7 8" xfId="3121"/>
    <cellStyle name="Navadno 3 2 2 2 2 7 8 2" xfId="3122"/>
    <cellStyle name="Navadno 3 2 2 2 2 7 9" xfId="3123"/>
    <cellStyle name="Navadno 3 2 2 2 2 8" xfId="3124"/>
    <cellStyle name="Navadno 3 2 2 2 2 8 10" xfId="3125"/>
    <cellStyle name="Navadno 3 2 2 2 2 8 11" xfId="3126"/>
    <cellStyle name="Navadno 3 2 2 2 2 8 2" xfId="3127"/>
    <cellStyle name="Navadno 3 2 2 2 2 8 2 10" xfId="3128"/>
    <cellStyle name="Navadno 3 2 2 2 2 8 2 2" xfId="3129"/>
    <cellStyle name="Navadno 3 2 2 2 2 8 2 2 2" xfId="3130"/>
    <cellStyle name="Navadno 3 2 2 2 2 8 2 2 2 2" xfId="3131"/>
    <cellStyle name="Navadno 3 2 2 2 2 8 2 2 3" xfId="3132"/>
    <cellStyle name="Navadno 3 2 2 2 2 8 2 2 3 2" xfId="3133"/>
    <cellStyle name="Navadno 3 2 2 2 2 8 2 2 4" xfId="3134"/>
    <cellStyle name="Navadno 3 2 2 2 2 8 2 2 5" xfId="3135"/>
    <cellStyle name="Navadno 3 2 2 2 2 8 2 2 6" xfId="3136"/>
    <cellStyle name="Navadno 3 2 2 2 2 8 2 3" xfId="3137"/>
    <cellStyle name="Navadno 3 2 2 2 2 8 2 3 2" xfId="3138"/>
    <cellStyle name="Navadno 3 2 2 2 2 8 2 3 2 2" xfId="3139"/>
    <cellStyle name="Navadno 3 2 2 2 2 8 2 3 3" xfId="3140"/>
    <cellStyle name="Navadno 3 2 2 2 2 8 2 3 3 2" xfId="3141"/>
    <cellStyle name="Navadno 3 2 2 2 2 8 2 3 4" xfId="3142"/>
    <cellStyle name="Navadno 3 2 2 2 2 8 2 3 5" xfId="3143"/>
    <cellStyle name="Navadno 3 2 2 2 2 8 2 3 6" xfId="3144"/>
    <cellStyle name="Navadno 3 2 2 2 2 8 2 4" xfId="3145"/>
    <cellStyle name="Navadno 3 2 2 2 2 8 2 4 2" xfId="3146"/>
    <cellStyle name="Navadno 3 2 2 2 2 8 2 5" xfId="3147"/>
    <cellStyle name="Navadno 3 2 2 2 2 8 2 5 2" xfId="3148"/>
    <cellStyle name="Navadno 3 2 2 2 2 8 2 6" xfId="3149"/>
    <cellStyle name="Navadno 3 2 2 2 2 8 2 6 2" xfId="3150"/>
    <cellStyle name="Navadno 3 2 2 2 2 8 2 7" xfId="3151"/>
    <cellStyle name="Navadno 3 2 2 2 2 8 2 8" xfId="3152"/>
    <cellStyle name="Navadno 3 2 2 2 2 8 2 9" xfId="3153"/>
    <cellStyle name="Navadno 3 2 2 2 2 8 3" xfId="3154"/>
    <cellStyle name="Navadno 3 2 2 2 2 8 3 2" xfId="3155"/>
    <cellStyle name="Navadno 3 2 2 2 2 8 3 2 2" xfId="3156"/>
    <cellStyle name="Navadno 3 2 2 2 2 8 3 3" xfId="3157"/>
    <cellStyle name="Navadno 3 2 2 2 2 8 3 3 2" xfId="3158"/>
    <cellStyle name="Navadno 3 2 2 2 2 8 3 4" xfId="3159"/>
    <cellStyle name="Navadno 3 2 2 2 2 8 3 5" xfId="3160"/>
    <cellStyle name="Navadno 3 2 2 2 2 8 3 6" xfId="3161"/>
    <cellStyle name="Navadno 3 2 2 2 2 8 4" xfId="3162"/>
    <cellStyle name="Navadno 3 2 2 2 2 8 4 2" xfId="3163"/>
    <cellStyle name="Navadno 3 2 2 2 2 8 4 2 2" xfId="3164"/>
    <cellStyle name="Navadno 3 2 2 2 2 8 4 3" xfId="3165"/>
    <cellStyle name="Navadno 3 2 2 2 2 8 4 3 2" xfId="3166"/>
    <cellStyle name="Navadno 3 2 2 2 2 8 4 4" xfId="3167"/>
    <cellStyle name="Navadno 3 2 2 2 2 8 4 5" xfId="3168"/>
    <cellStyle name="Navadno 3 2 2 2 2 8 4 6" xfId="3169"/>
    <cellStyle name="Navadno 3 2 2 2 2 8 5" xfId="3170"/>
    <cellStyle name="Navadno 3 2 2 2 2 8 5 2" xfId="3171"/>
    <cellStyle name="Navadno 3 2 2 2 2 8 6" xfId="3172"/>
    <cellStyle name="Navadno 3 2 2 2 2 8 6 2" xfId="3173"/>
    <cellStyle name="Navadno 3 2 2 2 2 8 7" xfId="3174"/>
    <cellStyle name="Navadno 3 2 2 2 2 8 7 2" xfId="3175"/>
    <cellStyle name="Navadno 3 2 2 2 2 8 8" xfId="3176"/>
    <cellStyle name="Navadno 3 2 2 2 2 8 9" xfId="3177"/>
    <cellStyle name="Navadno 3 2 2 2 2 9" xfId="3178"/>
    <cellStyle name="Navadno 3 2 2 2 2 9 10" xfId="3179"/>
    <cellStyle name="Navadno 3 2 2 2 2 9 2" xfId="3180"/>
    <cellStyle name="Navadno 3 2 2 2 2 9 2 2" xfId="3181"/>
    <cellStyle name="Navadno 3 2 2 2 2 9 2 2 2" xfId="3182"/>
    <cellStyle name="Navadno 3 2 2 2 2 9 2 3" xfId="3183"/>
    <cellStyle name="Navadno 3 2 2 2 2 9 2 3 2" xfId="3184"/>
    <cellStyle name="Navadno 3 2 2 2 2 9 2 4" xfId="3185"/>
    <cellStyle name="Navadno 3 2 2 2 2 9 2 5" xfId="3186"/>
    <cellStyle name="Navadno 3 2 2 2 2 9 2 6" xfId="3187"/>
    <cellStyle name="Navadno 3 2 2 2 2 9 3" xfId="3188"/>
    <cellStyle name="Navadno 3 2 2 2 2 9 3 2" xfId="3189"/>
    <cellStyle name="Navadno 3 2 2 2 2 9 3 2 2" xfId="3190"/>
    <cellStyle name="Navadno 3 2 2 2 2 9 3 3" xfId="3191"/>
    <cellStyle name="Navadno 3 2 2 2 2 9 3 3 2" xfId="3192"/>
    <cellStyle name="Navadno 3 2 2 2 2 9 3 4" xfId="3193"/>
    <cellStyle name="Navadno 3 2 2 2 2 9 3 5" xfId="3194"/>
    <cellStyle name="Navadno 3 2 2 2 2 9 3 6" xfId="3195"/>
    <cellStyle name="Navadno 3 2 2 2 2 9 4" xfId="3196"/>
    <cellStyle name="Navadno 3 2 2 2 2 9 4 2" xfId="3197"/>
    <cellStyle name="Navadno 3 2 2 2 2 9 5" xfId="3198"/>
    <cellStyle name="Navadno 3 2 2 2 2 9 5 2" xfId="3199"/>
    <cellStyle name="Navadno 3 2 2 2 2 9 6" xfId="3200"/>
    <cellStyle name="Navadno 3 2 2 2 2 9 6 2" xfId="3201"/>
    <cellStyle name="Navadno 3 2 2 2 2 9 7" xfId="3202"/>
    <cellStyle name="Navadno 3 2 2 2 2 9 8" xfId="3203"/>
    <cellStyle name="Navadno 3 2 2 2 2 9 9" xfId="3204"/>
    <cellStyle name="Navadno 3 2 2 2 20" xfId="3205"/>
    <cellStyle name="Navadno 3 2 2 2 21" xfId="3206"/>
    <cellStyle name="Navadno 3 2 2 2 3" xfId="3207"/>
    <cellStyle name="Navadno 3 2 2 2 3 10" xfId="3208"/>
    <cellStyle name="Navadno 3 2 2 2 3 10 2" xfId="3209"/>
    <cellStyle name="Navadno 3 2 2 2 3 11" xfId="3210"/>
    <cellStyle name="Navadno 3 2 2 2 3 12" xfId="3211"/>
    <cellStyle name="Navadno 3 2 2 2 3 13" xfId="3212"/>
    <cellStyle name="Navadno 3 2 2 2 3 14" xfId="3213"/>
    <cellStyle name="Navadno 3 2 2 2 3 2" xfId="3214"/>
    <cellStyle name="Navadno 3 2 2 2 3 2 10" xfId="3215"/>
    <cellStyle name="Navadno 3 2 2 2 3 2 11" xfId="3216"/>
    <cellStyle name="Navadno 3 2 2 2 3 2 12" xfId="3217"/>
    <cellStyle name="Navadno 3 2 2 2 3 2 2" xfId="3218"/>
    <cellStyle name="Navadno 3 2 2 2 3 2 2 10" xfId="3219"/>
    <cellStyle name="Navadno 3 2 2 2 3 2 2 11" xfId="3220"/>
    <cellStyle name="Navadno 3 2 2 2 3 2 2 2" xfId="3221"/>
    <cellStyle name="Navadno 3 2 2 2 3 2 2 2 10" xfId="3222"/>
    <cellStyle name="Navadno 3 2 2 2 3 2 2 2 2" xfId="3223"/>
    <cellStyle name="Navadno 3 2 2 2 3 2 2 2 2 2" xfId="3224"/>
    <cellStyle name="Navadno 3 2 2 2 3 2 2 2 2 2 2" xfId="3225"/>
    <cellStyle name="Navadno 3 2 2 2 3 2 2 2 2 3" xfId="3226"/>
    <cellStyle name="Navadno 3 2 2 2 3 2 2 2 2 3 2" xfId="3227"/>
    <cellStyle name="Navadno 3 2 2 2 3 2 2 2 2 4" xfId="3228"/>
    <cellStyle name="Navadno 3 2 2 2 3 2 2 2 2 5" xfId="3229"/>
    <cellStyle name="Navadno 3 2 2 2 3 2 2 2 2 6" xfId="3230"/>
    <cellStyle name="Navadno 3 2 2 2 3 2 2 2 3" xfId="3231"/>
    <cellStyle name="Navadno 3 2 2 2 3 2 2 2 3 2" xfId="3232"/>
    <cellStyle name="Navadno 3 2 2 2 3 2 2 2 3 2 2" xfId="3233"/>
    <cellStyle name="Navadno 3 2 2 2 3 2 2 2 3 3" xfId="3234"/>
    <cellStyle name="Navadno 3 2 2 2 3 2 2 2 3 3 2" xfId="3235"/>
    <cellStyle name="Navadno 3 2 2 2 3 2 2 2 3 4" xfId="3236"/>
    <cellStyle name="Navadno 3 2 2 2 3 2 2 2 3 5" xfId="3237"/>
    <cellStyle name="Navadno 3 2 2 2 3 2 2 2 3 6" xfId="3238"/>
    <cellStyle name="Navadno 3 2 2 2 3 2 2 2 4" xfId="3239"/>
    <cellStyle name="Navadno 3 2 2 2 3 2 2 2 4 2" xfId="3240"/>
    <cellStyle name="Navadno 3 2 2 2 3 2 2 2 5" xfId="3241"/>
    <cellStyle name="Navadno 3 2 2 2 3 2 2 2 5 2" xfId="3242"/>
    <cellStyle name="Navadno 3 2 2 2 3 2 2 2 6" xfId="3243"/>
    <cellStyle name="Navadno 3 2 2 2 3 2 2 2 6 2" xfId="3244"/>
    <cellStyle name="Navadno 3 2 2 2 3 2 2 2 7" xfId="3245"/>
    <cellStyle name="Navadno 3 2 2 2 3 2 2 2 8" xfId="3246"/>
    <cellStyle name="Navadno 3 2 2 2 3 2 2 2 9" xfId="3247"/>
    <cellStyle name="Navadno 3 2 2 2 3 2 2 3" xfId="3248"/>
    <cellStyle name="Navadno 3 2 2 2 3 2 2 3 2" xfId="3249"/>
    <cellStyle name="Navadno 3 2 2 2 3 2 2 3 2 2" xfId="3250"/>
    <cellStyle name="Navadno 3 2 2 2 3 2 2 3 3" xfId="3251"/>
    <cellStyle name="Navadno 3 2 2 2 3 2 2 3 3 2" xfId="3252"/>
    <cellStyle name="Navadno 3 2 2 2 3 2 2 3 4" xfId="3253"/>
    <cellStyle name="Navadno 3 2 2 2 3 2 2 3 5" xfId="3254"/>
    <cellStyle name="Navadno 3 2 2 2 3 2 2 3 6" xfId="3255"/>
    <cellStyle name="Navadno 3 2 2 2 3 2 2 4" xfId="3256"/>
    <cellStyle name="Navadno 3 2 2 2 3 2 2 4 2" xfId="3257"/>
    <cellStyle name="Navadno 3 2 2 2 3 2 2 4 2 2" xfId="3258"/>
    <cellStyle name="Navadno 3 2 2 2 3 2 2 4 3" xfId="3259"/>
    <cellStyle name="Navadno 3 2 2 2 3 2 2 4 3 2" xfId="3260"/>
    <cellStyle name="Navadno 3 2 2 2 3 2 2 4 4" xfId="3261"/>
    <cellStyle name="Navadno 3 2 2 2 3 2 2 4 5" xfId="3262"/>
    <cellStyle name="Navadno 3 2 2 2 3 2 2 4 6" xfId="3263"/>
    <cellStyle name="Navadno 3 2 2 2 3 2 2 5" xfId="3264"/>
    <cellStyle name="Navadno 3 2 2 2 3 2 2 5 2" xfId="3265"/>
    <cellStyle name="Navadno 3 2 2 2 3 2 2 6" xfId="3266"/>
    <cellStyle name="Navadno 3 2 2 2 3 2 2 6 2" xfId="3267"/>
    <cellStyle name="Navadno 3 2 2 2 3 2 2 7" xfId="3268"/>
    <cellStyle name="Navadno 3 2 2 2 3 2 2 7 2" xfId="3269"/>
    <cellStyle name="Navadno 3 2 2 2 3 2 2 8" xfId="3270"/>
    <cellStyle name="Navadno 3 2 2 2 3 2 2 9" xfId="3271"/>
    <cellStyle name="Navadno 3 2 2 2 3 2 3" xfId="3272"/>
    <cellStyle name="Navadno 3 2 2 2 3 2 3 10" xfId="3273"/>
    <cellStyle name="Navadno 3 2 2 2 3 2 3 2" xfId="3274"/>
    <cellStyle name="Navadno 3 2 2 2 3 2 3 2 2" xfId="3275"/>
    <cellStyle name="Navadno 3 2 2 2 3 2 3 2 2 2" xfId="3276"/>
    <cellStyle name="Navadno 3 2 2 2 3 2 3 2 3" xfId="3277"/>
    <cellStyle name="Navadno 3 2 2 2 3 2 3 2 3 2" xfId="3278"/>
    <cellStyle name="Navadno 3 2 2 2 3 2 3 2 4" xfId="3279"/>
    <cellStyle name="Navadno 3 2 2 2 3 2 3 2 5" xfId="3280"/>
    <cellStyle name="Navadno 3 2 2 2 3 2 3 2 6" xfId="3281"/>
    <cellStyle name="Navadno 3 2 2 2 3 2 3 3" xfId="3282"/>
    <cellStyle name="Navadno 3 2 2 2 3 2 3 3 2" xfId="3283"/>
    <cellStyle name="Navadno 3 2 2 2 3 2 3 3 2 2" xfId="3284"/>
    <cellStyle name="Navadno 3 2 2 2 3 2 3 3 3" xfId="3285"/>
    <cellStyle name="Navadno 3 2 2 2 3 2 3 3 3 2" xfId="3286"/>
    <cellStyle name="Navadno 3 2 2 2 3 2 3 3 4" xfId="3287"/>
    <cellStyle name="Navadno 3 2 2 2 3 2 3 3 5" xfId="3288"/>
    <cellStyle name="Navadno 3 2 2 2 3 2 3 3 6" xfId="3289"/>
    <cellStyle name="Navadno 3 2 2 2 3 2 3 4" xfId="3290"/>
    <cellStyle name="Navadno 3 2 2 2 3 2 3 4 2" xfId="3291"/>
    <cellStyle name="Navadno 3 2 2 2 3 2 3 5" xfId="3292"/>
    <cellStyle name="Navadno 3 2 2 2 3 2 3 5 2" xfId="3293"/>
    <cellStyle name="Navadno 3 2 2 2 3 2 3 6" xfId="3294"/>
    <cellStyle name="Navadno 3 2 2 2 3 2 3 6 2" xfId="3295"/>
    <cellStyle name="Navadno 3 2 2 2 3 2 3 7" xfId="3296"/>
    <cellStyle name="Navadno 3 2 2 2 3 2 3 8" xfId="3297"/>
    <cellStyle name="Navadno 3 2 2 2 3 2 3 9" xfId="3298"/>
    <cellStyle name="Navadno 3 2 2 2 3 2 4" xfId="3299"/>
    <cellStyle name="Navadno 3 2 2 2 3 2 4 2" xfId="3300"/>
    <cellStyle name="Navadno 3 2 2 2 3 2 4 2 2" xfId="3301"/>
    <cellStyle name="Navadno 3 2 2 2 3 2 4 3" xfId="3302"/>
    <cellStyle name="Navadno 3 2 2 2 3 2 4 3 2" xfId="3303"/>
    <cellStyle name="Navadno 3 2 2 2 3 2 4 4" xfId="3304"/>
    <cellStyle name="Navadno 3 2 2 2 3 2 4 5" xfId="3305"/>
    <cellStyle name="Navadno 3 2 2 2 3 2 4 6" xfId="3306"/>
    <cellStyle name="Navadno 3 2 2 2 3 2 5" xfId="3307"/>
    <cellStyle name="Navadno 3 2 2 2 3 2 5 2" xfId="3308"/>
    <cellStyle name="Navadno 3 2 2 2 3 2 5 2 2" xfId="3309"/>
    <cellStyle name="Navadno 3 2 2 2 3 2 5 3" xfId="3310"/>
    <cellStyle name="Navadno 3 2 2 2 3 2 5 3 2" xfId="3311"/>
    <cellStyle name="Navadno 3 2 2 2 3 2 5 4" xfId="3312"/>
    <cellStyle name="Navadno 3 2 2 2 3 2 5 5" xfId="3313"/>
    <cellStyle name="Navadno 3 2 2 2 3 2 5 6" xfId="3314"/>
    <cellStyle name="Navadno 3 2 2 2 3 2 6" xfId="3315"/>
    <cellStyle name="Navadno 3 2 2 2 3 2 6 2" xfId="3316"/>
    <cellStyle name="Navadno 3 2 2 2 3 2 7" xfId="3317"/>
    <cellStyle name="Navadno 3 2 2 2 3 2 7 2" xfId="3318"/>
    <cellStyle name="Navadno 3 2 2 2 3 2 8" xfId="3319"/>
    <cellStyle name="Navadno 3 2 2 2 3 2 8 2" xfId="3320"/>
    <cellStyle name="Navadno 3 2 2 2 3 2 9" xfId="3321"/>
    <cellStyle name="Navadno 3 2 2 2 3 3" xfId="3322"/>
    <cellStyle name="Navadno 3 2 2 2 3 3 10" xfId="3323"/>
    <cellStyle name="Navadno 3 2 2 2 3 3 11" xfId="3324"/>
    <cellStyle name="Navadno 3 2 2 2 3 3 12" xfId="3325"/>
    <cellStyle name="Navadno 3 2 2 2 3 3 2" xfId="3326"/>
    <cellStyle name="Navadno 3 2 2 2 3 3 2 10" xfId="3327"/>
    <cellStyle name="Navadno 3 2 2 2 3 3 2 11" xfId="3328"/>
    <cellStyle name="Navadno 3 2 2 2 3 3 2 2" xfId="3329"/>
    <cellStyle name="Navadno 3 2 2 2 3 3 2 2 10" xfId="3330"/>
    <cellStyle name="Navadno 3 2 2 2 3 3 2 2 2" xfId="3331"/>
    <cellStyle name="Navadno 3 2 2 2 3 3 2 2 2 2" xfId="3332"/>
    <cellStyle name="Navadno 3 2 2 2 3 3 2 2 2 2 2" xfId="3333"/>
    <cellStyle name="Navadno 3 2 2 2 3 3 2 2 2 3" xfId="3334"/>
    <cellStyle name="Navadno 3 2 2 2 3 3 2 2 2 3 2" xfId="3335"/>
    <cellStyle name="Navadno 3 2 2 2 3 3 2 2 2 4" xfId="3336"/>
    <cellStyle name="Navadno 3 2 2 2 3 3 2 2 2 5" xfId="3337"/>
    <cellStyle name="Navadno 3 2 2 2 3 3 2 2 2 6" xfId="3338"/>
    <cellStyle name="Navadno 3 2 2 2 3 3 2 2 3" xfId="3339"/>
    <cellStyle name="Navadno 3 2 2 2 3 3 2 2 3 2" xfId="3340"/>
    <cellStyle name="Navadno 3 2 2 2 3 3 2 2 3 2 2" xfId="3341"/>
    <cellStyle name="Navadno 3 2 2 2 3 3 2 2 3 3" xfId="3342"/>
    <cellStyle name="Navadno 3 2 2 2 3 3 2 2 3 3 2" xfId="3343"/>
    <cellStyle name="Navadno 3 2 2 2 3 3 2 2 3 4" xfId="3344"/>
    <cellStyle name="Navadno 3 2 2 2 3 3 2 2 3 5" xfId="3345"/>
    <cellStyle name="Navadno 3 2 2 2 3 3 2 2 3 6" xfId="3346"/>
    <cellStyle name="Navadno 3 2 2 2 3 3 2 2 4" xfId="3347"/>
    <cellStyle name="Navadno 3 2 2 2 3 3 2 2 4 2" xfId="3348"/>
    <cellStyle name="Navadno 3 2 2 2 3 3 2 2 5" xfId="3349"/>
    <cellStyle name="Navadno 3 2 2 2 3 3 2 2 5 2" xfId="3350"/>
    <cellStyle name="Navadno 3 2 2 2 3 3 2 2 6" xfId="3351"/>
    <cellStyle name="Navadno 3 2 2 2 3 3 2 2 6 2" xfId="3352"/>
    <cellStyle name="Navadno 3 2 2 2 3 3 2 2 7" xfId="3353"/>
    <cellStyle name="Navadno 3 2 2 2 3 3 2 2 8" xfId="3354"/>
    <cellStyle name="Navadno 3 2 2 2 3 3 2 2 9" xfId="3355"/>
    <cellStyle name="Navadno 3 2 2 2 3 3 2 3" xfId="3356"/>
    <cellStyle name="Navadno 3 2 2 2 3 3 2 3 2" xfId="3357"/>
    <cellStyle name="Navadno 3 2 2 2 3 3 2 3 2 2" xfId="3358"/>
    <cellStyle name="Navadno 3 2 2 2 3 3 2 3 3" xfId="3359"/>
    <cellStyle name="Navadno 3 2 2 2 3 3 2 3 3 2" xfId="3360"/>
    <cellStyle name="Navadno 3 2 2 2 3 3 2 3 4" xfId="3361"/>
    <cellStyle name="Navadno 3 2 2 2 3 3 2 3 5" xfId="3362"/>
    <cellStyle name="Navadno 3 2 2 2 3 3 2 3 6" xfId="3363"/>
    <cellStyle name="Navadno 3 2 2 2 3 3 2 4" xfId="3364"/>
    <cellStyle name="Navadno 3 2 2 2 3 3 2 4 2" xfId="3365"/>
    <cellStyle name="Navadno 3 2 2 2 3 3 2 4 2 2" xfId="3366"/>
    <cellStyle name="Navadno 3 2 2 2 3 3 2 4 3" xfId="3367"/>
    <cellStyle name="Navadno 3 2 2 2 3 3 2 4 3 2" xfId="3368"/>
    <cellStyle name="Navadno 3 2 2 2 3 3 2 4 4" xfId="3369"/>
    <cellStyle name="Navadno 3 2 2 2 3 3 2 4 5" xfId="3370"/>
    <cellStyle name="Navadno 3 2 2 2 3 3 2 4 6" xfId="3371"/>
    <cellStyle name="Navadno 3 2 2 2 3 3 2 5" xfId="3372"/>
    <cellStyle name="Navadno 3 2 2 2 3 3 2 5 2" xfId="3373"/>
    <cellStyle name="Navadno 3 2 2 2 3 3 2 6" xfId="3374"/>
    <cellStyle name="Navadno 3 2 2 2 3 3 2 6 2" xfId="3375"/>
    <cellStyle name="Navadno 3 2 2 2 3 3 2 7" xfId="3376"/>
    <cellStyle name="Navadno 3 2 2 2 3 3 2 7 2" xfId="3377"/>
    <cellStyle name="Navadno 3 2 2 2 3 3 2 8" xfId="3378"/>
    <cellStyle name="Navadno 3 2 2 2 3 3 2 9" xfId="3379"/>
    <cellStyle name="Navadno 3 2 2 2 3 3 3" xfId="3380"/>
    <cellStyle name="Navadno 3 2 2 2 3 3 3 10" xfId="3381"/>
    <cellStyle name="Navadno 3 2 2 2 3 3 3 2" xfId="3382"/>
    <cellStyle name="Navadno 3 2 2 2 3 3 3 2 2" xfId="3383"/>
    <cellStyle name="Navadno 3 2 2 2 3 3 3 2 2 2" xfId="3384"/>
    <cellStyle name="Navadno 3 2 2 2 3 3 3 2 3" xfId="3385"/>
    <cellStyle name="Navadno 3 2 2 2 3 3 3 2 3 2" xfId="3386"/>
    <cellStyle name="Navadno 3 2 2 2 3 3 3 2 4" xfId="3387"/>
    <cellStyle name="Navadno 3 2 2 2 3 3 3 2 5" xfId="3388"/>
    <cellStyle name="Navadno 3 2 2 2 3 3 3 2 6" xfId="3389"/>
    <cellStyle name="Navadno 3 2 2 2 3 3 3 3" xfId="3390"/>
    <cellStyle name="Navadno 3 2 2 2 3 3 3 3 2" xfId="3391"/>
    <cellStyle name="Navadno 3 2 2 2 3 3 3 3 2 2" xfId="3392"/>
    <cellStyle name="Navadno 3 2 2 2 3 3 3 3 3" xfId="3393"/>
    <cellStyle name="Navadno 3 2 2 2 3 3 3 3 3 2" xfId="3394"/>
    <cellStyle name="Navadno 3 2 2 2 3 3 3 3 4" xfId="3395"/>
    <cellStyle name="Navadno 3 2 2 2 3 3 3 3 5" xfId="3396"/>
    <cellStyle name="Navadno 3 2 2 2 3 3 3 3 6" xfId="3397"/>
    <cellStyle name="Navadno 3 2 2 2 3 3 3 4" xfId="3398"/>
    <cellStyle name="Navadno 3 2 2 2 3 3 3 4 2" xfId="3399"/>
    <cellStyle name="Navadno 3 2 2 2 3 3 3 5" xfId="3400"/>
    <cellStyle name="Navadno 3 2 2 2 3 3 3 5 2" xfId="3401"/>
    <cellStyle name="Navadno 3 2 2 2 3 3 3 6" xfId="3402"/>
    <cellStyle name="Navadno 3 2 2 2 3 3 3 6 2" xfId="3403"/>
    <cellStyle name="Navadno 3 2 2 2 3 3 3 7" xfId="3404"/>
    <cellStyle name="Navadno 3 2 2 2 3 3 3 8" xfId="3405"/>
    <cellStyle name="Navadno 3 2 2 2 3 3 3 9" xfId="3406"/>
    <cellStyle name="Navadno 3 2 2 2 3 3 4" xfId="3407"/>
    <cellStyle name="Navadno 3 2 2 2 3 3 4 2" xfId="3408"/>
    <cellStyle name="Navadno 3 2 2 2 3 3 4 2 2" xfId="3409"/>
    <cellStyle name="Navadno 3 2 2 2 3 3 4 3" xfId="3410"/>
    <cellStyle name="Navadno 3 2 2 2 3 3 4 3 2" xfId="3411"/>
    <cellStyle name="Navadno 3 2 2 2 3 3 4 4" xfId="3412"/>
    <cellStyle name="Navadno 3 2 2 2 3 3 4 5" xfId="3413"/>
    <cellStyle name="Navadno 3 2 2 2 3 3 4 6" xfId="3414"/>
    <cellStyle name="Navadno 3 2 2 2 3 3 5" xfId="3415"/>
    <cellStyle name="Navadno 3 2 2 2 3 3 5 2" xfId="3416"/>
    <cellStyle name="Navadno 3 2 2 2 3 3 5 2 2" xfId="3417"/>
    <cellStyle name="Navadno 3 2 2 2 3 3 5 3" xfId="3418"/>
    <cellStyle name="Navadno 3 2 2 2 3 3 5 3 2" xfId="3419"/>
    <cellStyle name="Navadno 3 2 2 2 3 3 5 4" xfId="3420"/>
    <cellStyle name="Navadno 3 2 2 2 3 3 5 5" xfId="3421"/>
    <cellStyle name="Navadno 3 2 2 2 3 3 5 6" xfId="3422"/>
    <cellStyle name="Navadno 3 2 2 2 3 3 6" xfId="3423"/>
    <cellStyle name="Navadno 3 2 2 2 3 3 6 2" xfId="3424"/>
    <cellStyle name="Navadno 3 2 2 2 3 3 7" xfId="3425"/>
    <cellStyle name="Navadno 3 2 2 2 3 3 7 2" xfId="3426"/>
    <cellStyle name="Navadno 3 2 2 2 3 3 8" xfId="3427"/>
    <cellStyle name="Navadno 3 2 2 2 3 3 8 2" xfId="3428"/>
    <cellStyle name="Navadno 3 2 2 2 3 3 9" xfId="3429"/>
    <cellStyle name="Navadno 3 2 2 2 3 4" xfId="3430"/>
    <cellStyle name="Navadno 3 2 2 2 3 4 10" xfId="3431"/>
    <cellStyle name="Navadno 3 2 2 2 3 4 11" xfId="3432"/>
    <cellStyle name="Navadno 3 2 2 2 3 4 2" xfId="3433"/>
    <cellStyle name="Navadno 3 2 2 2 3 4 2 10" xfId="3434"/>
    <cellStyle name="Navadno 3 2 2 2 3 4 2 2" xfId="3435"/>
    <cellStyle name="Navadno 3 2 2 2 3 4 2 2 2" xfId="3436"/>
    <cellStyle name="Navadno 3 2 2 2 3 4 2 2 2 2" xfId="3437"/>
    <cellStyle name="Navadno 3 2 2 2 3 4 2 2 3" xfId="3438"/>
    <cellStyle name="Navadno 3 2 2 2 3 4 2 2 3 2" xfId="3439"/>
    <cellStyle name="Navadno 3 2 2 2 3 4 2 2 4" xfId="3440"/>
    <cellStyle name="Navadno 3 2 2 2 3 4 2 2 5" xfId="3441"/>
    <cellStyle name="Navadno 3 2 2 2 3 4 2 2 6" xfId="3442"/>
    <cellStyle name="Navadno 3 2 2 2 3 4 2 3" xfId="3443"/>
    <cellStyle name="Navadno 3 2 2 2 3 4 2 3 2" xfId="3444"/>
    <cellStyle name="Navadno 3 2 2 2 3 4 2 3 2 2" xfId="3445"/>
    <cellStyle name="Navadno 3 2 2 2 3 4 2 3 3" xfId="3446"/>
    <cellStyle name="Navadno 3 2 2 2 3 4 2 3 3 2" xfId="3447"/>
    <cellStyle name="Navadno 3 2 2 2 3 4 2 3 4" xfId="3448"/>
    <cellStyle name="Navadno 3 2 2 2 3 4 2 3 5" xfId="3449"/>
    <cellStyle name="Navadno 3 2 2 2 3 4 2 3 6" xfId="3450"/>
    <cellStyle name="Navadno 3 2 2 2 3 4 2 4" xfId="3451"/>
    <cellStyle name="Navadno 3 2 2 2 3 4 2 4 2" xfId="3452"/>
    <cellStyle name="Navadno 3 2 2 2 3 4 2 5" xfId="3453"/>
    <cellStyle name="Navadno 3 2 2 2 3 4 2 5 2" xfId="3454"/>
    <cellStyle name="Navadno 3 2 2 2 3 4 2 6" xfId="3455"/>
    <cellStyle name="Navadno 3 2 2 2 3 4 2 6 2" xfId="3456"/>
    <cellStyle name="Navadno 3 2 2 2 3 4 2 7" xfId="3457"/>
    <cellStyle name="Navadno 3 2 2 2 3 4 2 8" xfId="3458"/>
    <cellStyle name="Navadno 3 2 2 2 3 4 2 9" xfId="3459"/>
    <cellStyle name="Navadno 3 2 2 2 3 4 3" xfId="3460"/>
    <cellStyle name="Navadno 3 2 2 2 3 4 3 2" xfId="3461"/>
    <cellStyle name="Navadno 3 2 2 2 3 4 3 2 2" xfId="3462"/>
    <cellStyle name="Navadno 3 2 2 2 3 4 3 3" xfId="3463"/>
    <cellStyle name="Navadno 3 2 2 2 3 4 3 3 2" xfId="3464"/>
    <cellStyle name="Navadno 3 2 2 2 3 4 3 4" xfId="3465"/>
    <cellStyle name="Navadno 3 2 2 2 3 4 3 5" xfId="3466"/>
    <cellStyle name="Navadno 3 2 2 2 3 4 3 6" xfId="3467"/>
    <cellStyle name="Navadno 3 2 2 2 3 4 4" xfId="3468"/>
    <cellStyle name="Navadno 3 2 2 2 3 4 4 2" xfId="3469"/>
    <cellStyle name="Navadno 3 2 2 2 3 4 4 2 2" xfId="3470"/>
    <cellStyle name="Navadno 3 2 2 2 3 4 4 3" xfId="3471"/>
    <cellStyle name="Navadno 3 2 2 2 3 4 4 3 2" xfId="3472"/>
    <cellStyle name="Navadno 3 2 2 2 3 4 4 4" xfId="3473"/>
    <cellStyle name="Navadno 3 2 2 2 3 4 4 5" xfId="3474"/>
    <cellStyle name="Navadno 3 2 2 2 3 4 4 6" xfId="3475"/>
    <cellStyle name="Navadno 3 2 2 2 3 4 5" xfId="3476"/>
    <cellStyle name="Navadno 3 2 2 2 3 4 5 2" xfId="3477"/>
    <cellStyle name="Navadno 3 2 2 2 3 4 6" xfId="3478"/>
    <cellStyle name="Navadno 3 2 2 2 3 4 6 2" xfId="3479"/>
    <cellStyle name="Navadno 3 2 2 2 3 4 7" xfId="3480"/>
    <cellStyle name="Navadno 3 2 2 2 3 4 7 2" xfId="3481"/>
    <cellStyle name="Navadno 3 2 2 2 3 4 8" xfId="3482"/>
    <cellStyle name="Navadno 3 2 2 2 3 4 9" xfId="3483"/>
    <cellStyle name="Navadno 3 2 2 2 3 5" xfId="3484"/>
    <cellStyle name="Navadno 3 2 2 2 3 5 10" xfId="3485"/>
    <cellStyle name="Navadno 3 2 2 2 3 5 2" xfId="3486"/>
    <cellStyle name="Navadno 3 2 2 2 3 5 2 2" xfId="3487"/>
    <cellStyle name="Navadno 3 2 2 2 3 5 2 2 2" xfId="3488"/>
    <cellStyle name="Navadno 3 2 2 2 3 5 2 3" xfId="3489"/>
    <cellStyle name="Navadno 3 2 2 2 3 5 2 3 2" xfId="3490"/>
    <cellStyle name="Navadno 3 2 2 2 3 5 2 4" xfId="3491"/>
    <cellStyle name="Navadno 3 2 2 2 3 5 2 5" xfId="3492"/>
    <cellStyle name="Navadno 3 2 2 2 3 5 2 6" xfId="3493"/>
    <cellStyle name="Navadno 3 2 2 2 3 5 3" xfId="3494"/>
    <cellStyle name="Navadno 3 2 2 2 3 5 3 2" xfId="3495"/>
    <cellStyle name="Navadno 3 2 2 2 3 5 3 2 2" xfId="3496"/>
    <cellStyle name="Navadno 3 2 2 2 3 5 3 3" xfId="3497"/>
    <cellStyle name="Navadno 3 2 2 2 3 5 3 3 2" xfId="3498"/>
    <cellStyle name="Navadno 3 2 2 2 3 5 3 4" xfId="3499"/>
    <cellStyle name="Navadno 3 2 2 2 3 5 3 5" xfId="3500"/>
    <cellStyle name="Navadno 3 2 2 2 3 5 3 6" xfId="3501"/>
    <cellStyle name="Navadno 3 2 2 2 3 5 4" xfId="3502"/>
    <cellStyle name="Navadno 3 2 2 2 3 5 4 2" xfId="3503"/>
    <cellStyle name="Navadno 3 2 2 2 3 5 5" xfId="3504"/>
    <cellStyle name="Navadno 3 2 2 2 3 5 5 2" xfId="3505"/>
    <cellStyle name="Navadno 3 2 2 2 3 5 6" xfId="3506"/>
    <cellStyle name="Navadno 3 2 2 2 3 5 6 2" xfId="3507"/>
    <cellStyle name="Navadno 3 2 2 2 3 5 7" xfId="3508"/>
    <cellStyle name="Navadno 3 2 2 2 3 5 8" xfId="3509"/>
    <cellStyle name="Navadno 3 2 2 2 3 5 9" xfId="3510"/>
    <cellStyle name="Navadno 3 2 2 2 3 6" xfId="3511"/>
    <cellStyle name="Navadno 3 2 2 2 3 6 2" xfId="3512"/>
    <cellStyle name="Navadno 3 2 2 2 3 6 2 2" xfId="3513"/>
    <cellStyle name="Navadno 3 2 2 2 3 6 3" xfId="3514"/>
    <cellStyle name="Navadno 3 2 2 2 3 6 3 2" xfId="3515"/>
    <cellStyle name="Navadno 3 2 2 2 3 6 4" xfId="3516"/>
    <cellStyle name="Navadno 3 2 2 2 3 6 5" xfId="3517"/>
    <cellStyle name="Navadno 3 2 2 2 3 6 6" xfId="3518"/>
    <cellStyle name="Navadno 3 2 2 2 3 7" xfId="3519"/>
    <cellStyle name="Navadno 3 2 2 2 3 7 2" xfId="3520"/>
    <cellStyle name="Navadno 3 2 2 2 3 7 2 2" xfId="3521"/>
    <cellStyle name="Navadno 3 2 2 2 3 7 3" xfId="3522"/>
    <cellStyle name="Navadno 3 2 2 2 3 7 3 2" xfId="3523"/>
    <cellStyle name="Navadno 3 2 2 2 3 7 4" xfId="3524"/>
    <cellStyle name="Navadno 3 2 2 2 3 7 5" xfId="3525"/>
    <cellStyle name="Navadno 3 2 2 2 3 7 6" xfId="3526"/>
    <cellStyle name="Navadno 3 2 2 2 3 8" xfId="3527"/>
    <cellStyle name="Navadno 3 2 2 2 3 8 2" xfId="3528"/>
    <cellStyle name="Navadno 3 2 2 2 3 9" xfId="3529"/>
    <cellStyle name="Navadno 3 2 2 2 3 9 2" xfId="3530"/>
    <cellStyle name="Navadno 3 2 2 2 4" xfId="3531"/>
    <cellStyle name="Navadno 3 2 2 2 4 10" xfId="3532"/>
    <cellStyle name="Navadno 3 2 2 2 4 11" xfId="3533"/>
    <cellStyle name="Navadno 3 2 2 2 4 12" xfId="3534"/>
    <cellStyle name="Navadno 3 2 2 2 4 13" xfId="3535"/>
    <cellStyle name="Navadno 3 2 2 2 4 2" xfId="3536"/>
    <cellStyle name="Navadno 3 2 2 2 4 2 10" xfId="3537"/>
    <cellStyle name="Navadno 3 2 2 2 4 2 11" xfId="3538"/>
    <cellStyle name="Navadno 3 2 2 2 4 2 12" xfId="3539"/>
    <cellStyle name="Navadno 3 2 2 2 4 2 2" xfId="3540"/>
    <cellStyle name="Navadno 3 2 2 2 4 2 2 10" xfId="3541"/>
    <cellStyle name="Navadno 3 2 2 2 4 2 2 11" xfId="3542"/>
    <cellStyle name="Navadno 3 2 2 2 4 2 2 2" xfId="3543"/>
    <cellStyle name="Navadno 3 2 2 2 4 2 2 2 10" xfId="3544"/>
    <cellStyle name="Navadno 3 2 2 2 4 2 2 2 2" xfId="3545"/>
    <cellStyle name="Navadno 3 2 2 2 4 2 2 2 2 2" xfId="3546"/>
    <cellStyle name="Navadno 3 2 2 2 4 2 2 2 2 2 2" xfId="3547"/>
    <cellStyle name="Navadno 3 2 2 2 4 2 2 2 2 3" xfId="3548"/>
    <cellStyle name="Navadno 3 2 2 2 4 2 2 2 2 3 2" xfId="3549"/>
    <cellStyle name="Navadno 3 2 2 2 4 2 2 2 2 4" xfId="3550"/>
    <cellStyle name="Navadno 3 2 2 2 4 2 2 2 2 5" xfId="3551"/>
    <cellStyle name="Navadno 3 2 2 2 4 2 2 2 2 6" xfId="3552"/>
    <cellStyle name="Navadno 3 2 2 2 4 2 2 2 3" xfId="3553"/>
    <cellStyle name="Navadno 3 2 2 2 4 2 2 2 3 2" xfId="3554"/>
    <cellStyle name="Navadno 3 2 2 2 4 2 2 2 3 2 2" xfId="3555"/>
    <cellStyle name="Navadno 3 2 2 2 4 2 2 2 3 3" xfId="3556"/>
    <cellStyle name="Navadno 3 2 2 2 4 2 2 2 3 3 2" xfId="3557"/>
    <cellStyle name="Navadno 3 2 2 2 4 2 2 2 3 4" xfId="3558"/>
    <cellStyle name="Navadno 3 2 2 2 4 2 2 2 3 5" xfId="3559"/>
    <cellStyle name="Navadno 3 2 2 2 4 2 2 2 3 6" xfId="3560"/>
    <cellStyle name="Navadno 3 2 2 2 4 2 2 2 4" xfId="3561"/>
    <cellStyle name="Navadno 3 2 2 2 4 2 2 2 4 2" xfId="3562"/>
    <cellStyle name="Navadno 3 2 2 2 4 2 2 2 5" xfId="3563"/>
    <cellStyle name="Navadno 3 2 2 2 4 2 2 2 5 2" xfId="3564"/>
    <cellStyle name="Navadno 3 2 2 2 4 2 2 2 6" xfId="3565"/>
    <cellStyle name="Navadno 3 2 2 2 4 2 2 2 6 2" xfId="3566"/>
    <cellStyle name="Navadno 3 2 2 2 4 2 2 2 7" xfId="3567"/>
    <cellStyle name="Navadno 3 2 2 2 4 2 2 2 8" xfId="3568"/>
    <cellStyle name="Navadno 3 2 2 2 4 2 2 2 9" xfId="3569"/>
    <cellStyle name="Navadno 3 2 2 2 4 2 2 3" xfId="3570"/>
    <cellStyle name="Navadno 3 2 2 2 4 2 2 3 2" xfId="3571"/>
    <cellStyle name="Navadno 3 2 2 2 4 2 2 3 2 2" xfId="3572"/>
    <cellStyle name="Navadno 3 2 2 2 4 2 2 3 3" xfId="3573"/>
    <cellStyle name="Navadno 3 2 2 2 4 2 2 3 3 2" xfId="3574"/>
    <cellStyle name="Navadno 3 2 2 2 4 2 2 3 4" xfId="3575"/>
    <cellStyle name="Navadno 3 2 2 2 4 2 2 3 5" xfId="3576"/>
    <cellStyle name="Navadno 3 2 2 2 4 2 2 3 6" xfId="3577"/>
    <cellStyle name="Navadno 3 2 2 2 4 2 2 4" xfId="3578"/>
    <cellStyle name="Navadno 3 2 2 2 4 2 2 4 2" xfId="3579"/>
    <cellStyle name="Navadno 3 2 2 2 4 2 2 4 2 2" xfId="3580"/>
    <cellStyle name="Navadno 3 2 2 2 4 2 2 4 3" xfId="3581"/>
    <cellStyle name="Navadno 3 2 2 2 4 2 2 4 3 2" xfId="3582"/>
    <cellStyle name="Navadno 3 2 2 2 4 2 2 4 4" xfId="3583"/>
    <cellStyle name="Navadno 3 2 2 2 4 2 2 4 5" xfId="3584"/>
    <cellStyle name="Navadno 3 2 2 2 4 2 2 4 6" xfId="3585"/>
    <cellStyle name="Navadno 3 2 2 2 4 2 2 5" xfId="3586"/>
    <cellStyle name="Navadno 3 2 2 2 4 2 2 5 2" xfId="3587"/>
    <cellStyle name="Navadno 3 2 2 2 4 2 2 6" xfId="3588"/>
    <cellStyle name="Navadno 3 2 2 2 4 2 2 6 2" xfId="3589"/>
    <cellStyle name="Navadno 3 2 2 2 4 2 2 7" xfId="3590"/>
    <cellStyle name="Navadno 3 2 2 2 4 2 2 7 2" xfId="3591"/>
    <cellStyle name="Navadno 3 2 2 2 4 2 2 8" xfId="3592"/>
    <cellStyle name="Navadno 3 2 2 2 4 2 2 9" xfId="3593"/>
    <cellStyle name="Navadno 3 2 2 2 4 2 3" xfId="3594"/>
    <cellStyle name="Navadno 3 2 2 2 4 2 3 10" xfId="3595"/>
    <cellStyle name="Navadno 3 2 2 2 4 2 3 2" xfId="3596"/>
    <cellStyle name="Navadno 3 2 2 2 4 2 3 2 2" xfId="3597"/>
    <cellStyle name="Navadno 3 2 2 2 4 2 3 2 2 2" xfId="3598"/>
    <cellStyle name="Navadno 3 2 2 2 4 2 3 2 3" xfId="3599"/>
    <cellStyle name="Navadno 3 2 2 2 4 2 3 2 3 2" xfId="3600"/>
    <cellStyle name="Navadno 3 2 2 2 4 2 3 2 4" xfId="3601"/>
    <cellStyle name="Navadno 3 2 2 2 4 2 3 2 5" xfId="3602"/>
    <cellStyle name="Navadno 3 2 2 2 4 2 3 2 6" xfId="3603"/>
    <cellStyle name="Navadno 3 2 2 2 4 2 3 3" xfId="3604"/>
    <cellStyle name="Navadno 3 2 2 2 4 2 3 3 2" xfId="3605"/>
    <cellStyle name="Navadno 3 2 2 2 4 2 3 3 2 2" xfId="3606"/>
    <cellStyle name="Navadno 3 2 2 2 4 2 3 3 3" xfId="3607"/>
    <cellStyle name="Navadno 3 2 2 2 4 2 3 3 3 2" xfId="3608"/>
    <cellStyle name="Navadno 3 2 2 2 4 2 3 3 4" xfId="3609"/>
    <cellStyle name="Navadno 3 2 2 2 4 2 3 3 5" xfId="3610"/>
    <cellStyle name="Navadno 3 2 2 2 4 2 3 3 6" xfId="3611"/>
    <cellStyle name="Navadno 3 2 2 2 4 2 3 4" xfId="3612"/>
    <cellStyle name="Navadno 3 2 2 2 4 2 3 4 2" xfId="3613"/>
    <cellStyle name="Navadno 3 2 2 2 4 2 3 5" xfId="3614"/>
    <cellStyle name="Navadno 3 2 2 2 4 2 3 5 2" xfId="3615"/>
    <cellStyle name="Navadno 3 2 2 2 4 2 3 6" xfId="3616"/>
    <cellStyle name="Navadno 3 2 2 2 4 2 3 6 2" xfId="3617"/>
    <cellStyle name="Navadno 3 2 2 2 4 2 3 7" xfId="3618"/>
    <cellStyle name="Navadno 3 2 2 2 4 2 3 8" xfId="3619"/>
    <cellStyle name="Navadno 3 2 2 2 4 2 3 9" xfId="3620"/>
    <cellStyle name="Navadno 3 2 2 2 4 2 4" xfId="3621"/>
    <cellStyle name="Navadno 3 2 2 2 4 2 4 2" xfId="3622"/>
    <cellStyle name="Navadno 3 2 2 2 4 2 4 2 2" xfId="3623"/>
    <cellStyle name="Navadno 3 2 2 2 4 2 4 3" xfId="3624"/>
    <cellStyle name="Navadno 3 2 2 2 4 2 4 3 2" xfId="3625"/>
    <cellStyle name="Navadno 3 2 2 2 4 2 4 4" xfId="3626"/>
    <cellStyle name="Navadno 3 2 2 2 4 2 4 5" xfId="3627"/>
    <cellStyle name="Navadno 3 2 2 2 4 2 4 6" xfId="3628"/>
    <cellStyle name="Navadno 3 2 2 2 4 2 5" xfId="3629"/>
    <cellStyle name="Navadno 3 2 2 2 4 2 5 2" xfId="3630"/>
    <cellStyle name="Navadno 3 2 2 2 4 2 5 2 2" xfId="3631"/>
    <cellStyle name="Navadno 3 2 2 2 4 2 5 3" xfId="3632"/>
    <cellStyle name="Navadno 3 2 2 2 4 2 5 3 2" xfId="3633"/>
    <cellStyle name="Navadno 3 2 2 2 4 2 5 4" xfId="3634"/>
    <cellStyle name="Navadno 3 2 2 2 4 2 5 5" xfId="3635"/>
    <cellStyle name="Navadno 3 2 2 2 4 2 5 6" xfId="3636"/>
    <cellStyle name="Navadno 3 2 2 2 4 2 6" xfId="3637"/>
    <cellStyle name="Navadno 3 2 2 2 4 2 6 2" xfId="3638"/>
    <cellStyle name="Navadno 3 2 2 2 4 2 7" xfId="3639"/>
    <cellStyle name="Navadno 3 2 2 2 4 2 7 2" xfId="3640"/>
    <cellStyle name="Navadno 3 2 2 2 4 2 8" xfId="3641"/>
    <cellStyle name="Navadno 3 2 2 2 4 2 8 2" xfId="3642"/>
    <cellStyle name="Navadno 3 2 2 2 4 2 9" xfId="3643"/>
    <cellStyle name="Navadno 3 2 2 2 4 3" xfId="3644"/>
    <cellStyle name="Navadno 3 2 2 2 4 3 10" xfId="3645"/>
    <cellStyle name="Navadno 3 2 2 2 4 3 11" xfId="3646"/>
    <cellStyle name="Navadno 3 2 2 2 4 3 2" xfId="3647"/>
    <cellStyle name="Navadno 3 2 2 2 4 3 2 10" xfId="3648"/>
    <cellStyle name="Navadno 3 2 2 2 4 3 2 2" xfId="3649"/>
    <cellStyle name="Navadno 3 2 2 2 4 3 2 2 2" xfId="3650"/>
    <cellStyle name="Navadno 3 2 2 2 4 3 2 2 2 2" xfId="3651"/>
    <cellStyle name="Navadno 3 2 2 2 4 3 2 2 3" xfId="3652"/>
    <cellStyle name="Navadno 3 2 2 2 4 3 2 2 3 2" xfId="3653"/>
    <cellStyle name="Navadno 3 2 2 2 4 3 2 2 4" xfId="3654"/>
    <cellStyle name="Navadno 3 2 2 2 4 3 2 2 5" xfId="3655"/>
    <cellStyle name="Navadno 3 2 2 2 4 3 2 2 6" xfId="3656"/>
    <cellStyle name="Navadno 3 2 2 2 4 3 2 3" xfId="3657"/>
    <cellStyle name="Navadno 3 2 2 2 4 3 2 3 2" xfId="3658"/>
    <cellStyle name="Navadno 3 2 2 2 4 3 2 3 2 2" xfId="3659"/>
    <cellStyle name="Navadno 3 2 2 2 4 3 2 3 3" xfId="3660"/>
    <cellStyle name="Navadno 3 2 2 2 4 3 2 3 3 2" xfId="3661"/>
    <cellStyle name="Navadno 3 2 2 2 4 3 2 3 4" xfId="3662"/>
    <cellStyle name="Navadno 3 2 2 2 4 3 2 3 5" xfId="3663"/>
    <cellStyle name="Navadno 3 2 2 2 4 3 2 3 6" xfId="3664"/>
    <cellStyle name="Navadno 3 2 2 2 4 3 2 4" xfId="3665"/>
    <cellStyle name="Navadno 3 2 2 2 4 3 2 4 2" xfId="3666"/>
    <cellStyle name="Navadno 3 2 2 2 4 3 2 5" xfId="3667"/>
    <cellStyle name="Navadno 3 2 2 2 4 3 2 5 2" xfId="3668"/>
    <cellStyle name="Navadno 3 2 2 2 4 3 2 6" xfId="3669"/>
    <cellStyle name="Navadno 3 2 2 2 4 3 2 6 2" xfId="3670"/>
    <cellStyle name="Navadno 3 2 2 2 4 3 2 7" xfId="3671"/>
    <cellStyle name="Navadno 3 2 2 2 4 3 2 8" xfId="3672"/>
    <cellStyle name="Navadno 3 2 2 2 4 3 2 9" xfId="3673"/>
    <cellStyle name="Navadno 3 2 2 2 4 3 3" xfId="3674"/>
    <cellStyle name="Navadno 3 2 2 2 4 3 3 2" xfId="3675"/>
    <cellStyle name="Navadno 3 2 2 2 4 3 3 2 2" xfId="3676"/>
    <cellStyle name="Navadno 3 2 2 2 4 3 3 3" xfId="3677"/>
    <cellStyle name="Navadno 3 2 2 2 4 3 3 3 2" xfId="3678"/>
    <cellStyle name="Navadno 3 2 2 2 4 3 3 4" xfId="3679"/>
    <cellStyle name="Navadno 3 2 2 2 4 3 3 5" xfId="3680"/>
    <cellStyle name="Navadno 3 2 2 2 4 3 3 6" xfId="3681"/>
    <cellStyle name="Navadno 3 2 2 2 4 3 4" xfId="3682"/>
    <cellStyle name="Navadno 3 2 2 2 4 3 4 2" xfId="3683"/>
    <cellStyle name="Navadno 3 2 2 2 4 3 4 2 2" xfId="3684"/>
    <cellStyle name="Navadno 3 2 2 2 4 3 4 3" xfId="3685"/>
    <cellStyle name="Navadno 3 2 2 2 4 3 4 3 2" xfId="3686"/>
    <cellStyle name="Navadno 3 2 2 2 4 3 4 4" xfId="3687"/>
    <cellStyle name="Navadno 3 2 2 2 4 3 4 5" xfId="3688"/>
    <cellStyle name="Navadno 3 2 2 2 4 3 4 6" xfId="3689"/>
    <cellStyle name="Navadno 3 2 2 2 4 3 5" xfId="3690"/>
    <cellStyle name="Navadno 3 2 2 2 4 3 5 2" xfId="3691"/>
    <cellStyle name="Navadno 3 2 2 2 4 3 6" xfId="3692"/>
    <cellStyle name="Navadno 3 2 2 2 4 3 6 2" xfId="3693"/>
    <cellStyle name="Navadno 3 2 2 2 4 3 7" xfId="3694"/>
    <cellStyle name="Navadno 3 2 2 2 4 3 7 2" xfId="3695"/>
    <cellStyle name="Navadno 3 2 2 2 4 3 8" xfId="3696"/>
    <cellStyle name="Navadno 3 2 2 2 4 3 9" xfId="3697"/>
    <cellStyle name="Navadno 3 2 2 2 4 4" xfId="3698"/>
    <cellStyle name="Navadno 3 2 2 2 4 4 10" xfId="3699"/>
    <cellStyle name="Navadno 3 2 2 2 4 4 2" xfId="3700"/>
    <cellStyle name="Navadno 3 2 2 2 4 4 2 2" xfId="3701"/>
    <cellStyle name="Navadno 3 2 2 2 4 4 2 2 2" xfId="3702"/>
    <cellStyle name="Navadno 3 2 2 2 4 4 2 3" xfId="3703"/>
    <cellStyle name="Navadno 3 2 2 2 4 4 2 3 2" xfId="3704"/>
    <cellStyle name="Navadno 3 2 2 2 4 4 2 4" xfId="3705"/>
    <cellStyle name="Navadno 3 2 2 2 4 4 2 5" xfId="3706"/>
    <cellStyle name="Navadno 3 2 2 2 4 4 2 6" xfId="3707"/>
    <cellStyle name="Navadno 3 2 2 2 4 4 3" xfId="3708"/>
    <cellStyle name="Navadno 3 2 2 2 4 4 3 2" xfId="3709"/>
    <cellStyle name="Navadno 3 2 2 2 4 4 3 2 2" xfId="3710"/>
    <cellStyle name="Navadno 3 2 2 2 4 4 3 3" xfId="3711"/>
    <cellStyle name="Navadno 3 2 2 2 4 4 3 3 2" xfId="3712"/>
    <cellStyle name="Navadno 3 2 2 2 4 4 3 4" xfId="3713"/>
    <cellStyle name="Navadno 3 2 2 2 4 4 3 5" xfId="3714"/>
    <cellStyle name="Navadno 3 2 2 2 4 4 3 6" xfId="3715"/>
    <cellStyle name="Navadno 3 2 2 2 4 4 4" xfId="3716"/>
    <cellStyle name="Navadno 3 2 2 2 4 4 4 2" xfId="3717"/>
    <cellStyle name="Navadno 3 2 2 2 4 4 5" xfId="3718"/>
    <cellStyle name="Navadno 3 2 2 2 4 4 5 2" xfId="3719"/>
    <cellStyle name="Navadno 3 2 2 2 4 4 6" xfId="3720"/>
    <cellStyle name="Navadno 3 2 2 2 4 4 6 2" xfId="3721"/>
    <cellStyle name="Navadno 3 2 2 2 4 4 7" xfId="3722"/>
    <cellStyle name="Navadno 3 2 2 2 4 4 8" xfId="3723"/>
    <cellStyle name="Navadno 3 2 2 2 4 4 9" xfId="3724"/>
    <cellStyle name="Navadno 3 2 2 2 4 5" xfId="3725"/>
    <cellStyle name="Navadno 3 2 2 2 4 5 2" xfId="3726"/>
    <cellStyle name="Navadno 3 2 2 2 4 5 2 2" xfId="3727"/>
    <cellStyle name="Navadno 3 2 2 2 4 5 3" xfId="3728"/>
    <cellStyle name="Navadno 3 2 2 2 4 5 3 2" xfId="3729"/>
    <cellStyle name="Navadno 3 2 2 2 4 5 4" xfId="3730"/>
    <cellStyle name="Navadno 3 2 2 2 4 5 5" xfId="3731"/>
    <cellStyle name="Navadno 3 2 2 2 4 5 6" xfId="3732"/>
    <cellStyle name="Navadno 3 2 2 2 4 6" xfId="3733"/>
    <cellStyle name="Navadno 3 2 2 2 4 6 2" xfId="3734"/>
    <cellStyle name="Navadno 3 2 2 2 4 6 2 2" xfId="3735"/>
    <cellStyle name="Navadno 3 2 2 2 4 6 3" xfId="3736"/>
    <cellStyle name="Navadno 3 2 2 2 4 6 3 2" xfId="3737"/>
    <cellStyle name="Navadno 3 2 2 2 4 6 4" xfId="3738"/>
    <cellStyle name="Navadno 3 2 2 2 4 6 5" xfId="3739"/>
    <cellStyle name="Navadno 3 2 2 2 4 6 6" xfId="3740"/>
    <cellStyle name="Navadno 3 2 2 2 4 7" xfId="3741"/>
    <cellStyle name="Navadno 3 2 2 2 4 7 2" xfId="3742"/>
    <cellStyle name="Navadno 3 2 2 2 4 8" xfId="3743"/>
    <cellStyle name="Navadno 3 2 2 2 4 8 2" xfId="3744"/>
    <cellStyle name="Navadno 3 2 2 2 4 9" xfId="3745"/>
    <cellStyle name="Navadno 3 2 2 2 4 9 2" xfId="3746"/>
    <cellStyle name="Navadno 3 2 2 2 5" xfId="3747"/>
    <cellStyle name="Navadno 3 2 2 2 5 10" xfId="3748"/>
    <cellStyle name="Navadno 3 2 2 2 5 11" xfId="3749"/>
    <cellStyle name="Navadno 3 2 2 2 5 12" xfId="3750"/>
    <cellStyle name="Navadno 3 2 2 2 5 13" xfId="3751"/>
    <cellStyle name="Navadno 3 2 2 2 5 2" xfId="3752"/>
    <cellStyle name="Navadno 3 2 2 2 5 2 10" xfId="3753"/>
    <cellStyle name="Navadno 3 2 2 2 5 2 11" xfId="3754"/>
    <cellStyle name="Navadno 3 2 2 2 5 2 12" xfId="3755"/>
    <cellStyle name="Navadno 3 2 2 2 5 2 2" xfId="3756"/>
    <cellStyle name="Navadno 3 2 2 2 5 2 2 10" xfId="3757"/>
    <cellStyle name="Navadno 3 2 2 2 5 2 2 11" xfId="3758"/>
    <cellStyle name="Navadno 3 2 2 2 5 2 2 2" xfId="3759"/>
    <cellStyle name="Navadno 3 2 2 2 5 2 2 2 10" xfId="3760"/>
    <cellStyle name="Navadno 3 2 2 2 5 2 2 2 2" xfId="3761"/>
    <cellStyle name="Navadno 3 2 2 2 5 2 2 2 2 2" xfId="3762"/>
    <cellStyle name="Navadno 3 2 2 2 5 2 2 2 2 2 2" xfId="3763"/>
    <cellStyle name="Navadno 3 2 2 2 5 2 2 2 2 3" xfId="3764"/>
    <cellStyle name="Navadno 3 2 2 2 5 2 2 2 2 3 2" xfId="3765"/>
    <cellStyle name="Navadno 3 2 2 2 5 2 2 2 2 4" xfId="3766"/>
    <cellStyle name="Navadno 3 2 2 2 5 2 2 2 2 5" xfId="3767"/>
    <cellStyle name="Navadno 3 2 2 2 5 2 2 2 2 6" xfId="3768"/>
    <cellStyle name="Navadno 3 2 2 2 5 2 2 2 3" xfId="3769"/>
    <cellStyle name="Navadno 3 2 2 2 5 2 2 2 3 2" xfId="3770"/>
    <cellStyle name="Navadno 3 2 2 2 5 2 2 2 3 2 2" xfId="3771"/>
    <cellStyle name="Navadno 3 2 2 2 5 2 2 2 3 3" xfId="3772"/>
    <cellStyle name="Navadno 3 2 2 2 5 2 2 2 3 3 2" xfId="3773"/>
    <cellStyle name="Navadno 3 2 2 2 5 2 2 2 3 4" xfId="3774"/>
    <cellStyle name="Navadno 3 2 2 2 5 2 2 2 3 5" xfId="3775"/>
    <cellStyle name="Navadno 3 2 2 2 5 2 2 2 3 6" xfId="3776"/>
    <cellStyle name="Navadno 3 2 2 2 5 2 2 2 4" xfId="3777"/>
    <cellStyle name="Navadno 3 2 2 2 5 2 2 2 4 2" xfId="3778"/>
    <cellStyle name="Navadno 3 2 2 2 5 2 2 2 5" xfId="3779"/>
    <cellStyle name="Navadno 3 2 2 2 5 2 2 2 5 2" xfId="3780"/>
    <cellStyle name="Navadno 3 2 2 2 5 2 2 2 6" xfId="3781"/>
    <cellStyle name="Navadno 3 2 2 2 5 2 2 2 6 2" xfId="3782"/>
    <cellStyle name="Navadno 3 2 2 2 5 2 2 2 7" xfId="3783"/>
    <cellStyle name="Navadno 3 2 2 2 5 2 2 2 8" xfId="3784"/>
    <cellStyle name="Navadno 3 2 2 2 5 2 2 2 9" xfId="3785"/>
    <cellStyle name="Navadno 3 2 2 2 5 2 2 3" xfId="3786"/>
    <cellStyle name="Navadno 3 2 2 2 5 2 2 3 2" xfId="3787"/>
    <cellStyle name="Navadno 3 2 2 2 5 2 2 3 2 2" xfId="3788"/>
    <cellStyle name="Navadno 3 2 2 2 5 2 2 3 3" xfId="3789"/>
    <cellStyle name="Navadno 3 2 2 2 5 2 2 3 3 2" xfId="3790"/>
    <cellStyle name="Navadno 3 2 2 2 5 2 2 3 4" xfId="3791"/>
    <cellStyle name="Navadno 3 2 2 2 5 2 2 3 5" xfId="3792"/>
    <cellStyle name="Navadno 3 2 2 2 5 2 2 3 6" xfId="3793"/>
    <cellStyle name="Navadno 3 2 2 2 5 2 2 4" xfId="3794"/>
    <cellStyle name="Navadno 3 2 2 2 5 2 2 4 2" xfId="3795"/>
    <cellStyle name="Navadno 3 2 2 2 5 2 2 4 2 2" xfId="3796"/>
    <cellStyle name="Navadno 3 2 2 2 5 2 2 4 3" xfId="3797"/>
    <cellStyle name="Navadno 3 2 2 2 5 2 2 4 3 2" xfId="3798"/>
    <cellStyle name="Navadno 3 2 2 2 5 2 2 4 4" xfId="3799"/>
    <cellStyle name="Navadno 3 2 2 2 5 2 2 4 5" xfId="3800"/>
    <cellStyle name="Navadno 3 2 2 2 5 2 2 4 6" xfId="3801"/>
    <cellStyle name="Navadno 3 2 2 2 5 2 2 5" xfId="3802"/>
    <cellStyle name="Navadno 3 2 2 2 5 2 2 5 2" xfId="3803"/>
    <cellStyle name="Navadno 3 2 2 2 5 2 2 6" xfId="3804"/>
    <cellStyle name="Navadno 3 2 2 2 5 2 2 6 2" xfId="3805"/>
    <cellStyle name="Navadno 3 2 2 2 5 2 2 7" xfId="3806"/>
    <cellStyle name="Navadno 3 2 2 2 5 2 2 7 2" xfId="3807"/>
    <cellStyle name="Navadno 3 2 2 2 5 2 2 8" xfId="3808"/>
    <cellStyle name="Navadno 3 2 2 2 5 2 2 9" xfId="3809"/>
    <cellStyle name="Navadno 3 2 2 2 5 2 3" xfId="3810"/>
    <cellStyle name="Navadno 3 2 2 2 5 2 3 10" xfId="3811"/>
    <cellStyle name="Navadno 3 2 2 2 5 2 3 2" xfId="3812"/>
    <cellStyle name="Navadno 3 2 2 2 5 2 3 2 2" xfId="3813"/>
    <cellStyle name="Navadno 3 2 2 2 5 2 3 2 2 2" xfId="3814"/>
    <cellStyle name="Navadno 3 2 2 2 5 2 3 2 3" xfId="3815"/>
    <cellStyle name="Navadno 3 2 2 2 5 2 3 2 3 2" xfId="3816"/>
    <cellStyle name="Navadno 3 2 2 2 5 2 3 2 4" xfId="3817"/>
    <cellStyle name="Navadno 3 2 2 2 5 2 3 2 5" xfId="3818"/>
    <cellStyle name="Navadno 3 2 2 2 5 2 3 2 6" xfId="3819"/>
    <cellStyle name="Navadno 3 2 2 2 5 2 3 3" xfId="3820"/>
    <cellStyle name="Navadno 3 2 2 2 5 2 3 3 2" xfId="3821"/>
    <cellStyle name="Navadno 3 2 2 2 5 2 3 3 2 2" xfId="3822"/>
    <cellStyle name="Navadno 3 2 2 2 5 2 3 3 3" xfId="3823"/>
    <cellStyle name="Navadno 3 2 2 2 5 2 3 3 3 2" xfId="3824"/>
    <cellStyle name="Navadno 3 2 2 2 5 2 3 3 4" xfId="3825"/>
    <cellStyle name="Navadno 3 2 2 2 5 2 3 3 5" xfId="3826"/>
    <cellStyle name="Navadno 3 2 2 2 5 2 3 3 6" xfId="3827"/>
    <cellStyle name="Navadno 3 2 2 2 5 2 3 4" xfId="3828"/>
    <cellStyle name="Navadno 3 2 2 2 5 2 3 4 2" xfId="3829"/>
    <cellStyle name="Navadno 3 2 2 2 5 2 3 5" xfId="3830"/>
    <cellStyle name="Navadno 3 2 2 2 5 2 3 5 2" xfId="3831"/>
    <cellStyle name="Navadno 3 2 2 2 5 2 3 6" xfId="3832"/>
    <cellStyle name="Navadno 3 2 2 2 5 2 3 6 2" xfId="3833"/>
    <cellStyle name="Navadno 3 2 2 2 5 2 3 7" xfId="3834"/>
    <cellStyle name="Navadno 3 2 2 2 5 2 3 8" xfId="3835"/>
    <cellStyle name="Navadno 3 2 2 2 5 2 3 9" xfId="3836"/>
    <cellStyle name="Navadno 3 2 2 2 5 2 4" xfId="3837"/>
    <cellStyle name="Navadno 3 2 2 2 5 2 4 2" xfId="3838"/>
    <cellStyle name="Navadno 3 2 2 2 5 2 4 2 2" xfId="3839"/>
    <cellStyle name="Navadno 3 2 2 2 5 2 4 3" xfId="3840"/>
    <cellStyle name="Navadno 3 2 2 2 5 2 4 3 2" xfId="3841"/>
    <cellStyle name="Navadno 3 2 2 2 5 2 4 4" xfId="3842"/>
    <cellStyle name="Navadno 3 2 2 2 5 2 4 5" xfId="3843"/>
    <cellStyle name="Navadno 3 2 2 2 5 2 4 6" xfId="3844"/>
    <cellStyle name="Navadno 3 2 2 2 5 2 5" xfId="3845"/>
    <cellStyle name="Navadno 3 2 2 2 5 2 5 2" xfId="3846"/>
    <cellStyle name="Navadno 3 2 2 2 5 2 5 2 2" xfId="3847"/>
    <cellStyle name="Navadno 3 2 2 2 5 2 5 3" xfId="3848"/>
    <cellStyle name="Navadno 3 2 2 2 5 2 5 3 2" xfId="3849"/>
    <cellStyle name="Navadno 3 2 2 2 5 2 5 4" xfId="3850"/>
    <cellStyle name="Navadno 3 2 2 2 5 2 5 5" xfId="3851"/>
    <cellStyle name="Navadno 3 2 2 2 5 2 5 6" xfId="3852"/>
    <cellStyle name="Navadno 3 2 2 2 5 2 6" xfId="3853"/>
    <cellStyle name="Navadno 3 2 2 2 5 2 6 2" xfId="3854"/>
    <cellStyle name="Navadno 3 2 2 2 5 2 7" xfId="3855"/>
    <cellStyle name="Navadno 3 2 2 2 5 2 7 2" xfId="3856"/>
    <cellStyle name="Navadno 3 2 2 2 5 2 8" xfId="3857"/>
    <cellStyle name="Navadno 3 2 2 2 5 2 8 2" xfId="3858"/>
    <cellStyle name="Navadno 3 2 2 2 5 2 9" xfId="3859"/>
    <cellStyle name="Navadno 3 2 2 2 5 3" xfId="3860"/>
    <cellStyle name="Navadno 3 2 2 2 5 3 10" xfId="3861"/>
    <cellStyle name="Navadno 3 2 2 2 5 3 11" xfId="3862"/>
    <cellStyle name="Navadno 3 2 2 2 5 3 2" xfId="3863"/>
    <cellStyle name="Navadno 3 2 2 2 5 3 2 10" xfId="3864"/>
    <cellStyle name="Navadno 3 2 2 2 5 3 2 2" xfId="3865"/>
    <cellStyle name="Navadno 3 2 2 2 5 3 2 2 2" xfId="3866"/>
    <cellStyle name="Navadno 3 2 2 2 5 3 2 2 2 2" xfId="3867"/>
    <cellStyle name="Navadno 3 2 2 2 5 3 2 2 3" xfId="3868"/>
    <cellStyle name="Navadno 3 2 2 2 5 3 2 2 3 2" xfId="3869"/>
    <cellStyle name="Navadno 3 2 2 2 5 3 2 2 4" xfId="3870"/>
    <cellStyle name="Navadno 3 2 2 2 5 3 2 2 5" xfId="3871"/>
    <cellStyle name="Navadno 3 2 2 2 5 3 2 2 6" xfId="3872"/>
    <cellStyle name="Navadno 3 2 2 2 5 3 2 3" xfId="3873"/>
    <cellStyle name="Navadno 3 2 2 2 5 3 2 3 2" xfId="3874"/>
    <cellStyle name="Navadno 3 2 2 2 5 3 2 3 2 2" xfId="3875"/>
    <cellStyle name="Navadno 3 2 2 2 5 3 2 3 3" xfId="3876"/>
    <cellStyle name="Navadno 3 2 2 2 5 3 2 3 3 2" xfId="3877"/>
    <cellStyle name="Navadno 3 2 2 2 5 3 2 3 4" xfId="3878"/>
    <cellStyle name="Navadno 3 2 2 2 5 3 2 3 5" xfId="3879"/>
    <cellStyle name="Navadno 3 2 2 2 5 3 2 3 6" xfId="3880"/>
    <cellStyle name="Navadno 3 2 2 2 5 3 2 4" xfId="3881"/>
    <cellStyle name="Navadno 3 2 2 2 5 3 2 4 2" xfId="3882"/>
    <cellStyle name="Navadno 3 2 2 2 5 3 2 5" xfId="3883"/>
    <cellStyle name="Navadno 3 2 2 2 5 3 2 5 2" xfId="3884"/>
    <cellStyle name="Navadno 3 2 2 2 5 3 2 6" xfId="3885"/>
    <cellStyle name="Navadno 3 2 2 2 5 3 2 6 2" xfId="3886"/>
    <cellStyle name="Navadno 3 2 2 2 5 3 2 7" xfId="3887"/>
    <cellStyle name="Navadno 3 2 2 2 5 3 2 8" xfId="3888"/>
    <cellStyle name="Navadno 3 2 2 2 5 3 2 9" xfId="3889"/>
    <cellStyle name="Navadno 3 2 2 2 5 3 3" xfId="3890"/>
    <cellStyle name="Navadno 3 2 2 2 5 3 3 2" xfId="3891"/>
    <cellStyle name="Navadno 3 2 2 2 5 3 3 2 2" xfId="3892"/>
    <cellStyle name="Navadno 3 2 2 2 5 3 3 3" xfId="3893"/>
    <cellStyle name="Navadno 3 2 2 2 5 3 3 3 2" xfId="3894"/>
    <cellStyle name="Navadno 3 2 2 2 5 3 3 4" xfId="3895"/>
    <cellStyle name="Navadno 3 2 2 2 5 3 3 5" xfId="3896"/>
    <cellStyle name="Navadno 3 2 2 2 5 3 3 6" xfId="3897"/>
    <cellStyle name="Navadno 3 2 2 2 5 3 4" xfId="3898"/>
    <cellStyle name="Navadno 3 2 2 2 5 3 4 2" xfId="3899"/>
    <cellStyle name="Navadno 3 2 2 2 5 3 4 2 2" xfId="3900"/>
    <cellStyle name="Navadno 3 2 2 2 5 3 4 3" xfId="3901"/>
    <cellStyle name="Navadno 3 2 2 2 5 3 4 3 2" xfId="3902"/>
    <cellStyle name="Navadno 3 2 2 2 5 3 4 4" xfId="3903"/>
    <cellStyle name="Navadno 3 2 2 2 5 3 4 5" xfId="3904"/>
    <cellStyle name="Navadno 3 2 2 2 5 3 4 6" xfId="3905"/>
    <cellStyle name="Navadno 3 2 2 2 5 3 5" xfId="3906"/>
    <cellStyle name="Navadno 3 2 2 2 5 3 5 2" xfId="3907"/>
    <cellStyle name="Navadno 3 2 2 2 5 3 6" xfId="3908"/>
    <cellStyle name="Navadno 3 2 2 2 5 3 6 2" xfId="3909"/>
    <cellStyle name="Navadno 3 2 2 2 5 3 7" xfId="3910"/>
    <cellStyle name="Navadno 3 2 2 2 5 3 7 2" xfId="3911"/>
    <cellStyle name="Navadno 3 2 2 2 5 3 8" xfId="3912"/>
    <cellStyle name="Navadno 3 2 2 2 5 3 9" xfId="3913"/>
    <cellStyle name="Navadno 3 2 2 2 5 4" xfId="3914"/>
    <cellStyle name="Navadno 3 2 2 2 5 4 10" xfId="3915"/>
    <cellStyle name="Navadno 3 2 2 2 5 4 2" xfId="3916"/>
    <cellStyle name="Navadno 3 2 2 2 5 4 2 2" xfId="3917"/>
    <cellStyle name="Navadno 3 2 2 2 5 4 2 2 2" xfId="3918"/>
    <cellStyle name="Navadno 3 2 2 2 5 4 2 3" xfId="3919"/>
    <cellStyle name="Navadno 3 2 2 2 5 4 2 3 2" xfId="3920"/>
    <cellStyle name="Navadno 3 2 2 2 5 4 2 4" xfId="3921"/>
    <cellStyle name="Navadno 3 2 2 2 5 4 2 5" xfId="3922"/>
    <cellStyle name="Navadno 3 2 2 2 5 4 2 6" xfId="3923"/>
    <cellStyle name="Navadno 3 2 2 2 5 4 3" xfId="3924"/>
    <cellStyle name="Navadno 3 2 2 2 5 4 3 2" xfId="3925"/>
    <cellStyle name="Navadno 3 2 2 2 5 4 3 2 2" xfId="3926"/>
    <cellStyle name="Navadno 3 2 2 2 5 4 3 3" xfId="3927"/>
    <cellStyle name="Navadno 3 2 2 2 5 4 3 3 2" xfId="3928"/>
    <cellStyle name="Navadno 3 2 2 2 5 4 3 4" xfId="3929"/>
    <cellStyle name="Navadno 3 2 2 2 5 4 3 5" xfId="3930"/>
    <cellStyle name="Navadno 3 2 2 2 5 4 3 6" xfId="3931"/>
    <cellStyle name="Navadno 3 2 2 2 5 4 4" xfId="3932"/>
    <cellStyle name="Navadno 3 2 2 2 5 4 4 2" xfId="3933"/>
    <cellStyle name="Navadno 3 2 2 2 5 4 5" xfId="3934"/>
    <cellStyle name="Navadno 3 2 2 2 5 4 5 2" xfId="3935"/>
    <cellStyle name="Navadno 3 2 2 2 5 4 6" xfId="3936"/>
    <cellStyle name="Navadno 3 2 2 2 5 4 6 2" xfId="3937"/>
    <cellStyle name="Navadno 3 2 2 2 5 4 7" xfId="3938"/>
    <cellStyle name="Navadno 3 2 2 2 5 4 8" xfId="3939"/>
    <cellStyle name="Navadno 3 2 2 2 5 4 9" xfId="3940"/>
    <cellStyle name="Navadno 3 2 2 2 5 5" xfId="3941"/>
    <cellStyle name="Navadno 3 2 2 2 5 5 2" xfId="3942"/>
    <cellStyle name="Navadno 3 2 2 2 5 5 2 2" xfId="3943"/>
    <cellStyle name="Navadno 3 2 2 2 5 5 3" xfId="3944"/>
    <cellStyle name="Navadno 3 2 2 2 5 5 3 2" xfId="3945"/>
    <cellStyle name="Navadno 3 2 2 2 5 5 4" xfId="3946"/>
    <cellStyle name="Navadno 3 2 2 2 5 5 5" xfId="3947"/>
    <cellStyle name="Navadno 3 2 2 2 5 5 6" xfId="3948"/>
    <cellStyle name="Navadno 3 2 2 2 5 6" xfId="3949"/>
    <cellStyle name="Navadno 3 2 2 2 5 6 2" xfId="3950"/>
    <cellStyle name="Navadno 3 2 2 2 5 6 2 2" xfId="3951"/>
    <cellStyle name="Navadno 3 2 2 2 5 6 3" xfId="3952"/>
    <cellStyle name="Navadno 3 2 2 2 5 6 3 2" xfId="3953"/>
    <cellStyle name="Navadno 3 2 2 2 5 6 4" xfId="3954"/>
    <cellStyle name="Navadno 3 2 2 2 5 6 5" xfId="3955"/>
    <cellStyle name="Navadno 3 2 2 2 5 6 6" xfId="3956"/>
    <cellStyle name="Navadno 3 2 2 2 5 7" xfId="3957"/>
    <cellStyle name="Navadno 3 2 2 2 5 7 2" xfId="3958"/>
    <cellStyle name="Navadno 3 2 2 2 5 8" xfId="3959"/>
    <cellStyle name="Navadno 3 2 2 2 5 8 2" xfId="3960"/>
    <cellStyle name="Navadno 3 2 2 2 5 9" xfId="3961"/>
    <cellStyle name="Navadno 3 2 2 2 5 9 2" xfId="3962"/>
    <cellStyle name="Navadno 3 2 2 2 6" xfId="3963"/>
    <cellStyle name="Navadno 3 2 2 2 6 10" xfId="3964"/>
    <cellStyle name="Navadno 3 2 2 2 6 11" xfId="3965"/>
    <cellStyle name="Navadno 3 2 2 2 6 12" xfId="3966"/>
    <cellStyle name="Navadno 3 2 2 2 6 2" xfId="3967"/>
    <cellStyle name="Navadno 3 2 2 2 6 2 10" xfId="3968"/>
    <cellStyle name="Navadno 3 2 2 2 6 2 11" xfId="3969"/>
    <cellStyle name="Navadno 3 2 2 2 6 2 2" xfId="3970"/>
    <cellStyle name="Navadno 3 2 2 2 6 2 2 10" xfId="3971"/>
    <cellStyle name="Navadno 3 2 2 2 6 2 2 2" xfId="3972"/>
    <cellStyle name="Navadno 3 2 2 2 6 2 2 2 2" xfId="3973"/>
    <cellStyle name="Navadno 3 2 2 2 6 2 2 2 2 2" xfId="3974"/>
    <cellStyle name="Navadno 3 2 2 2 6 2 2 2 3" xfId="3975"/>
    <cellStyle name="Navadno 3 2 2 2 6 2 2 2 3 2" xfId="3976"/>
    <cellStyle name="Navadno 3 2 2 2 6 2 2 2 4" xfId="3977"/>
    <cellStyle name="Navadno 3 2 2 2 6 2 2 2 5" xfId="3978"/>
    <cellStyle name="Navadno 3 2 2 2 6 2 2 2 6" xfId="3979"/>
    <cellStyle name="Navadno 3 2 2 2 6 2 2 3" xfId="3980"/>
    <cellStyle name="Navadno 3 2 2 2 6 2 2 3 2" xfId="3981"/>
    <cellStyle name="Navadno 3 2 2 2 6 2 2 3 2 2" xfId="3982"/>
    <cellStyle name="Navadno 3 2 2 2 6 2 2 3 3" xfId="3983"/>
    <cellStyle name="Navadno 3 2 2 2 6 2 2 3 3 2" xfId="3984"/>
    <cellStyle name="Navadno 3 2 2 2 6 2 2 3 4" xfId="3985"/>
    <cellStyle name="Navadno 3 2 2 2 6 2 2 3 5" xfId="3986"/>
    <cellStyle name="Navadno 3 2 2 2 6 2 2 3 6" xfId="3987"/>
    <cellStyle name="Navadno 3 2 2 2 6 2 2 4" xfId="3988"/>
    <cellStyle name="Navadno 3 2 2 2 6 2 2 4 2" xfId="3989"/>
    <cellStyle name="Navadno 3 2 2 2 6 2 2 5" xfId="3990"/>
    <cellStyle name="Navadno 3 2 2 2 6 2 2 5 2" xfId="3991"/>
    <cellStyle name="Navadno 3 2 2 2 6 2 2 6" xfId="3992"/>
    <cellStyle name="Navadno 3 2 2 2 6 2 2 6 2" xfId="3993"/>
    <cellStyle name="Navadno 3 2 2 2 6 2 2 7" xfId="3994"/>
    <cellStyle name="Navadno 3 2 2 2 6 2 2 8" xfId="3995"/>
    <cellStyle name="Navadno 3 2 2 2 6 2 2 9" xfId="3996"/>
    <cellStyle name="Navadno 3 2 2 2 6 2 3" xfId="3997"/>
    <cellStyle name="Navadno 3 2 2 2 6 2 3 2" xfId="3998"/>
    <cellStyle name="Navadno 3 2 2 2 6 2 3 2 2" xfId="3999"/>
    <cellStyle name="Navadno 3 2 2 2 6 2 3 3" xfId="4000"/>
    <cellStyle name="Navadno 3 2 2 2 6 2 3 3 2" xfId="4001"/>
    <cellStyle name="Navadno 3 2 2 2 6 2 3 4" xfId="4002"/>
    <cellStyle name="Navadno 3 2 2 2 6 2 3 5" xfId="4003"/>
    <cellStyle name="Navadno 3 2 2 2 6 2 3 6" xfId="4004"/>
    <cellStyle name="Navadno 3 2 2 2 6 2 4" xfId="4005"/>
    <cellStyle name="Navadno 3 2 2 2 6 2 4 2" xfId="4006"/>
    <cellStyle name="Navadno 3 2 2 2 6 2 4 2 2" xfId="4007"/>
    <cellStyle name="Navadno 3 2 2 2 6 2 4 3" xfId="4008"/>
    <cellStyle name="Navadno 3 2 2 2 6 2 4 3 2" xfId="4009"/>
    <cellStyle name="Navadno 3 2 2 2 6 2 4 4" xfId="4010"/>
    <cellStyle name="Navadno 3 2 2 2 6 2 4 5" xfId="4011"/>
    <cellStyle name="Navadno 3 2 2 2 6 2 4 6" xfId="4012"/>
    <cellStyle name="Navadno 3 2 2 2 6 2 5" xfId="4013"/>
    <cellStyle name="Navadno 3 2 2 2 6 2 5 2" xfId="4014"/>
    <cellStyle name="Navadno 3 2 2 2 6 2 6" xfId="4015"/>
    <cellStyle name="Navadno 3 2 2 2 6 2 6 2" xfId="4016"/>
    <cellStyle name="Navadno 3 2 2 2 6 2 7" xfId="4017"/>
    <cellStyle name="Navadno 3 2 2 2 6 2 7 2" xfId="4018"/>
    <cellStyle name="Navadno 3 2 2 2 6 2 8" xfId="4019"/>
    <cellStyle name="Navadno 3 2 2 2 6 2 9" xfId="4020"/>
    <cellStyle name="Navadno 3 2 2 2 6 3" xfId="4021"/>
    <cellStyle name="Navadno 3 2 2 2 6 3 10" xfId="4022"/>
    <cellStyle name="Navadno 3 2 2 2 6 3 2" xfId="4023"/>
    <cellStyle name="Navadno 3 2 2 2 6 3 2 2" xfId="4024"/>
    <cellStyle name="Navadno 3 2 2 2 6 3 2 2 2" xfId="4025"/>
    <cellStyle name="Navadno 3 2 2 2 6 3 2 3" xfId="4026"/>
    <cellStyle name="Navadno 3 2 2 2 6 3 2 3 2" xfId="4027"/>
    <cellStyle name="Navadno 3 2 2 2 6 3 2 4" xfId="4028"/>
    <cellStyle name="Navadno 3 2 2 2 6 3 2 5" xfId="4029"/>
    <cellStyle name="Navadno 3 2 2 2 6 3 2 6" xfId="4030"/>
    <cellStyle name="Navadno 3 2 2 2 6 3 3" xfId="4031"/>
    <cellStyle name="Navadno 3 2 2 2 6 3 3 2" xfId="4032"/>
    <cellStyle name="Navadno 3 2 2 2 6 3 3 2 2" xfId="4033"/>
    <cellStyle name="Navadno 3 2 2 2 6 3 3 3" xfId="4034"/>
    <cellStyle name="Navadno 3 2 2 2 6 3 3 3 2" xfId="4035"/>
    <cellStyle name="Navadno 3 2 2 2 6 3 3 4" xfId="4036"/>
    <cellStyle name="Navadno 3 2 2 2 6 3 3 5" xfId="4037"/>
    <cellStyle name="Navadno 3 2 2 2 6 3 3 6" xfId="4038"/>
    <cellStyle name="Navadno 3 2 2 2 6 3 4" xfId="4039"/>
    <cellStyle name="Navadno 3 2 2 2 6 3 4 2" xfId="4040"/>
    <cellStyle name="Navadno 3 2 2 2 6 3 5" xfId="4041"/>
    <cellStyle name="Navadno 3 2 2 2 6 3 5 2" xfId="4042"/>
    <cellStyle name="Navadno 3 2 2 2 6 3 6" xfId="4043"/>
    <cellStyle name="Navadno 3 2 2 2 6 3 6 2" xfId="4044"/>
    <cellStyle name="Navadno 3 2 2 2 6 3 7" xfId="4045"/>
    <cellStyle name="Navadno 3 2 2 2 6 3 8" xfId="4046"/>
    <cellStyle name="Navadno 3 2 2 2 6 3 9" xfId="4047"/>
    <cellStyle name="Navadno 3 2 2 2 6 4" xfId="4048"/>
    <cellStyle name="Navadno 3 2 2 2 6 4 2" xfId="4049"/>
    <cellStyle name="Navadno 3 2 2 2 6 4 2 2" xfId="4050"/>
    <cellStyle name="Navadno 3 2 2 2 6 4 3" xfId="4051"/>
    <cellStyle name="Navadno 3 2 2 2 6 4 3 2" xfId="4052"/>
    <cellStyle name="Navadno 3 2 2 2 6 4 4" xfId="4053"/>
    <cellStyle name="Navadno 3 2 2 2 6 4 5" xfId="4054"/>
    <cellStyle name="Navadno 3 2 2 2 6 4 6" xfId="4055"/>
    <cellStyle name="Navadno 3 2 2 2 6 5" xfId="4056"/>
    <cellStyle name="Navadno 3 2 2 2 6 5 2" xfId="4057"/>
    <cellStyle name="Navadno 3 2 2 2 6 5 2 2" xfId="4058"/>
    <cellStyle name="Navadno 3 2 2 2 6 5 3" xfId="4059"/>
    <cellStyle name="Navadno 3 2 2 2 6 5 3 2" xfId="4060"/>
    <cellStyle name="Navadno 3 2 2 2 6 5 4" xfId="4061"/>
    <cellStyle name="Navadno 3 2 2 2 6 5 5" xfId="4062"/>
    <cellStyle name="Navadno 3 2 2 2 6 5 6" xfId="4063"/>
    <cellStyle name="Navadno 3 2 2 2 6 6" xfId="4064"/>
    <cellStyle name="Navadno 3 2 2 2 6 6 2" xfId="4065"/>
    <cellStyle name="Navadno 3 2 2 2 6 7" xfId="4066"/>
    <cellStyle name="Navadno 3 2 2 2 6 7 2" xfId="4067"/>
    <cellStyle name="Navadno 3 2 2 2 6 8" xfId="4068"/>
    <cellStyle name="Navadno 3 2 2 2 6 8 2" xfId="4069"/>
    <cellStyle name="Navadno 3 2 2 2 6 9" xfId="4070"/>
    <cellStyle name="Navadno 3 2 2 2 7" xfId="4071"/>
    <cellStyle name="Navadno 3 2 2 2 7 10" xfId="4072"/>
    <cellStyle name="Navadno 3 2 2 2 7 11" xfId="4073"/>
    <cellStyle name="Navadno 3 2 2 2 7 12" xfId="4074"/>
    <cellStyle name="Navadno 3 2 2 2 7 2" xfId="4075"/>
    <cellStyle name="Navadno 3 2 2 2 7 2 10" xfId="4076"/>
    <cellStyle name="Navadno 3 2 2 2 7 2 11" xfId="4077"/>
    <cellStyle name="Navadno 3 2 2 2 7 2 2" xfId="4078"/>
    <cellStyle name="Navadno 3 2 2 2 7 2 2 10" xfId="4079"/>
    <cellStyle name="Navadno 3 2 2 2 7 2 2 2" xfId="4080"/>
    <cellStyle name="Navadno 3 2 2 2 7 2 2 2 2" xfId="4081"/>
    <cellStyle name="Navadno 3 2 2 2 7 2 2 2 2 2" xfId="4082"/>
    <cellStyle name="Navadno 3 2 2 2 7 2 2 2 3" xfId="4083"/>
    <cellStyle name="Navadno 3 2 2 2 7 2 2 2 3 2" xfId="4084"/>
    <cellStyle name="Navadno 3 2 2 2 7 2 2 2 4" xfId="4085"/>
    <cellStyle name="Navadno 3 2 2 2 7 2 2 2 5" xfId="4086"/>
    <cellStyle name="Navadno 3 2 2 2 7 2 2 2 6" xfId="4087"/>
    <cellStyle name="Navadno 3 2 2 2 7 2 2 3" xfId="4088"/>
    <cellStyle name="Navadno 3 2 2 2 7 2 2 3 2" xfId="4089"/>
    <cellStyle name="Navadno 3 2 2 2 7 2 2 3 2 2" xfId="4090"/>
    <cellStyle name="Navadno 3 2 2 2 7 2 2 3 3" xfId="4091"/>
    <cellStyle name="Navadno 3 2 2 2 7 2 2 3 3 2" xfId="4092"/>
    <cellStyle name="Navadno 3 2 2 2 7 2 2 3 4" xfId="4093"/>
    <cellStyle name="Navadno 3 2 2 2 7 2 2 3 5" xfId="4094"/>
    <cellStyle name="Navadno 3 2 2 2 7 2 2 3 6" xfId="4095"/>
    <cellStyle name="Navadno 3 2 2 2 7 2 2 4" xfId="4096"/>
    <cellStyle name="Navadno 3 2 2 2 7 2 2 4 2" xfId="4097"/>
    <cellStyle name="Navadno 3 2 2 2 7 2 2 5" xfId="4098"/>
    <cellStyle name="Navadno 3 2 2 2 7 2 2 5 2" xfId="4099"/>
    <cellStyle name="Navadno 3 2 2 2 7 2 2 6" xfId="4100"/>
    <cellStyle name="Navadno 3 2 2 2 7 2 2 6 2" xfId="4101"/>
    <cellStyle name="Navadno 3 2 2 2 7 2 2 7" xfId="4102"/>
    <cellStyle name="Navadno 3 2 2 2 7 2 2 8" xfId="4103"/>
    <cellStyle name="Navadno 3 2 2 2 7 2 2 9" xfId="4104"/>
    <cellStyle name="Navadno 3 2 2 2 7 2 3" xfId="4105"/>
    <cellStyle name="Navadno 3 2 2 2 7 2 3 2" xfId="4106"/>
    <cellStyle name="Navadno 3 2 2 2 7 2 3 2 2" xfId="4107"/>
    <cellStyle name="Navadno 3 2 2 2 7 2 3 3" xfId="4108"/>
    <cellStyle name="Navadno 3 2 2 2 7 2 3 3 2" xfId="4109"/>
    <cellStyle name="Navadno 3 2 2 2 7 2 3 4" xfId="4110"/>
    <cellStyle name="Navadno 3 2 2 2 7 2 3 5" xfId="4111"/>
    <cellStyle name="Navadno 3 2 2 2 7 2 3 6" xfId="4112"/>
    <cellStyle name="Navadno 3 2 2 2 7 2 4" xfId="4113"/>
    <cellStyle name="Navadno 3 2 2 2 7 2 4 2" xfId="4114"/>
    <cellStyle name="Navadno 3 2 2 2 7 2 4 2 2" xfId="4115"/>
    <cellStyle name="Navadno 3 2 2 2 7 2 4 3" xfId="4116"/>
    <cellStyle name="Navadno 3 2 2 2 7 2 4 3 2" xfId="4117"/>
    <cellStyle name="Navadno 3 2 2 2 7 2 4 4" xfId="4118"/>
    <cellStyle name="Navadno 3 2 2 2 7 2 4 5" xfId="4119"/>
    <cellStyle name="Navadno 3 2 2 2 7 2 4 6" xfId="4120"/>
    <cellStyle name="Navadno 3 2 2 2 7 2 5" xfId="4121"/>
    <cellStyle name="Navadno 3 2 2 2 7 2 5 2" xfId="4122"/>
    <cellStyle name="Navadno 3 2 2 2 7 2 6" xfId="4123"/>
    <cellStyle name="Navadno 3 2 2 2 7 2 6 2" xfId="4124"/>
    <cellStyle name="Navadno 3 2 2 2 7 2 7" xfId="4125"/>
    <cellStyle name="Navadno 3 2 2 2 7 2 7 2" xfId="4126"/>
    <cellStyle name="Navadno 3 2 2 2 7 2 8" xfId="4127"/>
    <cellStyle name="Navadno 3 2 2 2 7 2 9" xfId="4128"/>
    <cellStyle name="Navadno 3 2 2 2 7 3" xfId="4129"/>
    <cellStyle name="Navadno 3 2 2 2 7 3 10" xfId="4130"/>
    <cellStyle name="Navadno 3 2 2 2 7 3 2" xfId="4131"/>
    <cellStyle name="Navadno 3 2 2 2 7 3 2 2" xfId="4132"/>
    <cellStyle name="Navadno 3 2 2 2 7 3 2 2 2" xfId="4133"/>
    <cellStyle name="Navadno 3 2 2 2 7 3 2 3" xfId="4134"/>
    <cellStyle name="Navadno 3 2 2 2 7 3 2 3 2" xfId="4135"/>
    <cellStyle name="Navadno 3 2 2 2 7 3 2 4" xfId="4136"/>
    <cellStyle name="Navadno 3 2 2 2 7 3 2 5" xfId="4137"/>
    <cellStyle name="Navadno 3 2 2 2 7 3 2 6" xfId="4138"/>
    <cellStyle name="Navadno 3 2 2 2 7 3 3" xfId="4139"/>
    <cellStyle name="Navadno 3 2 2 2 7 3 3 2" xfId="4140"/>
    <cellStyle name="Navadno 3 2 2 2 7 3 3 2 2" xfId="4141"/>
    <cellStyle name="Navadno 3 2 2 2 7 3 3 3" xfId="4142"/>
    <cellStyle name="Navadno 3 2 2 2 7 3 3 3 2" xfId="4143"/>
    <cellStyle name="Navadno 3 2 2 2 7 3 3 4" xfId="4144"/>
    <cellStyle name="Navadno 3 2 2 2 7 3 3 5" xfId="4145"/>
    <cellStyle name="Navadno 3 2 2 2 7 3 3 6" xfId="4146"/>
    <cellStyle name="Navadno 3 2 2 2 7 3 4" xfId="4147"/>
    <cellStyle name="Navadno 3 2 2 2 7 3 4 2" xfId="4148"/>
    <cellStyle name="Navadno 3 2 2 2 7 3 5" xfId="4149"/>
    <cellStyle name="Navadno 3 2 2 2 7 3 5 2" xfId="4150"/>
    <cellStyle name="Navadno 3 2 2 2 7 3 6" xfId="4151"/>
    <cellStyle name="Navadno 3 2 2 2 7 3 6 2" xfId="4152"/>
    <cellStyle name="Navadno 3 2 2 2 7 3 7" xfId="4153"/>
    <cellStyle name="Navadno 3 2 2 2 7 3 8" xfId="4154"/>
    <cellStyle name="Navadno 3 2 2 2 7 3 9" xfId="4155"/>
    <cellStyle name="Navadno 3 2 2 2 7 4" xfId="4156"/>
    <cellStyle name="Navadno 3 2 2 2 7 4 2" xfId="4157"/>
    <cellStyle name="Navadno 3 2 2 2 7 4 2 2" xfId="4158"/>
    <cellStyle name="Navadno 3 2 2 2 7 4 3" xfId="4159"/>
    <cellStyle name="Navadno 3 2 2 2 7 4 3 2" xfId="4160"/>
    <cellStyle name="Navadno 3 2 2 2 7 4 4" xfId="4161"/>
    <cellStyle name="Navadno 3 2 2 2 7 4 5" xfId="4162"/>
    <cellStyle name="Navadno 3 2 2 2 7 4 6" xfId="4163"/>
    <cellStyle name="Navadno 3 2 2 2 7 5" xfId="4164"/>
    <cellStyle name="Navadno 3 2 2 2 7 5 2" xfId="4165"/>
    <cellStyle name="Navadno 3 2 2 2 7 5 2 2" xfId="4166"/>
    <cellStyle name="Navadno 3 2 2 2 7 5 3" xfId="4167"/>
    <cellStyle name="Navadno 3 2 2 2 7 5 3 2" xfId="4168"/>
    <cellStyle name="Navadno 3 2 2 2 7 5 4" xfId="4169"/>
    <cellStyle name="Navadno 3 2 2 2 7 5 5" xfId="4170"/>
    <cellStyle name="Navadno 3 2 2 2 7 5 6" xfId="4171"/>
    <cellStyle name="Navadno 3 2 2 2 7 6" xfId="4172"/>
    <cellStyle name="Navadno 3 2 2 2 7 6 2" xfId="4173"/>
    <cellStyle name="Navadno 3 2 2 2 7 7" xfId="4174"/>
    <cellStyle name="Navadno 3 2 2 2 7 7 2" xfId="4175"/>
    <cellStyle name="Navadno 3 2 2 2 7 8" xfId="4176"/>
    <cellStyle name="Navadno 3 2 2 2 7 8 2" xfId="4177"/>
    <cellStyle name="Navadno 3 2 2 2 7 9" xfId="4178"/>
    <cellStyle name="Navadno 3 2 2 2 8" xfId="4179"/>
    <cellStyle name="Navadno 3 2 2 2 8 10" xfId="4180"/>
    <cellStyle name="Navadno 3 2 2 2 8 11" xfId="4181"/>
    <cellStyle name="Navadno 3 2 2 2 8 12" xfId="4182"/>
    <cellStyle name="Navadno 3 2 2 2 8 2" xfId="4183"/>
    <cellStyle name="Navadno 3 2 2 2 8 2 10" xfId="4184"/>
    <cellStyle name="Navadno 3 2 2 2 8 2 11" xfId="4185"/>
    <cellStyle name="Navadno 3 2 2 2 8 2 2" xfId="4186"/>
    <cellStyle name="Navadno 3 2 2 2 8 2 2 10" xfId="4187"/>
    <cellStyle name="Navadno 3 2 2 2 8 2 2 2" xfId="4188"/>
    <cellStyle name="Navadno 3 2 2 2 8 2 2 2 2" xfId="4189"/>
    <cellStyle name="Navadno 3 2 2 2 8 2 2 2 2 2" xfId="4190"/>
    <cellStyle name="Navadno 3 2 2 2 8 2 2 2 3" xfId="4191"/>
    <cellStyle name="Navadno 3 2 2 2 8 2 2 2 3 2" xfId="4192"/>
    <cellStyle name="Navadno 3 2 2 2 8 2 2 2 4" xfId="4193"/>
    <cellStyle name="Navadno 3 2 2 2 8 2 2 2 5" xfId="4194"/>
    <cellStyle name="Navadno 3 2 2 2 8 2 2 2 6" xfId="4195"/>
    <cellStyle name="Navadno 3 2 2 2 8 2 2 3" xfId="4196"/>
    <cellStyle name="Navadno 3 2 2 2 8 2 2 3 2" xfId="4197"/>
    <cellStyle name="Navadno 3 2 2 2 8 2 2 3 2 2" xfId="4198"/>
    <cellStyle name="Navadno 3 2 2 2 8 2 2 3 3" xfId="4199"/>
    <cellStyle name="Navadno 3 2 2 2 8 2 2 3 3 2" xfId="4200"/>
    <cellStyle name="Navadno 3 2 2 2 8 2 2 3 4" xfId="4201"/>
    <cellStyle name="Navadno 3 2 2 2 8 2 2 3 5" xfId="4202"/>
    <cellStyle name="Navadno 3 2 2 2 8 2 2 3 6" xfId="4203"/>
    <cellStyle name="Navadno 3 2 2 2 8 2 2 4" xfId="4204"/>
    <cellStyle name="Navadno 3 2 2 2 8 2 2 4 2" xfId="4205"/>
    <cellStyle name="Navadno 3 2 2 2 8 2 2 5" xfId="4206"/>
    <cellStyle name="Navadno 3 2 2 2 8 2 2 5 2" xfId="4207"/>
    <cellStyle name="Navadno 3 2 2 2 8 2 2 6" xfId="4208"/>
    <cellStyle name="Navadno 3 2 2 2 8 2 2 6 2" xfId="4209"/>
    <cellStyle name="Navadno 3 2 2 2 8 2 2 7" xfId="4210"/>
    <cellStyle name="Navadno 3 2 2 2 8 2 2 8" xfId="4211"/>
    <cellStyle name="Navadno 3 2 2 2 8 2 2 9" xfId="4212"/>
    <cellStyle name="Navadno 3 2 2 2 8 2 3" xfId="4213"/>
    <cellStyle name="Navadno 3 2 2 2 8 2 3 2" xfId="4214"/>
    <cellStyle name="Navadno 3 2 2 2 8 2 3 2 2" xfId="4215"/>
    <cellStyle name="Navadno 3 2 2 2 8 2 3 3" xfId="4216"/>
    <cellStyle name="Navadno 3 2 2 2 8 2 3 3 2" xfId="4217"/>
    <cellStyle name="Navadno 3 2 2 2 8 2 3 4" xfId="4218"/>
    <cellStyle name="Navadno 3 2 2 2 8 2 3 5" xfId="4219"/>
    <cellStyle name="Navadno 3 2 2 2 8 2 3 6" xfId="4220"/>
    <cellStyle name="Navadno 3 2 2 2 8 2 4" xfId="4221"/>
    <cellStyle name="Navadno 3 2 2 2 8 2 4 2" xfId="4222"/>
    <cellStyle name="Navadno 3 2 2 2 8 2 4 2 2" xfId="4223"/>
    <cellStyle name="Navadno 3 2 2 2 8 2 4 3" xfId="4224"/>
    <cellStyle name="Navadno 3 2 2 2 8 2 4 3 2" xfId="4225"/>
    <cellStyle name="Navadno 3 2 2 2 8 2 4 4" xfId="4226"/>
    <cellStyle name="Navadno 3 2 2 2 8 2 4 5" xfId="4227"/>
    <cellStyle name="Navadno 3 2 2 2 8 2 4 6" xfId="4228"/>
    <cellStyle name="Navadno 3 2 2 2 8 2 5" xfId="4229"/>
    <cellStyle name="Navadno 3 2 2 2 8 2 5 2" xfId="4230"/>
    <cellStyle name="Navadno 3 2 2 2 8 2 6" xfId="4231"/>
    <cellStyle name="Navadno 3 2 2 2 8 2 6 2" xfId="4232"/>
    <cellStyle name="Navadno 3 2 2 2 8 2 7" xfId="4233"/>
    <cellStyle name="Navadno 3 2 2 2 8 2 7 2" xfId="4234"/>
    <cellStyle name="Navadno 3 2 2 2 8 2 8" xfId="4235"/>
    <cellStyle name="Navadno 3 2 2 2 8 2 9" xfId="4236"/>
    <cellStyle name="Navadno 3 2 2 2 8 3" xfId="4237"/>
    <cellStyle name="Navadno 3 2 2 2 8 3 10" xfId="4238"/>
    <cellStyle name="Navadno 3 2 2 2 8 3 2" xfId="4239"/>
    <cellStyle name="Navadno 3 2 2 2 8 3 2 2" xfId="4240"/>
    <cellStyle name="Navadno 3 2 2 2 8 3 2 2 2" xfId="4241"/>
    <cellStyle name="Navadno 3 2 2 2 8 3 2 3" xfId="4242"/>
    <cellStyle name="Navadno 3 2 2 2 8 3 2 3 2" xfId="4243"/>
    <cellStyle name="Navadno 3 2 2 2 8 3 2 4" xfId="4244"/>
    <cellStyle name="Navadno 3 2 2 2 8 3 2 5" xfId="4245"/>
    <cellStyle name="Navadno 3 2 2 2 8 3 2 6" xfId="4246"/>
    <cellStyle name="Navadno 3 2 2 2 8 3 3" xfId="4247"/>
    <cellStyle name="Navadno 3 2 2 2 8 3 3 2" xfId="4248"/>
    <cellStyle name="Navadno 3 2 2 2 8 3 3 2 2" xfId="4249"/>
    <cellStyle name="Navadno 3 2 2 2 8 3 3 3" xfId="4250"/>
    <cellStyle name="Navadno 3 2 2 2 8 3 3 3 2" xfId="4251"/>
    <cellStyle name="Navadno 3 2 2 2 8 3 3 4" xfId="4252"/>
    <cellStyle name="Navadno 3 2 2 2 8 3 3 5" xfId="4253"/>
    <cellStyle name="Navadno 3 2 2 2 8 3 3 6" xfId="4254"/>
    <cellStyle name="Navadno 3 2 2 2 8 3 4" xfId="4255"/>
    <cellStyle name="Navadno 3 2 2 2 8 3 4 2" xfId="4256"/>
    <cellStyle name="Navadno 3 2 2 2 8 3 5" xfId="4257"/>
    <cellStyle name="Navadno 3 2 2 2 8 3 5 2" xfId="4258"/>
    <cellStyle name="Navadno 3 2 2 2 8 3 6" xfId="4259"/>
    <cellStyle name="Navadno 3 2 2 2 8 3 6 2" xfId="4260"/>
    <cellStyle name="Navadno 3 2 2 2 8 3 7" xfId="4261"/>
    <cellStyle name="Navadno 3 2 2 2 8 3 8" xfId="4262"/>
    <cellStyle name="Navadno 3 2 2 2 8 3 9" xfId="4263"/>
    <cellStyle name="Navadno 3 2 2 2 8 4" xfId="4264"/>
    <cellStyle name="Navadno 3 2 2 2 8 4 2" xfId="4265"/>
    <cellStyle name="Navadno 3 2 2 2 8 4 2 2" xfId="4266"/>
    <cellStyle name="Navadno 3 2 2 2 8 4 3" xfId="4267"/>
    <cellStyle name="Navadno 3 2 2 2 8 4 3 2" xfId="4268"/>
    <cellStyle name="Navadno 3 2 2 2 8 4 4" xfId="4269"/>
    <cellStyle name="Navadno 3 2 2 2 8 4 5" xfId="4270"/>
    <cellStyle name="Navadno 3 2 2 2 8 4 6" xfId="4271"/>
    <cellStyle name="Navadno 3 2 2 2 8 5" xfId="4272"/>
    <cellStyle name="Navadno 3 2 2 2 8 5 2" xfId="4273"/>
    <cellStyle name="Navadno 3 2 2 2 8 5 2 2" xfId="4274"/>
    <cellStyle name="Navadno 3 2 2 2 8 5 3" xfId="4275"/>
    <cellStyle name="Navadno 3 2 2 2 8 5 3 2" xfId="4276"/>
    <cellStyle name="Navadno 3 2 2 2 8 5 4" xfId="4277"/>
    <cellStyle name="Navadno 3 2 2 2 8 5 5" xfId="4278"/>
    <cellStyle name="Navadno 3 2 2 2 8 5 6" xfId="4279"/>
    <cellStyle name="Navadno 3 2 2 2 8 6" xfId="4280"/>
    <cellStyle name="Navadno 3 2 2 2 8 6 2" xfId="4281"/>
    <cellStyle name="Navadno 3 2 2 2 8 7" xfId="4282"/>
    <cellStyle name="Navadno 3 2 2 2 8 7 2" xfId="4283"/>
    <cellStyle name="Navadno 3 2 2 2 8 8" xfId="4284"/>
    <cellStyle name="Navadno 3 2 2 2 8 8 2" xfId="4285"/>
    <cellStyle name="Navadno 3 2 2 2 8 9" xfId="4286"/>
    <cellStyle name="Navadno 3 2 2 2 9" xfId="4287"/>
    <cellStyle name="Navadno 3 2 2 2 9 10" xfId="4288"/>
    <cellStyle name="Navadno 3 2 2 2 9 11" xfId="4289"/>
    <cellStyle name="Navadno 3 2 2 2 9 2" xfId="4290"/>
    <cellStyle name="Navadno 3 2 2 2 9 2 10" xfId="4291"/>
    <cellStyle name="Navadno 3 2 2 2 9 2 2" xfId="4292"/>
    <cellStyle name="Navadno 3 2 2 2 9 2 2 2" xfId="4293"/>
    <cellStyle name="Navadno 3 2 2 2 9 2 2 2 2" xfId="4294"/>
    <cellStyle name="Navadno 3 2 2 2 9 2 2 3" xfId="4295"/>
    <cellStyle name="Navadno 3 2 2 2 9 2 2 3 2" xfId="4296"/>
    <cellStyle name="Navadno 3 2 2 2 9 2 2 4" xfId="4297"/>
    <cellStyle name="Navadno 3 2 2 2 9 2 2 5" xfId="4298"/>
    <cellStyle name="Navadno 3 2 2 2 9 2 2 6" xfId="4299"/>
    <cellStyle name="Navadno 3 2 2 2 9 2 3" xfId="4300"/>
    <cellStyle name="Navadno 3 2 2 2 9 2 3 2" xfId="4301"/>
    <cellStyle name="Navadno 3 2 2 2 9 2 3 2 2" xfId="4302"/>
    <cellStyle name="Navadno 3 2 2 2 9 2 3 3" xfId="4303"/>
    <cellStyle name="Navadno 3 2 2 2 9 2 3 3 2" xfId="4304"/>
    <cellStyle name="Navadno 3 2 2 2 9 2 3 4" xfId="4305"/>
    <cellStyle name="Navadno 3 2 2 2 9 2 3 5" xfId="4306"/>
    <cellStyle name="Navadno 3 2 2 2 9 2 3 6" xfId="4307"/>
    <cellStyle name="Navadno 3 2 2 2 9 2 4" xfId="4308"/>
    <cellStyle name="Navadno 3 2 2 2 9 2 4 2" xfId="4309"/>
    <cellStyle name="Navadno 3 2 2 2 9 2 5" xfId="4310"/>
    <cellStyle name="Navadno 3 2 2 2 9 2 5 2" xfId="4311"/>
    <cellStyle name="Navadno 3 2 2 2 9 2 6" xfId="4312"/>
    <cellStyle name="Navadno 3 2 2 2 9 2 6 2" xfId="4313"/>
    <cellStyle name="Navadno 3 2 2 2 9 2 7" xfId="4314"/>
    <cellStyle name="Navadno 3 2 2 2 9 2 8" xfId="4315"/>
    <cellStyle name="Navadno 3 2 2 2 9 2 9" xfId="4316"/>
    <cellStyle name="Navadno 3 2 2 2 9 3" xfId="4317"/>
    <cellStyle name="Navadno 3 2 2 2 9 3 2" xfId="4318"/>
    <cellStyle name="Navadno 3 2 2 2 9 3 2 2" xfId="4319"/>
    <cellStyle name="Navadno 3 2 2 2 9 3 3" xfId="4320"/>
    <cellStyle name="Navadno 3 2 2 2 9 3 3 2" xfId="4321"/>
    <cellStyle name="Navadno 3 2 2 2 9 3 4" xfId="4322"/>
    <cellStyle name="Navadno 3 2 2 2 9 3 5" xfId="4323"/>
    <cellStyle name="Navadno 3 2 2 2 9 3 6" xfId="4324"/>
    <cellStyle name="Navadno 3 2 2 2 9 4" xfId="4325"/>
    <cellStyle name="Navadno 3 2 2 2 9 4 2" xfId="4326"/>
    <cellStyle name="Navadno 3 2 2 2 9 4 2 2" xfId="4327"/>
    <cellStyle name="Navadno 3 2 2 2 9 4 3" xfId="4328"/>
    <cellStyle name="Navadno 3 2 2 2 9 4 3 2" xfId="4329"/>
    <cellStyle name="Navadno 3 2 2 2 9 4 4" xfId="4330"/>
    <cellStyle name="Navadno 3 2 2 2 9 4 5" xfId="4331"/>
    <cellStyle name="Navadno 3 2 2 2 9 4 6" xfId="4332"/>
    <cellStyle name="Navadno 3 2 2 2 9 5" xfId="4333"/>
    <cellStyle name="Navadno 3 2 2 2 9 5 2" xfId="4334"/>
    <cellStyle name="Navadno 3 2 2 2 9 6" xfId="4335"/>
    <cellStyle name="Navadno 3 2 2 2 9 6 2" xfId="4336"/>
    <cellStyle name="Navadno 3 2 2 2 9 7" xfId="4337"/>
    <cellStyle name="Navadno 3 2 2 2 9 7 2" xfId="4338"/>
    <cellStyle name="Navadno 3 2 2 2 9 8" xfId="4339"/>
    <cellStyle name="Navadno 3 2 2 2 9 9" xfId="4340"/>
    <cellStyle name="Navadno 3 2 2 20" xfId="4341"/>
    <cellStyle name="Navadno 3 2 2 21" xfId="4342"/>
    <cellStyle name="Navadno 3 2 2 22" xfId="4343"/>
    <cellStyle name="Navadno 3 2 2 3" xfId="4344"/>
    <cellStyle name="Navadno 3 2 2 3 10" xfId="4345"/>
    <cellStyle name="Navadno 3 2 2 3 10 2" xfId="4346"/>
    <cellStyle name="Navadno 3 2 2 3 10 2 2" xfId="4347"/>
    <cellStyle name="Navadno 3 2 2 3 10 3" xfId="4348"/>
    <cellStyle name="Navadno 3 2 2 3 10 3 2" xfId="4349"/>
    <cellStyle name="Navadno 3 2 2 3 10 4" xfId="4350"/>
    <cellStyle name="Navadno 3 2 2 3 10 4 2" xfId="4351"/>
    <cellStyle name="Navadno 3 2 2 3 10 5" xfId="4352"/>
    <cellStyle name="Navadno 3 2 2 3 10 6" xfId="4353"/>
    <cellStyle name="Navadno 3 2 2 3 10 7" xfId="4354"/>
    <cellStyle name="Navadno 3 2 2 3 11" xfId="4355"/>
    <cellStyle name="Navadno 3 2 2 3 11 2" xfId="4356"/>
    <cellStyle name="Navadno 3 2 2 3 11 2 2" xfId="4357"/>
    <cellStyle name="Navadno 3 2 2 3 11 3" xfId="4358"/>
    <cellStyle name="Navadno 3 2 2 3 11 3 2" xfId="4359"/>
    <cellStyle name="Navadno 3 2 2 3 11 4" xfId="4360"/>
    <cellStyle name="Navadno 3 2 2 3 11 5" xfId="4361"/>
    <cellStyle name="Navadno 3 2 2 3 11 6" xfId="4362"/>
    <cellStyle name="Navadno 3 2 2 3 12" xfId="4363"/>
    <cellStyle name="Navadno 3 2 2 3 12 2" xfId="4364"/>
    <cellStyle name="Navadno 3 2 2 3 13" xfId="4365"/>
    <cellStyle name="Navadno 3 2 2 3 13 2" xfId="4366"/>
    <cellStyle name="Navadno 3 2 2 3 14" xfId="4367"/>
    <cellStyle name="Navadno 3 2 2 3 14 2" xfId="4368"/>
    <cellStyle name="Navadno 3 2 2 3 15" xfId="4369"/>
    <cellStyle name="Navadno 3 2 2 3 15 2" xfId="4370"/>
    <cellStyle name="Navadno 3 2 2 3 16" xfId="4371"/>
    <cellStyle name="Navadno 3 2 2 3 17" xfId="4372"/>
    <cellStyle name="Navadno 3 2 2 3 18" xfId="4373"/>
    <cellStyle name="Navadno 3 2 2 3 19" xfId="4374"/>
    <cellStyle name="Navadno 3 2 2 3 2" xfId="4375"/>
    <cellStyle name="Navadno 3 2 2 3 2 10" xfId="4376"/>
    <cellStyle name="Navadno 3 2 2 3 2 10 2" xfId="4377"/>
    <cellStyle name="Navadno 3 2 2 3 2 11" xfId="4378"/>
    <cellStyle name="Navadno 3 2 2 3 2 12" xfId="4379"/>
    <cellStyle name="Navadno 3 2 2 3 2 13" xfId="4380"/>
    <cellStyle name="Navadno 3 2 2 3 2 14" xfId="4381"/>
    <cellStyle name="Navadno 3 2 2 3 2 2" xfId="4382"/>
    <cellStyle name="Navadno 3 2 2 3 2 2 10" xfId="4383"/>
    <cellStyle name="Navadno 3 2 2 3 2 2 11" xfId="4384"/>
    <cellStyle name="Navadno 3 2 2 3 2 2 12" xfId="4385"/>
    <cellStyle name="Navadno 3 2 2 3 2 2 2" xfId="4386"/>
    <cellStyle name="Navadno 3 2 2 3 2 2 2 10" xfId="4387"/>
    <cellStyle name="Navadno 3 2 2 3 2 2 2 11" xfId="4388"/>
    <cellStyle name="Navadno 3 2 2 3 2 2 2 2" xfId="4389"/>
    <cellStyle name="Navadno 3 2 2 3 2 2 2 2 10" xfId="4390"/>
    <cellStyle name="Navadno 3 2 2 3 2 2 2 2 2" xfId="4391"/>
    <cellStyle name="Navadno 3 2 2 3 2 2 2 2 2 2" xfId="4392"/>
    <cellStyle name="Navadno 3 2 2 3 2 2 2 2 2 2 2" xfId="4393"/>
    <cellStyle name="Navadno 3 2 2 3 2 2 2 2 2 3" xfId="4394"/>
    <cellStyle name="Navadno 3 2 2 3 2 2 2 2 2 3 2" xfId="4395"/>
    <cellStyle name="Navadno 3 2 2 3 2 2 2 2 2 4" xfId="4396"/>
    <cellStyle name="Navadno 3 2 2 3 2 2 2 2 2 5" xfId="4397"/>
    <cellStyle name="Navadno 3 2 2 3 2 2 2 2 2 6" xfId="4398"/>
    <cellStyle name="Navadno 3 2 2 3 2 2 2 2 3" xfId="4399"/>
    <cellStyle name="Navadno 3 2 2 3 2 2 2 2 3 2" xfId="4400"/>
    <cellStyle name="Navadno 3 2 2 3 2 2 2 2 3 2 2" xfId="4401"/>
    <cellStyle name="Navadno 3 2 2 3 2 2 2 2 3 3" xfId="4402"/>
    <cellStyle name="Navadno 3 2 2 3 2 2 2 2 3 3 2" xfId="4403"/>
    <cellStyle name="Navadno 3 2 2 3 2 2 2 2 3 4" xfId="4404"/>
    <cellStyle name="Navadno 3 2 2 3 2 2 2 2 3 5" xfId="4405"/>
    <cellStyle name="Navadno 3 2 2 3 2 2 2 2 3 6" xfId="4406"/>
    <cellStyle name="Navadno 3 2 2 3 2 2 2 2 4" xfId="4407"/>
    <cellStyle name="Navadno 3 2 2 3 2 2 2 2 4 2" xfId="4408"/>
    <cellStyle name="Navadno 3 2 2 3 2 2 2 2 5" xfId="4409"/>
    <cellStyle name="Navadno 3 2 2 3 2 2 2 2 5 2" xfId="4410"/>
    <cellStyle name="Navadno 3 2 2 3 2 2 2 2 6" xfId="4411"/>
    <cellStyle name="Navadno 3 2 2 3 2 2 2 2 6 2" xfId="4412"/>
    <cellStyle name="Navadno 3 2 2 3 2 2 2 2 7" xfId="4413"/>
    <cellStyle name="Navadno 3 2 2 3 2 2 2 2 8" xfId="4414"/>
    <cellStyle name="Navadno 3 2 2 3 2 2 2 2 9" xfId="4415"/>
    <cellStyle name="Navadno 3 2 2 3 2 2 2 3" xfId="4416"/>
    <cellStyle name="Navadno 3 2 2 3 2 2 2 3 2" xfId="4417"/>
    <cellStyle name="Navadno 3 2 2 3 2 2 2 3 2 2" xfId="4418"/>
    <cellStyle name="Navadno 3 2 2 3 2 2 2 3 3" xfId="4419"/>
    <cellStyle name="Navadno 3 2 2 3 2 2 2 3 3 2" xfId="4420"/>
    <cellStyle name="Navadno 3 2 2 3 2 2 2 3 4" xfId="4421"/>
    <cellStyle name="Navadno 3 2 2 3 2 2 2 3 5" xfId="4422"/>
    <cellStyle name="Navadno 3 2 2 3 2 2 2 3 6" xfId="4423"/>
    <cellStyle name="Navadno 3 2 2 3 2 2 2 4" xfId="4424"/>
    <cellStyle name="Navadno 3 2 2 3 2 2 2 4 2" xfId="4425"/>
    <cellStyle name="Navadno 3 2 2 3 2 2 2 4 2 2" xfId="4426"/>
    <cellStyle name="Navadno 3 2 2 3 2 2 2 4 3" xfId="4427"/>
    <cellStyle name="Navadno 3 2 2 3 2 2 2 4 3 2" xfId="4428"/>
    <cellStyle name="Navadno 3 2 2 3 2 2 2 4 4" xfId="4429"/>
    <cellStyle name="Navadno 3 2 2 3 2 2 2 4 5" xfId="4430"/>
    <cellStyle name="Navadno 3 2 2 3 2 2 2 4 6" xfId="4431"/>
    <cellStyle name="Navadno 3 2 2 3 2 2 2 5" xfId="4432"/>
    <cellStyle name="Navadno 3 2 2 3 2 2 2 5 2" xfId="4433"/>
    <cellStyle name="Navadno 3 2 2 3 2 2 2 6" xfId="4434"/>
    <cellStyle name="Navadno 3 2 2 3 2 2 2 6 2" xfId="4435"/>
    <cellStyle name="Navadno 3 2 2 3 2 2 2 7" xfId="4436"/>
    <cellStyle name="Navadno 3 2 2 3 2 2 2 7 2" xfId="4437"/>
    <cellStyle name="Navadno 3 2 2 3 2 2 2 8" xfId="4438"/>
    <cellStyle name="Navadno 3 2 2 3 2 2 2 9" xfId="4439"/>
    <cellStyle name="Navadno 3 2 2 3 2 2 3" xfId="4440"/>
    <cellStyle name="Navadno 3 2 2 3 2 2 3 10" xfId="4441"/>
    <cellStyle name="Navadno 3 2 2 3 2 2 3 2" xfId="4442"/>
    <cellStyle name="Navadno 3 2 2 3 2 2 3 2 2" xfId="4443"/>
    <cellStyle name="Navadno 3 2 2 3 2 2 3 2 2 2" xfId="4444"/>
    <cellStyle name="Navadno 3 2 2 3 2 2 3 2 3" xfId="4445"/>
    <cellStyle name="Navadno 3 2 2 3 2 2 3 2 3 2" xfId="4446"/>
    <cellStyle name="Navadno 3 2 2 3 2 2 3 2 4" xfId="4447"/>
    <cellStyle name="Navadno 3 2 2 3 2 2 3 2 5" xfId="4448"/>
    <cellStyle name="Navadno 3 2 2 3 2 2 3 2 6" xfId="4449"/>
    <cellStyle name="Navadno 3 2 2 3 2 2 3 3" xfId="4450"/>
    <cellStyle name="Navadno 3 2 2 3 2 2 3 3 2" xfId="4451"/>
    <cellStyle name="Navadno 3 2 2 3 2 2 3 3 2 2" xfId="4452"/>
    <cellStyle name="Navadno 3 2 2 3 2 2 3 3 3" xfId="4453"/>
    <cellStyle name="Navadno 3 2 2 3 2 2 3 3 3 2" xfId="4454"/>
    <cellStyle name="Navadno 3 2 2 3 2 2 3 3 4" xfId="4455"/>
    <cellStyle name="Navadno 3 2 2 3 2 2 3 3 5" xfId="4456"/>
    <cellStyle name="Navadno 3 2 2 3 2 2 3 3 6" xfId="4457"/>
    <cellStyle name="Navadno 3 2 2 3 2 2 3 4" xfId="4458"/>
    <cellStyle name="Navadno 3 2 2 3 2 2 3 4 2" xfId="4459"/>
    <cellStyle name="Navadno 3 2 2 3 2 2 3 5" xfId="4460"/>
    <cellStyle name="Navadno 3 2 2 3 2 2 3 5 2" xfId="4461"/>
    <cellStyle name="Navadno 3 2 2 3 2 2 3 6" xfId="4462"/>
    <cellStyle name="Navadno 3 2 2 3 2 2 3 6 2" xfId="4463"/>
    <cellStyle name="Navadno 3 2 2 3 2 2 3 7" xfId="4464"/>
    <cellStyle name="Navadno 3 2 2 3 2 2 3 8" xfId="4465"/>
    <cellStyle name="Navadno 3 2 2 3 2 2 3 9" xfId="4466"/>
    <cellStyle name="Navadno 3 2 2 3 2 2 4" xfId="4467"/>
    <cellStyle name="Navadno 3 2 2 3 2 2 4 2" xfId="4468"/>
    <cellStyle name="Navadno 3 2 2 3 2 2 4 2 2" xfId="4469"/>
    <cellStyle name="Navadno 3 2 2 3 2 2 4 3" xfId="4470"/>
    <cellStyle name="Navadno 3 2 2 3 2 2 4 3 2" xfId="4471"/>
    <cellStyle name="Navadno 3 2 2 3 2 2 4 4" xfId="4472"/>
    <cellStyle name="Navadno 3 2 2 3 2 2 4 5" xfId="4473"/>
    <cellStyle name="Navadno 3 2 2 3 2 2 4 6" xfId="4474"/>
    <cellStyle name="Navadno 3 2 2 3 2 2 5" xfId="4475"/>
    <cellStyle name="Navadno 3 2 2 3 2 2 5 2" xfId="4476"/>
    <cellStyle name="Navadno 3 2 2 3 2 2 5 2 2" xfId="4477"/>
    <cellStyle name="Navadno 3 2 2 3 2 2 5 3" xfId="4478"/>
    <cellStyle name="Navadno 3 2 2 3 2 2 5 3 2" xfId="4479"/>
    <cellStyle name="Navadno 3 2 2 3 2 2 5 4" xfId="4480"/>
    <cellStyle name="Navadno 3 2 2 3 2 2 5 5" xfId="4481"/>
    <cellStyle name="Navadno 3 2 2 3 2 2 5 6" xfId="4482"/>
    <cellStyle name="Navadno 3 2 2 3 2 2 6" xfId="4483"/>
    <cellStyle name="Navadno 3 2 2 3 2 2 6 2" xfId="4484"/>
    <cellStyle name="Navadno 3 2 2 3 2 2 7" xfId="4485"/>
    <cellStyle name="Navadno 3 2 2 3 2 2 7 2" xfId="4486"/>
    <cellStyle name="Navadno 3 2 2 3 2 2 8" xfId="4487"/>
    <cellStyle name="Navadno 3 2 2 3 2 2 8 2" xfId="4488"/>
    <cellStyle name="Navadno 3 2 2 3 2 2 9" xfId="4489"/>
    <cellStyle name="Navadno 3 2 2 3 2 3" xfId="4490"/>
    <cellStyle name="Navadno 3 2 2 3 2 3 10" xfId="4491"/>
    <cellStyle name="Navadno 3 2 2 3 2 3 11" xfId="4492"/>
    <cellStyle name="Navadno 3 2 2 3 2 3 12" xfId="4493"/>
    <cellStyle name="Navadno 3 2 2 3 2 3 2" xfId="4494"/>
    <cellStyle name="Navadno 3 2 2 3 2 3 2 10" xfId="4495"/>
    <cellStyle name="Navadno 3 2 2 3 2 3 2 11" xfId="4496"/>
    <cellStyle name="Navadno 3 2 2 3 2 3 2 2" xfId="4497"/>
    <cellStyle name="Navadno 3 2 2 3 2 3 2 2 10" xfId="4498"/>
    <cellStyle name="Navadno 3 2 2 3 2 3 2 2 2" xfId="4499"/>
    <cellStyle name="Navadno 3 2 2 3 2 3 2 2 2 2" xfId="4500"/>
    <cellStyle name="Navadno 3 2 2 3 2 3 2 2 2 2 2" xfId="4501"/>
    <cellStyle name="Navadno 3 2 2 3 2 3 2 2 2 3" xfId="4502"/>
    <cellStyle name="Navadno 3 2 2 3 2 3 2 2 2 3 2" xfId="4503"/>
    <cellStyle name="Navadno 3 2 2 3 2 3 2 2 2 4" xfId="4504"/>
    <cellStyle name="Navadno 3 2 2 3 2 3 2 2 2 5" xfId="4505"/>
    <cellStyle name="Navadno 3 2 2 3 2 3 2 2 2 6" xfId="4506"/>
    <cellStyle name="Navadno 3 2 2 3 2 3 2 2 3" xfId="4507"/>
    <cellStyle name="Navadno 3 2 2 3 2 3 2 2 3 2" xfId="4508"/>
    <cellStyle name="Navadno 3 2 2 3 2 3 2 2 3 2 2" xfId="4509"/>
    <cellStyle name="Navadno 3 2 2 3 2 3 2 2 3 3" xfId="4510"/>
    <cellStyle name="Navadno 3 2 2 3 2 3 2 2 3 3 2" xfId="4511"/>
    <cellStyle name="Navadno 3 2 2 3 2 3 2 2 3 4" xfId="4512"/>
    <cellStyle name="Navadno 3 2 2 3 2 3 2 2 3 5" xfId="4513"/>
    <cellStyle name="Navadno 3 2 2 3 2 3 2 2 3 6" xfId="4514"/>
    <cellStyle name="Navadno 3 2 2 3 2 3 2 2 4" xfId="4515"/>
    <cellStyle name="Navadno 3 2 2 3 2 3 2 2 4 2" xfId="4516"/>
    <cellStyle name="Navadno 3 2 2 3 2 3 2 2 5" xfId="4517"/>
    <cellStyle name="Navadno 3 2 2 3 2 3 2 2 5 2" xfId="4518"/>
    <cellStyle name="Navadno 3 2 2 3 2 3 2 2 6" xfId="4519"/>
    <cellStyle name="Navadno 3 2 2 3 2 3 2 2 6 2" xfId="4520"/>
    <cellStyle name="Navadno 3 2 2 3 2 3 2 2 7" xfId="4521"/>
    <cellStyle name="Navadno 3 2 2 3 2 3 2 2 8" xfId="4522"/>
    <cellStyle name="Navadno 3 2 2 3 2 3 2 2 9" xfId="4523"/>
    <cellStyle name="Navadno 3 2 2 3 2 3 2 3" xfId="4524"/>
    <cellStyle name="Navadno 3 2 2 3 2 3 2 3 2" xfId="4525"/>
    <cellStyle name="Navadno 3 2 2 3 2 3 2 3 2 2" xfId="4526"/>
    <cellStyle name="Navadno 3 2 2 3 2 3 2 3 3" xfId="4527"/>
    <cellStyle name="Navadno 3 2 2 3 2 3 2 3 3 2" xfId="4528"/>
    <cellStyle name="Navadno 3 2 2 3 2 3 2 3 4" xfId="4529"/>
    <cellStyle name="Navadno 3 2 2 3 2 3 2 3 5" xfId="4530"/>
    <cellStyle name="Navadno 3 2 2 3 2 3 2 3 6" xfId="4531"/>
    <cellStyle name="Navadno 3 2 2 3 2 3 2 4" xfId="4532"/>
    <cellStyle name="Navadno 3 2 2 3 2 3 2 4 2" xfId="4533"/>
    <cellStyle name="Navadno 3 2 2 3 2 3 2 4 2 2" xfId="4534"/>
    <cellStyle name="Navadno 3 2 2 3 2 3 2 4 3" xfId="4535"/>
    <cellStyle name="Navadno 3 2 2 3 2 3 2 4 3 2" xfId="4536"/>
    <cellStyle name="Navadno 3 2 2 3 2 3 2 4 4" xfId="4537"/>
    <cellStyle name="Navadno 3 2 2 3 2 3 2 4 5" xfId="4538"/>
    <cellStyle name="Navadno 3 2 2 3 2 3 2 4 6" xfId="4539"/>
    <cellStyle name="Navadno 3 2 2 3 2 3 2 5" xfId="4540"/>
    <cellStyle name="Navadno 3 2 2 3 2 3 2 5 2" xfId="4541"/>
    <cellStyle name="Navadno 3 2 2 3 2 3 2 6" xfId="4542"/>
    <cellStyle name="Navadno 3 2 2 3 2 3 2 6 2" xfId="4543"/>
    <cellStyle name="Navadno 3 2 2 3 2 3 2 7" xfId="4544"/>
    <cellStyle name="Navadno 3 2 2 3 2 3 2 7 2" xfId="4545"/>
    <cellStyle name="Navadno 3 2 2 3 2 3 2 8" xfId="4546"/>
    <cellStyle name="Navadno 3 2 2 3 2 3 2 9" xfId="4547"/>
    <cellStyle name="Navadno 3 2 2 3 2 3 3" xfId="4548"/>
    <cellStyle name="Navadno 3 2 2 3 2 3 3 10" xfId="4549"/>
    <cellStyle name="Navadno 3 2 2 3 2 3 3 2" xfId="4550"/>
    <cellStyle name="Navadno 3 2 2 3 2 3 3 2 2" xfId="4551"/>
    <cellStyle name="Navadno 3 2 2 3 2 3 3 2 2 2" xfId="4552"/>
    <cellStyle name="Navadno 3 2 2 3 2 3 3 2 3" xfId="4553"/>
    <cellStyle name="Navadno 3 2 2 3 2 3 3 2 3 2" xfId="4554"/>
    <cellStyle name="Navadno 3 2 2 3 2 3 3 2 4" xfId="4555"/>
    <cellStyle name="Navadno 3 2 2 3 2 3 3 2 5" xfId="4556"/>
    <cellStyle name="Navadno 3 2 2 3 2 3 3 2 6" xfId="4557"/>
    <cellStyle name="Navadno 3 2 2 3 2 3 3 3" xfId="4558"/>
    <cellStyle name="Navadno 3 2 2 3 2 3 3 3 2" xfId="4559"/>
    <cellStyle name="Navadno 3 2 2 3 2 3 3 3 2 2" xfId="4560"/>
    <cellStyle name="Navadno 3 2 2 3 2 3 3 3 3" xfId="4561"/>
    <cellStyle name="Navadno 3 2 2 3 2 3 3 3 3 2" xfId="4562"/>
    <cellStyle name="Navadno 3 2 2 3 2 3 3 3 4" xfId="4563"/>
    <cellStyle name="Navadno 3 2 2 3 2 3 3 3 5" xfId="4564"/>
    <cellStyle name="Navadno 3 2 2 3 2 3 3 3 6" xfId="4565"/>
    <cellStyle name="Navadno 3 2 2 3 2 3 3 4" xfId="4566"/>
    <cellStyle name="Navadno 3 2 2 3 2 3 3 4 2" xfId="4567"/>
    <cellStyle name="Navadno 3 2 2 3 2 3 3 5" xfId="4568"/>
    <cellStyle name="Navadno 3 2 2 3 2 3 3 5 2" xfId="4569"/>
    <cellStyle name="Navadno 3 2 2 3 2 3 3 6" xfId="4570"/>
    <cellStyle name="Navadno 3 2 2 3 2 3 3 6 2" xfId="4571"/>
    <cellStyle name="Navadno 3 2 2 3 2 3 3 7" xfId="4572"/>
    <cellStyle name="Navadno 3 2 2 3 2 3 3 8" xfId="4573"/>
    <cellStyle name="Navadno 3 2 2 3 2 3 3 9" xfId="4574"/>
    <cellStyle name="Navadno 3 2 2 3 2 3 4" xfId="4575"/>
    <cellStyle name="Navadno 3 2 2 3 2 3 4 2" xfId="4576"/>
    <cellStyle name="Navadno 3 2 2 3 2 3 4 2 2" xfId="4577"/>
    <cellStyle name="Navadno 3 2 2 3 2 3 4 3" xfId="4578"/>
    <cellStyle name="Navadno 3 2 2 3 2 3 4 3 2" xfId="4579"/>
    <cellStyle name="Navadno 3 2 2 3 2 3 4 4" xfId="4580"/>
    <cellStyle name="Navadno 3 2 2 3 2 3 4 5" xfId="4581"/>
    <cellStyle name="Navadno 3 2 2 3 2 3 4 6" xfId="4582"/>
    <cellStyle name="Navadno 3 2 2 3 2 3 5" xfId="4583"/>
    <cellStyle name="Navadno 3 2 2 3 2 3 5 2" xfId="4584"/>
    <cellStyle name="Navadno 3 2 2 3 2 3 5 2 2" xfId="4585"/>
    <cellStyle name="Navadno 3 2 2 3 2 3 5 3" xfId="4586"/>
    <cellStyle name="Navadno 3 2 2 3 2 3 5 3 2" xfId="4587"/>
    <cellStyle name="Navadno 3 2 2 3 2 3 5 4" xfId="4588"/>
    <cellStyle name="Navadno 3 2 2 3 2 3 5 5" xfId="4589"/>
    <cellStyle name="Navadno 3 2 2 3 2 3 5 6" xfId="4590"/>
    <cellStyle name="Navadno 3 2 2 3 2 3 6" xfId="4591"/>
    <cellStyle name="Navadno 3 2 2 3 2 3 6 2" xfId="4592"/>
    <cellStyle name="Navadno 3 2 2 3 2 3 7" xfId="4593"/>
    <cellStyle name="Navadno 3 2 2 3 2 3 7 2" xfId="4594"/>
    <cellStyle name="Navadno 3 2 2 3 2 3 8" xfId="4595"/>
    <cellStyle name="Navadno 3 2 2 3 2 3 8 2" xfId="4596"/>
    <cellStyle name="Navadno 3 2 2 3 2 3 9" xfId="4597"/>
    <cellStyle name="Navadno 3 2 2 3 2 4" xfId="4598"/>
    <cellStyle name="Navadno 3 2 2 3 2 4 10" xfId="4599"/>
    <cellStyle name="Navadno 3 2 2 3 2 4 11" xfId="4600"/>
    <cellStyle name="Navadno 3 2 2 3 2 4 2" xfId="4601"/>
    <cellStyle name="Navadno 3 2 2 3 2 4 2 10" xfId="4602"/>
    <cellStyle name="Navadno 3 2 2 3 2 4 2 2" xfId="4603"/>
    <cellStyle name="Navadno 3 2 2 3 2 4 2 2 2" xfId="4604"/>
    <cellStyle name="Navadno 3 2 2 3 2 4 2 2 2 2" xfId="4605"/>
    <cellStyle name="Navadno 3 2 2 3 2 4 2 2 3" xfId="4606"/>
    <cellStyle name="Navadno 3 2 2 3 2 4 2 2 3 2" xfId="4607"/>
    <cellStyle name="Navadno 3 2 2 3 2 4 2 2 4" xfId="4608"/>
    <cellStyle name="Navadno 3 2 2 3 2 4 2 2 5" xfId="4609"/>
    <cellStyle name="Navadno 3 2 2 3 2 4 2 2 6" xfId="4610"/>
    <cellStyle name="Navadno 3 2 2 3 2 4 2 3" xfId="4611"/>
    <cellStyle name="Navadno 3 2 2 3 2 4 2 3 2" xfId="4612"/>
    <cellStyle name="Navadno 3 2 2 3 2 4 2 3 2 2" xfId="4613"/>
    <cellStyle name="Navadno 3 2 2 3 2 4 2 3 3" xfId="4614"/>
    <cellStyle name="Navadno 3 2 2 3 2 4 2 3 3 2" xfId="4615"/>
    <cellStyle name="Navadno 3 2 2 3 2 4 2 3 4" xfId="4616"/>
    <cellStyle name="Navadno 3 2 2 3 2 4 2 3 5" xfId="4617"/>
    <cellStyle name="Navadno 3 2 2 3 2 4 2 3 6" xfId="4618"/>
    <cellStyle name="Navadno 3 2 2 3 2 4 2 4" xfId="4619"/>
    <cellStyle name="Navadno 3 2 2 3 2 4 2 4 2" xfId="4620"/>
    <cellStyle name="Navadno 3 2 2 3 2 4 2 5" xfId="4621"/>
    <cellStyle name="Navadno 3 2 2 3 2 4 2 5 2" xfId="4622"/>
    <cellStyle name="Navadno 3 2 2 3 2 4 2 6" xfId="4623"/>
    <cellStyle name="Navadno 3 2 2 3 2 4 2 6 2" xfId="4624"/>
    <cellStyle name="Navadno 3 2 2 3 2 4 2 7" xfId="4625"/>
    <cellStyle name="Navadno 3 2 2 3 2 4 2 8" xfId="4626"/>
    <cellStyle name="Navadno 3 2 2 3 2 4 2 9" xfId="4627"/>
    <cellStyle name="Navadno 3 2 2 3 2 4 3" xfId="4628"/>
    <cellStyle name="Navadno 3 2 2 3 2 4 3 2" xfId="4629"/>
    <cellStyle name="Navadno 3 2 2 3 2 4 3 2 2" xfId="4630"/>
    <cellStyle name="Navadno 3 2 2 3 2 4 3 3" xfId="4631"/>
    <cellStyle name="Navadno 3 2 2 3 2 4 3 3 2" xfId="4632"/>
    <cellStyle name="Navadno 3 2 2 3 2 4 3 4" xfId="4633"/>
    <cellStyle name="Navadno 3 2 2 3 2 4 3 5" xfId="4634"/>
    <cellStyle name="Navadno 3 2 2 3 2 4 3 6" xfId="4635"/>
    <cellStyle name="Navadno 3 2 2 3 2 4 4" xfId="4636"/>
    <cellStyle name="Navadno 3 2 2 3 2 4 4 2" xfId="4637"/>
    <cellStyle name="Navadno 3 2 2 3 2 4 4 2 2" xfId="4638"/>
    <cellStyle name="Navadno 3 2 2 3 2 4 4 3" xfId="4639"/>
    <cellStyle name="Navadno 3 2 2 3 2 4 4 3 2" xfId="4640"/>
    <cellStyle name="Navadno 3 2 2 3 2 4 4 4" xfId="4641"/>
    <cellStyle name="Navadno 3 2 2 3 2 4 4 5" xfId="4642"/>
    <cellStyle name="Navadno 3 2 2 3 2 4 4 6" xfId="4643"/>
    <cellStyle name="Navadno 3 2 2 3 2 4 5" xfId="4644"/>
    <cellStyle name="Navadno 3 2 2 3 2 4 5 2" xfId="4645"/>
    <cellStyle name="Navadno 3 2 2 3 2 4 6" xfId="4646"/>
    <cellStyle name="Navadno 3 2 2 3 2 4 6 2" xfId="4647"/>
    <cellStyle name="Navadno 3 2 2 3 2 4 7" xfId="4648"/>
    <cellStyle name="Navadno 3 2 2 3 2 4 7 2" xfId="4649"/>
    <cellStyle name="Navadno 3 2 2 3 2 4 8" xfId="4650"/>
    <cellStyle name="Navadno 3 2 2 3 2 4 9" xfId="4651"/>
    <cellStyle name="Navadno 3 2 2 3 2 5" xfId="4652"/>
    <cellStyle name="Navadno 3 2 2 3 2 5 10" xfId="4653"/>
    <cellStyle name="Navadno 3 2 2 3 2 5 2" xfId="4654"/>
    <cellStyle name="Navadno 3 2 2 3 2 5 2 2" xfId="4655"/>
    <cellStyle name="Navadno 3 2 2 3 2 5 2 2 2" xfId="4656"/>
    <cellStyle name="Navadno 3 2 2 3 2 5 2 3" xfId="4657"/>
    <cellStyle name="Navadno 3 2 2 3 2 5 2 3 2" xfId="4658"/>
    <cellStyle name="Navadno 3 2 2 3 2 5 2 4" xfId="4659"/>
    <cellStyle name="Navadno 3 2 2 3 2 5 2 5" xfId="4660"/>
    <cellStyle name="Navadno 3 2 2 3 2 5 2 6" xfId="4661"/>
    <cellStyle name="Navadno 3 2 2 3 2 5 3" xfId="4662"/>
    <cellStyle name="Navadno 3 2 2 3 2 5 3 2" xfId="4663"/>
    <cellStyle name="Navadno 3 2 2 3 2 5 3 2 2" xfId="4664"/>
    <cellStyle name="Navadno 3 2 2 3 2 5 3 3" xfId="4665"/>
    <cellStyle name="Navadno 3 2 2 3 2 5 3 3 2" xfId="4666"/>
    <cellStyle name="Navadno 3 2 2 3 2 5 3 4" xfId="4667"/>
    <cellStyle name="Navadno 3 2 2 3 2 5 3 5" xfId="4668"/>
    <cellStyle name="Navadno 3 2 2 3 2 5 3 6" xfId="4669"/>
    <cellStyle name="Navadno 3 2 2 3 2 5 4" xfId="4670"/>
    <cellStyle name="Navadno 3 2 2 3 2 5 4 2" xfId="4671"/>
    <cellStyle name="Navadno 3 2 2 3 2 5 5" xfId="4672"/>
    <cellStyle name="Navadno 3 2 2 3 2 5 5 2" xfId="4673"/>
    <cellStyle name="Navadno 3 2 2 3 2 5 6" xfId="4674"/>
    <cellStyle name="Navadno 3 2 2 3 2 5 6 2" xfId="4675"/>
    <cellStyle name="Navadno 3 2 2 3 2 5 7" xfId="4676"/>
    <cellStyle name="Navadno 3 2 2 3 2 5 8" xfId="4677"/>
    <cellStyle name="Navadno 3 2 2 3 2 5 9" xfId="4678"/>
    <cellStyle name="Navadno 3 2 2 3 2 6" xfId="4679"/>
    <cellStyle name="Navadno 3 2 2 3 2 6 2" xfId="4680"/>
    <cellStyle name="Navadno 3 2 2 3 2 6 2 2" xfId="4681"/>
    <cellStyle name="Navadno 3 2 2 3 2 6 3" xfId="4682"/>
    <cellStyle name="Navadno 3 2 2 3 2 6 3 2" xfId="4683"/>
    <cellStyle name="Navadno 3 2 2 3 2 6 4" xfId="4684"/>
    <cellStyle name="Navadno 3 2 2 3 2 6 5" xfId="4685"/>
    <cellStyle name="Navadno 3 2 2 3 2 6 6" xfId="4686"/>
    <cellStyle name="Navadno 3 2 2 3 2 7" xfId="4687"/>
    <cellStyle name="Navadno 3 2 2 3 2 7 2" xfId="4688"/>
    <cellStyle name="Navadno 3 2 2 3 2 7 2 2" xfId="4689"/>
    <cellStyle name="Navadno 3 2 2 3 2 7 3" xfId="4690"/>
    <cellStyle name="Navadno 3 2 2 3 2 7 3 2" xfId="4691"/>
    <cellStyle name="Navadno 3 2 2 3 2 7 4" xfId="4692"/>
    <cellStyle name="Navadno 3 2 2 3 2 7 5" xfId="4693"/>
    <cellStyle name="Navadno 3 2 2 3 2 7 6" xfId="4694"/>
    <cellStyle name="Navadno 3 2 2 3 2 8" xfId="4695"/>
    <cellStyle name="Navadno 3 2 2 3 2 8 2" xfId="4696"/>
    <cellStyle name="Navadno 3 2 2 3 2 9" xfId="4697"/>
    <cellStyle name="Navadno 3 2 2 3 2 9 2" xfId="4698"/>
    <cellStyle name="Navadno 3 2 2 3 3" xfId="4699"/>
    <cellStyle name="Navadno 3 2 2 3 3 10" xfId="4700"/>
    <cellStyle name="Navadno 3 2 2 3 3 11" xfId="4701"/>
    <cellStyle name="Navadno 3 2 2 3 3 12" xfId="4702"/>
    <cellStyle name="Navadno 3 2 2 3 3 13" xfId="4703"/>
    <cellStyle name="Navadno 3 2 2 3 3 2" xfId="4704"/>
    <cellStyle name="Navadno 3 2 2 3 3 2 10" xfId="4705"/>
    <cellStyle name="Navadno 3 2 2 3 3 2 11" xfId="4706"/>
    <cellStyle name="Navadno 3 2 2 3 3 2 12" xfId="4707"/>
    <cellStyle name="Navadno 3 2 2 3 3 2 2" xfId="4708"/>
    <cellStyle name="Navadno 3 2 2 3 3 2 2 10" xfId="4709"/>
    <cellStyle name="Navadno 3 2 2 3 3 2 2 11" xfId="4710"/>
    <cellStyle name="Navadno 3 2 2 3 3 2 2 2" xfId="4711"/>
    <cellStyle name="Navadno 3 2 2 3 3 2 2 2 10" xfId="4712"/>
    <cellStyle name="Navadno 3 2 2 3 3 2 2 2 2" xfId="4713"/>
    <cellStyle name="Navadno 3 2 2 3 3 2 2 2 2 2" xfId="4714"/>
    <cellStyle name="Navadno 3 2 2 3 3 2 2 2 2 2 2" xfId="4715"/>
    <cellStyle name="Navadno 3 2 2 3 3 2 2 2 2 3" xfId="4716"/>
    <cellStyle name="Navadno 3 2 2 3 3 2 2 2 2 3 2" xfId="4717"/>
    <cellStyle name="Navadno 3 2 2 3 3 2 2 2 2 4" xfId="4718"/>
    <cellStyle name="Navadno 3 2 2 3 3 2 2 2 2 5" xfId="4719"/>
    <cellStyle name="Navadno 3 2 2 3 3 2 2 2 2 6" xfId="4720"/>
    <cellStyle name="Navadno 3 2 2 3 3 2 2 2 3" xfId="4721"/>
    <cellStyle name="Navadno 3 2 2 3 3 2 2 2 3 2" xfId="4722"/>
    <cellStyle name="Navadno 3 2 2 3 3 2 2 2 3 2 2" xfId="4723"/>
    <cellStyle name="Navadno 3 2 2 3 3 2 2 2 3 3" xfId="4724"/>
    <cellStyle name="Navadno 3 2 2 3 3 2 2 2 3 3 2" xfId="4725"/>
    <cellStyle name="Navadno 3 2 2 3 3 2 2 2 3 4" xfId="4726"/>
    <cellStyle name="Navadno 3 2 2 3 3 2 2 2 3 5" xfId="4727"/>
    <cellStyle name="Navadno 3 2 2 3 3 2 2 2 3 6" xfId="4728"/>
    <cellStyle name="Navadno 3 2 2 3 3 2 2 2 4" xfId="4729"/>
    <cellStyle name="Navadno 3 2 2 3 3 2 2 2 4 2" xfId="4730"/>
    <cellStyle name="Navadno 3 2 2 3 3 2 2 2 5" xfId="4731"/>
    <cellStyle name="Navadno 3 2 2 3 3 2 2 2 5 2" xfId="4732"/>
    <cellStyle name="Navadno 3 2 2 3 3 2 2 2 6" xfId="4733"/>
    <cellStyle name="Navadno 3 2 2 3 3 2 2 2 6 2" xfId="4734"/>
    <cellStyle name="Navadno 3 2 2 3 3 2 2 2 7" xfId="4735"/>
    <cellStyle name="Navadno 3 2 2 3 3 2 2 2 8" xfId="4736"/>
    <cellStyle name="Navadno 3 2 2 3 3 2 2 2 9" xfId="4737"/>
    <cellStyle name="Navadno 3 2 2 3 3 2 2 3" xfId="4738"/>
    <cellStyle name="Navadno 3 2 2 3 3 2 2 3 2" xfId="4739"/>
    <cellStyle name="Navadno 3 2 2 3 3 2 2 3 2 2" xfId="4740"/>
    <cellStyle name="Navadno 3 2 2 3 3 2 2 3 3" xfId="4741"/>
    <cellStyle name="Navadno 3 2 2 3 3 2 2 3 3 2" xfId="4742"/>
    <cellStyle name="Navadno 3 2 2 3 3 2 2 3 4" xfId="4743"/>
    <cellStyle name="Navadno 3 2 2 3 3 2 2 3 5" xfId="4744"/>
    <cellStyle name="Navadno 3 2 2 3 3 2 2 3 6" xfId="4745"/>
    <cellStyle name="Navadno 3 2 2 3 3 2 2 4" xfId="4746"/>
    <cellStyle name="Navadno 3 2 2 3 3 2 2 4 2" xfId="4747"/>
    <cellStyle name="Navadno 3 2 2 3 3 2 2 4 2 2" xfId="4748"/>
    <cellStyle name="Navadno 3 2 2 3 3 2 2 4 3" xfId="4749"/>
    <cellStyle name="Navadno 3 2 2 3 3 2 2 4 3 2" xfId="4750"/>
    <cellStyle name="Navadno 3 2 2 3 3 2 2 4 4" xfId="4751"/>
    <cellStyle name="Navadno 3 2 2 3 3 2 2 4 5" xfId="4752"/>
    <cellStyle name="Navadno 3 2 2 3 3 2 2 4 6" xfId="4753"/>
    <cellStyle name="Navadno 3 2 2 3 3 2 2 5" xfId="4754"/>
    <cellStyle name="Navadno 3 2 2 3 3 2 2 5 2" xfId="4755"/>
    <cellStyle name="Navadno 3 2 2 3 3 2 2 6" xfId="4756"/>
    <cellStyle name="Navadno 3 2 2 3 3 2 2 6 2" xfId="4757"/>
    <cellStyle name="Navadno 3 2 2 3 3 2 2 7" xfId="4758"/>
    <cellStyle name="Navadno 3 2 2 3 3 2 2 7 2" xfId="4759"/>
    <cellStyle name="Navadno 3 2 2 3 3 2 2 8" xfId="4760"/>
    <cellStyle name="Navadno 3 2 2 3 3 2 2 9" xfId="4761"/>
    <cellStyle name="Navadno 3 2 2 3 3 2 3" xfId="4762"/>
    <cellStyle name="Navadno 3 2 2 3 3 2 3 10" xfId="4763"/>
    <cellStyle name="Navadno 3 2 2 3 3 2 3 2" xfId="4764"/>
    <cellStyle name="Navadno 3 2 2 3 3 2 3 2 2" xfId="4765"/>
    <cellStyle name="Navadno 3 2 2 3 3 2 3 2 2 2" xfId="4766"/>
    <cellStyle name="Navadno 3 2 2 3 3 2 3 2 3" xfId="4767"/>
    <cellStyle name="Navadno 3 2 2 3 3 2 3 2 3 2" xfId="4768"/>
    <cellStyle name="Navadno 3 2 2 3 3 2 3 2 4" xfId="4769"/>
    <cellStyle name="Navadno 3 2 2 3 3 2 3 2 5" xfId="4770"/>
    <cellStyle name="Navadno 3 2 2 3 3 2 3 2 6" xfId="4771"/>
    <cellStyle name="Navadno 3 2 2 3 3 2 3 3" xfId="4772"/>
    <cellStyle name="Navadno 3 2 2 3 3 2 3 3 2" xfId="4773"/>
    <cellStyle name="Navadno 3 2 2 3 3 2 3 3 2 2" xfId="4774"/>
    <cellStyle name="Navadno 3 2 2 3 3 2 3 3 3" xfId="4775"/>
    <cellStyle name="Navadno 3 2 2 3 3 2 3 3 3 2" xfId="4776"/>
    <cellStyle name="Navadno 3 2 2 3 3 2 3 3 4" xfId="4777"/>
    <cellStyle name="Navadno 3 2 2 3 3 2 3 3 5" xfId="4778"/>
    <cellStyle name="Navadno 3 2 2 3 3 2 3 3 6" xfId="4779"/>
    <cellStyle name="Navadno 3 2 2 3 3 2 3 4" xfId="4780"/>
    <cellStyle name="Navadno 3 2 2 3 3 2 3 4 2" xfId="4781"/>
    <cellStyle name="Navadno 3 2 2 3 3 2 3 5" xfId="4782"/>
    <cellStyle name="Navadno 3 2 2 3 3 2 3 5 2" xfId="4783"/>
    <cellStyle name="Navadno 3 2 2 3 3 2 3 6" xfId="4784"/>
    <cellStyle name="Navadno 3 2 2 3 3 2 3 6 2" xfId="4785"/>
    <cellStyle name="Navadno 3 2 2 3 3 2 3 7" xfId="4786"/>
    <cellStyle name="Navadno 3 2 2 3 3 2 3 8" xfId="4787"/>
    <cellStyle name="Navadno 3 2 2 3 3 2 3 9" xfId="4788"/>
    <cellStyle name="Navadno 3 2 2 3 3 2 4" xfId="4789"/>
    <cellStyle name="Navadno 3 2 2 3 3 2 4 2" xfId="4790"/>
    <cellStyle name="Navadno 3 2 2 3 3 2 4 2 2" xfId="4791"/>
    <cellStyle name="Navadno 3 2 2 3 3 2 4 3" xfId="4792"/>
    <cellStyle name="Navadno 3 2 2 3 3 2 4 3 2" xfId="4793"/>
    <cellStyle name="Navadno 3 2 2 3 3 2 4 4" xfId="4794"/>
    <cellStyle name="Navadno 3 2 2 3 3 2 4 5" xfId="4795"/>
    <cellStyle name="Navadno 3 2 2 3 3 2 4 6" xfId="4796"/>
    <cellStyle name="Navadno 3 2 2 3 3 2 5" xfId="4797"/>
    <cellStyle name="Navadno 3 2 2 3 3 2 5 2" xfId="4798"/>
    <cellStyle name="Navadno 3 2 2 3 3 2 5 2 2" xfId="4799"/>
    <cellStyle name="Navadno 3 2 2 3 3 2 5 3" xfId="4800"/>
    <cellStyle name="Navadno 3 2 2 3 3 2 5 3 2" xfId="4801"/>
    <cellStyle name="Navadno 3 2 2 3 3 2 5 4" xfId="4802"/>
    <cellStyle name="Navadno 3 2 2 3 3 2 5 5" xfId="4803"/>
    <cellStyle name="Navadno 3 2 2 3 3 2 5 6" xfId="4804"/>
    <cellStyle name="Navadno 3 2 2 3 3 2 6" xfId="4805"/>
    <cellStyle name="Navadno 3 2 2 3 3 2 6 2" xfId="4806"/>
    <cellStyle name="Navadno 3 2 2 3 3 2 7" xfId="4807"/>
    <cellStyle name="Navadno 3 2 2 3 3 2 7 2" xfId="4808"/>
    <cellStyle name="Navadno 3 2 2 3 3 2 8" xfId="4809"/>
    <cellStyle name="Navadno 3 2 2 3 3 2 8 2" xfId="4810"/>
    <cellStyle name="Navadno 3 2 2 3 3 2 9" xfId="4811"/>
    <cellStyle name="Navadno 3 2 2 3 3 3" xfId="4812"/>
    <cellStyle name="Navadno 3 2 2 3 3 3 10" xfId="4813"/>
    <cellStyle name="Navadno 3 2 2 3 3 3 11" xfId="4814"/>
    <cellStyle name="Navadno 3 2 2 3 3 3 2" xfId="4815"/>
    <cellStyle name="Navadno 3 2 2 3 3 3 2 10" xfId="4816"/>
    <cellStyle name="Navadno 3 2 2 3 3 3 2 2" xfId="4817"/>
    <cellStyle name="Navadno 3 2 2 3 3 3 2 2 2" xfId="4818"/>
    <cellStyle name="Navadno 3 2 2 3 3 3 2 2 2 2" xfId="4819"/>
    <cellStyle name="Navadno 3 2 2 3 3 3 2 2 3" xfId="4820"/>
    <cellStyle name="Navadno 3 2 2 3 3 3 2 2 3 2" xfId="4821"/>
    <cellStyle name="Navadno 3 2 2 3 3 3 2 2 4" xfId="4822"/>
    <cellStyle name="Navadno 3 2 2 3 3 3 2 2 5" xfId="4823"/>
    <cellStyle name="Navadno 3 2 2 3 3 3 2 2 6" xfId="4824"/>
    <cellStyle name="Navadno 3 2 2 3 3 3 2 3" xfId="4825"/>
    <cellStyle name="Navadno 3 2 2 3 3 3 2 3 2" xfId="4826"/>
    <cellStyle name="Navadno 3 2 2 3 3 3 2 3 2 2" xfId="4827"/>
    <cellStyle name="Navadno 3 2 2 3 3 3 2 3 3" xfId="4828"/>
    <cellStyle name="Navadno 3 2 2 3 3 3 2 3 3 2" xfId="4829"/>
    <cellStyle name="Navadno 3 2 2 3 3 3 2 3 4" xfId="4830"/>
    <cellStyle name="Navadno 3 2 2 3 3 3 2 3 5" xfId="4831"/>
    <cellStyle name="Navadno 3 2 2 3 3 3 2 3 6" xfId="4832"/>
    <cellStyle name="Navadno 3 2 2 3 3 3 2 4" xfId="4833"/>
    <cellStyle name="Navadno 3 2 2 3 3 3 2 4 2" xfId="4834"/>
    <cellStyle name="Navadno 3 2 2 3 3 3 2 5" xfId="4835"/>
    <cellStyle name="Navadno 3 2 2 3 3 3 2 5 2" xfId="4836"/>
    <cellStyle name="Navadno 3 2 2 3 3 3 2 6" xfId="4837"/>
    <cellStyle name="Navadno 3 2 2 3 3 3 2 6 2" xfId="4838"/>
    <cellStyle name="Navadno 3 2 2 3 3 3 2 7" xfId="4839"/>
    <cellStyle name="Navadno 3 2 2 3 3 3 2 8" xfId="4840"/>
    <cellStyle name="Navadno 3 2 2 3 3 3 2 9" xfId="4841"/>
    <cellStyle name="Navadno 3 2 2 3 3 3 3" xfId="4842"/>
    <cellStyle name="Navadno 3 2 2 3 3 3 3 2" xfId="4843"/>
    <cellStyle name="Navadno 3 2 2 3 3 3 3 2 2" xfId="4844"/>
    <cellStyle name="Navadno 3 2 2 3 3 3 3 3" xfId="4845"/>
    <cellStyle name="Navadno 3 2 2 3 3 3 3 3 2" xfId="4846"/>
    <cellStyle name="Navadno 3 2 2 3 3 3 3 4" xfId="4847"/>
    <cellStyle name="Navadno 3 2 2 3 3 3 3 5" xfId="4848"/>
    <cellStyle name="Navadno 3 2 2 3 3 3 3 6" xfId="4849"/>
    <cellStyle name="Navadno 3 2 2 3 3 3 4" xfId="4850"/>
    <cellStyle name="Navadno 3 2 2 3 3 3 4 2" xfId="4851"/>
    <cellStyle name="Navadno 3 2 2 3 3 3 4 2 2" xfId="4852"/>
    <cellStyle name="Navadno 3 2 2 3 3 3 4 3" xfId="4853"/>
    <cellStyle name="Navadno 3 2 2 3 3 3 4 3 2" xfId="4854"/>
    <cellStyle name="Navadno 3 2 2 3 3 3 4 4" xfId="4855"/>
    <cellStyle name="Navadno 3 2 2 3 3 3 4 5" xfId="4856"/>
    <cellStyle name="Navadno 3 2 2 3 3 3 4 6" xfId="4857"/>
    <cellStyle name="Navadno 3 2 2 3 3 3 5" xfId="4858"/>
    <cellStyle name="Navadno 3 2 2 3 3 3 5 2" xfId="4859"/>
    <cellStyle name="Navadno 3 2 2 3 3 3 6" xfId="4860"/>
    <cellStyle name="Navadno 3 2 2 3 3 3 6 2" xfId="4861"/>
    <cellStyle name="Navadno 3 2 2 3 3 3 7" xfId="4862"/>
    <cellStyle name="Navadno 3 2 2 3 3 3 7 2" xfId="4863"/>
    <cellStyle name="Navadno 3 2 2 3 3 3 8" xfId="4864"/>
    <cellStyle name="Navadno 3 2 2 3 3 3 9" xfId="4865"/>
    <cellStyle name="Navadno 3 2 2 3 3 4" xfId="4866"/>
    <cellStyle name="Navadno 3 2 2 3 3 4 10" xfId="4867"/>
    <cellStyle name="Navadno 3 2 2 3 3 4 2" xfId="4868"/>
    <cellStyle name="Navadno 3 2 2 3 3 4 2 2" xfId="4869"/>
    <cellStyle name="Navadno 3 2 2 3 3 4 2 2 2" xfId="4870"/>
    <cellStyle name="Navadno 3 2 2 3 3 4 2 3" xfId="4871"/>
    <cellStyle name="Navadno 3 2 2 3 3 4 2 3 2" xfId="4872"/>
    <cellStyle name="Navadno 3 2 2 3 3 4 2 4" xfId="4873"/>
    <cellStyle name="Navadno 3 2 2 3 3 4 2 5" xfId="4874"/>
    <cellStyle name="Navadno 3 2 2 3 3 4 2 6" xfId="4875"/>
    <cellStyle name="Navadno 3 2 2 3 3 4 3" xfId="4876"/>
    <cellStyle name="Navadno 3 2 2 3 3 4 3 2" xfId="4877"/>
    <cellStyle name="Navadno 3 2 2 3 3 4 3 2 2" xfId="4878"/>
    <cellStyle name="Navadno 3 2 2 3 3 4 3 3" xfId="4879"/>
    <cellStyle name="Navadno 3 2 2 3 3 4 3 3 2" xfId="4880"/>
    <cellStyle name="Navadno 3 2 2 3 3 4 3 4" xfId="4881"/>
    <cellStyle name="Navadno 3 2 2 3 3 4 3 5" xfId="4882"/>
    <cellStyle name="Navadno 3 2 2 3 3 4 3 6" xfId="4883"/>
    <cellStyle name="Navadno 3 2 2 3 3 4 4" xfId="4884"/>
    <cellStyle name="Navadno 3 2 2 3 3 4 4 2" xfId="4885"/>
    <cellStyle name="Navadno 3 2 2 3 3 4 5" xfId="4886"/>
    <cellStyle name="Navadno 3 2 2 3 3 4 5 2" xfId="4887"/>
    <cellStyle name="Navadno 3 2 2 3 3 4 6" xfId="4888"/>
    <cellStyle name="Navadno 3 2 2 3 3 4 6 2" xfId="4889"/>
    <cellStyle name="Navadno 3 2 2 3 3 4 7" xfId="4890"/>
    <cellStyle name="Navadno 3 2 2 3 3 4 8" xfId="4891"/>
    <cellStyle name="Navadno 3 2 2 3 3 4 9" xfId="4892"/>
    <cellStyle name="Navadno 3 2 2 3 3 5" xfId="4893"/>
    <cellStyle name="Navadno 3 2 2 3 3 5 2" xfId="4894"/>
    <cellStyle name="Navadno 3 2 2 3 3 5 2 2" xfId="4895"/>
    <cellStyle name="Navadno 3 2 2 3 3 5 3" xfId="4896"/>
    <cellStyle name="Navadno 3 2 2 3 3 5 3 2" xfId="4897"/>
    <cellStyle name="Navadno 3 2 2 3 3 5 4" xfId="4898"/>
    <cellStyle name="Navadno 3 2 2 3 3 5 5" xfId="4899"/>
    <cellStyle name="Navadno 3 2 2 3 3 5 6" xfId="4900"/>
    <cellStyle name="Navadno 3 2 2 3 3 6" xfId="4901"/>
    <cellStyle name="Navadno 3 2 2 3 3 6 2" xfId="4902"/>
    <cellStyle name="Navadno 3 2 2 3 3 6 2 2" xfId="4903"/>
    <cellStyle name="Navadno 3 2 2 3 3 6 3" xfId="4904"/>
    <cellStyle name="Navadno 3 2 2 3 3 6 3 2" xfId="4905"/>
    <cellStyle name="Navadno 3 2 2 3 3 6 4" xfId="4906"/>
    <cellStyle name="Navadno 3 2 2 3 3 6 5" xfId="4907"/>
    <cellStyle name="Navadno 3 2 2 3 3 6 6" xfId="4908"/>
    <cellStyle name="Navadno 3 2 2 3 3 7" xfId="4909"/>
    <cellStyle name="Navadno 3 2 2 3 3 7 2" xfId="4910"/>
    <cellStyle name="Navadno 3 2 2 3 3 8" xfId="4911"/>
    <cellStyle name="Navadno 3 2 2 3 3 8 2" xfId="4912"/>
    <cellStyle name="Navadno 3 2 2 3 3 9" xfId="4913"/>
    <cellStyle name="Navadno 3 2 2 3 3 9 2" xfId="4914"/>
    <cellStyle name="Navadno 3 2 2 3 4" xfId="4915"/>
    <cellStyle name="Navadno 3 2 2 3 4 10" xfId="4916"/>
    <cellStyle name="Navadno 3 2 2 3 4 11" xfId="4917"/>
    <cellStyle name="Navadno 3 2 2 3 4 12" xfId="4918"/>
    <cellStyle name="Navadno 3 2 2 3 4 13" xfId="4919"/>
    <cellStyle name="Navadno 3 2 2 3 4 2" xfId="4920"/>
    <cellStyle name="Navadno 3 2 2 3 4 2 10" xfId="4921"/>
    <cellStyle name="Navadno 3 2 2 3 4 2 11" xfId="4922"/>
    <cellStyle name="Navadno 3 2 2 3 4 2 12" xfId="4923"/>
    <cellStyle name="Navadno 3 2 2 3 4 2 2" xfId="4924"/>
    <cellStyle name="Navadno 3 2 2 3 4 2 2 10" xfId="4925"/>
    <cellStyle name="Navadno 3 2 2 3 4 2 2 11" xfId="4926"/>
    <cellStyle name="Navadno 3 2 2 3 4 2 2 2" xfId="4927"/>
    <cellStyle name="Navadno 3 2 2 3 4 2 2 2 10" xfId="4928"/>
    <cellStyle name="Navadno 3 2 2 3 4 2 2 2 2" xfId="4929"/>
    <cellStyle name="Navadno 3 2 2 3 4 2 2 2 2 2" xfId="4930"/>
    <cellStyle name="Navadno 3 2 2 3 4 2 2 2 2 2 2" xfId="4931"/>
    <cellStyle name="Navadno 3 2 2 3 4 2 2 2 2 3" xfId="4932"/>
    <cellStyle name="Navadno 3 2 2 3 4 2 2 2 2 3 2" xfId="4933"/>
    <cellStyle name="Navadno 3 2 2 3 4 2 2 2 2 4" xfId="4934"/>
    <cellStyle name="Navadno 3 2 2 3 4 2 2 2 2 5" xfId="4935"/>
    <cellStyle name="Navadno 3 2 2 3 4 2 2 2 2 6" xfId="4936"/>
    <cellStyle name="Navadno 3 2 2 3 4 2 2 2 3" xfId="4937"/>
    <cellStyle name="Navadno 3 2 2 3 4 2 2 2 3 2" xfId="4938"/>
    <cellStyle name="Navadno 3 2 2 3 4 2 2 2 3 2 2" xfId="4939"/>
    <cellStyle name="Navadno 3 2 2 3 4 2 2 2 3 3" xfId="4940"/>
    <cellStyle name="Navadno 3 2 2 3 4 2 2 2 3 3 2" xfId="4941"/>
    <cellStyle name="Navadno 3 2 2 3 4 2 2 2 3 4" xfId="4942"/>
    <cellStyle name="Navadno 3 2 2 3 4 2 2 2 3 5" xfId="4943"/>
    <cellStyle name="Navadno 3 2 2 3 4 2 2 2 3 6" xfId="4944"/>
    <cellStyle name="Navadno 3 2 2 3 4 2 2 2 4" xfId="4945"/>
    <cellStyle name="Navadno 3 2 2 3 4 2 2 2 4 2" xfId="4946"/>
    <cellStyle name="Navadno 3 2 2 3 4 2 2 2 5" xfId="4947"/>
    <cellStyle name="Navadno 3 2 2 3 4 2 2 2 5 2" xfId="4948"/>
    <cellStyle name="Navadno 3 2 2 3 4 2 2 2 6" xfId="4949"/>
    <cellStyle name="Navadno 3 2 2 3 4 2 2 2 6 2" xfId="4950"/>
    <cellStyle name="Navadno 3 2 2 3 4 2 2 2 7" xfId="4951"/>
    <cellStyle name="Navadno 3 2 2 3 4 2 2 2 8" xfId="4952"/>
    <cellStyle name="Navadno 3 2 2 3 4 2 2 2 9" xfId="4953"/>
    <cellStyle name="Navadno 3 2 2 3 4 2 2 3" xfId="4954"/>
    <cellStyle name="Navadno 3 2 2 3 4 2 2 3 2" xfId="4955"/>
    <cellStyle name="Navadno 3 2 2 3 4 2 2 3 2 2" xfId="4956"/>
    <cellStyle name="Navadno 3 2 2 3 4 2 2 3 3" xfId="4957"/>
    <cellStyle name="Navadno 3 2 2 3 4 2 2 3 3 2" xfId="4958"/>
    <cellStyle name="Navadno 3 2 2 3 4 2 2 3 4" xfId="4959"/>
    <cellStyle name="Navadno 3 2 2 3 4 2 2 3 5" xfId="4960"/>
    <cellStyle name="Navadno 3 2 2 3 4 2 2 3 6" xfId="4961"/>
    <cellStyle name="Navadno 3 2 2 3 4 2 2 4" xfId="4962"/>
    <cellStyle name="Navadno 3 2 2 3 4 2 2 4 2" xfId="4963"/>
    <cellStyle name="Navadno 3 2 2 3 4 2 2 4 2 2" xfId="4964"/>
    <cellStyle name="Navadno 3 2 2 3 4 2 2 4 3" xfId="4965"/>
    <cellStyle name="Navadno 3 2 2 3 4 2 2 4 3 2" xfId="4966"/>
    <cellStyle name="Navadno 3 2 2 3 4 2 2 4 4" xfId="4967"/>
    <cellStyle name="Navadno 3 2 2 3 4 2 2 4 5" xfId="4968"/>
    <cellStyle name="Navadno 3 2 2 3 4 2 2 4 6" xfId="4969"/>
    <cellStyle name="Navadno 3 2 2 3 4 2 2 5" xfId="4970"/>
    <cellStyle name="Navadno 3 2 2 3 4 2 2 5 2" xfId="4971"/>
    <cellStyle name="Navadno 3 2 2 3 4 2 2 6" xfId="4972"/>
    <cellStyle name="Navadno 3 2 2 3 4 2 2 6 2" xfId="4973"/>
    <cellStyle name="Navadno 3 2 2 3 4 2 2 7" xfId="4974"/>
    <cellStyle name="Navadno 3 2 2 3 4 2 2 7 2" xfId="4975"/>
    <cellStyle name="Navadno 3 2 2 3 4 2 2 8" xfId="4976"/>
    <cellStyle name="Navadno 3 2 2 3 4 2 2 9" xfId="4977"/>
    <cellStyle name="Navadno 3 2 2 3 4 2 3" xfId="4978"/>
    <cellStyle name="Navadno 3 2 2 3 4 2 3 10" xfId="4979"/>
    <cellStyle name="Navadno 3 2 2 3 4 2 3 2" xfId="4980"/>
    <cellStyle name="Navadno 3 2 2 3 4 2 3 2 2" xfId="4981"/>
    <cellStyle name="Navadno 3 2 2 3 4 2 3 2 2 2" xfId="4982"/>
    <cellStyle name="Navadno 3 2 2 3 4 2 3 2 3" xfId="4983"/>
    <cellStyle name="Navadno 3 2 2 3 4 2 3 2 3 2" xfId="4984"/>
    <cellStyle name="Navadno 3 2 2 3 4 2 3 2 4" xfId="4985"/>
    <cellStyle name="Navadno 3 2 2 3 4 2 3 2 5" xfId="4986"/>
    <cellStyle name="Navadno 3 2 2 3 4 2 3 2 6" xfId="4987"/>
    <cellStyle name="Navadno 3 2 2 3 4 2 3 3" xfId="4988"/>
    <cellStyle name="Navadno 3 2 2 3 4 2 3 3 2" xfId="4989"/>
    <cellStyle name="Navadno 3 2 2 3 4 2 3 3 2 2" xfId="4990"/>
    <cellStyle name="Navadno 3 2 2 3 4 2 3 3 3" xfId="4991"/>
    <cellStyle name="Navadno 3 2 2 3 4 2 3 3 3 2" xfId="4992"/>
    <cellStyle name="Navadno 3 2 2 3 4 2 3 3 4" xfId="4993"/>
    <cellStyle name="Navadno 3 2 2 3 4 2 3 3 5" xfId="4994"/>
    <cellStyle name="Navadno 3 2 2 3 4 2 3 3 6" xfId="4995"/>
    <cellStyle name="Navadno 3 2 2 3 4 2 3 4" xfId="4996"/>
    <cellStyle name="Navadno 3 2 2 3 4 2 3 4 2" xfId="4997"/>
    <cellStyle name="Navadno 3 2 2 3 4 2 3 5" xfId="4998"/>
    <cellStyle name="Navadno 3 2 2 3 4 2 3 5 2" xfId="4999"/>
    <cellStyle name="Navadno 3 2 2 3 4 2 3 6" xfId="5000"/>
    <cellStyle name="Navadno 3 2 2 3 4 2 3 6 2" xfId="5001"/>
    <cellStyle name="Navadno 3 2 2 3 4 2 3 7" xfId="5002"/>
    <cellStyle name="Navadno 3 2 2 3 4 2 3 8" xfId="5003"/>
    <cellStyle name="Navadno 3 2 2 3 4 2 3 9" xfId="5004"/>
    <cellStyle name="Navadno 3 2 2 3 4 2 4" xfId="5005"/>
    <cellStyle name="Navadno 3 2 2 3 4 2 4 2" xfId="5006"/>
    <cellStyle name="Navadno 3 2 2 3 4 2 4 2 2" xfId="5007"/>
    <cellStyle name="Navadno 3 2 2 3 4 2 4 3" xfId="5008"/>
    <cellStyle name="Navadno 3 2 2 3 4 2 4 3 2" xfId="5009"/>
    <cellStyle name="Navadno 3 2 2 3 4 2 4 4" xfId="5010"/>
    <cellStyle name="Navadno 3 2 2 3 4 2 4 5" xfId="5011"/>
    <cellStyle name="Navadno 3 2 2 3 4 2 4 6" xfId="5012"/>
    <cellStyle name="Navadno 3 2 2 3 4 2 5" xfId="5013"/>
    <cellStyle name="Navadno 3 2 2 3 4 2 5 2" xfId="5014"/>
    <cellStyle name="Navadno 3 2 2 3 4 2 5 2 2" xfId="5015"/>
    <cellStyle name="Navadno 3 2 2 3 4 2 5 3" xfId="5016"/>
    <cellStyle name="Navadno 3 2 2 3 4 2 5 3 2" xfId="5017"/>
    <cellStyle name="Navadno 3 2 2 3 4 2 5 4" xfId="5018"/>
    <cellStyle name="Navadno 3 2 2 3 4 2 5 5" xfId="5019"/>
    <cellStyle name="Navadno 3 2 2 3 4 2 5 6" xfId="5020"/>
    <cellStyle name="Navadno 3 2 2 3 4 2 6" xfId="5021"/>
    <cellStyle name="Navadno 3 2 2 3 4 2 6 2" xfId="5022"/>
    <cellStyle name="Navadno 3 2 2 3 4 2 7" xfId="5023"/>
    <cellStyle name="Navadno 3 2 2 3 4 2 7 2" xfId="5024"/>
    <cellStyle name="Navadno 3 2 2 3 4 2 8" xfId="5025"/>
    <cellStyle name="Navadno 3 2 2 3 4 2 8 2" xfId="5026"/>
    <cellStyle name="Navadno 3 2 2 3 4 2 9" xfId="5027"/>
    <cellStyle name="Navadno 3 2 2 3 4 3" xfId="5028"/>
    <cellStyle name="Navadno 3 2 2 3 4 3 10" xfId="5029"/>
    <cellStyle name="Navadno 3 2 2 3 4 3 11" xfId="5030"/>
    <cellStyle name="Navadno 3 2 2 3 4 3 2" xfId="5031"/>
    <cellStyle name="Navadno 3 2 2 3 4 3 2 10" xfId="5032"/>
    <cellStyle name="Navadno 3 2 2 3 4 3 2 2" xfId="5033"/>
    <cellStyle name="Navadno 3 2 2 3 4 3 2 2 2" xfId="5034"/>
    <cellStyle name="Navadno 3 2 2 3 4 3 2 2 2 2" xfId="5035"/>
    <cellStyle name="Navadno 3 2 2 3 4 3 2 2 3" xfId="5036"/>
    <cellStyle name="Navadno 3 2 2 3 4 3 2 2 3 2" xfId="5037"/>
    <cellStyle name="Navadno 3 2 2 3 4 3 2 2 4" xfId="5038"/>
    <cellStyle name="Navadno 3 2 2 3 4 3 2 2 5" xfId="5039"/>
    <cellStyle name="Navadno 3 2 2 3 4 3 2 2 6" xfId="5040"/>
    <cellStyle name="Navadno 3 2 2 3 4 3 2 3" xfId="5041"/>
    <cellStyle name="Navadno 3 2 2 3 4 3 2 3 2" xfId="5042"/>
    <cellStyle name="Navadno 3 2 2 3 4 3 2 3 2 2" xfId="5043"/>
    <cellStyle name="Navadno 3 2 2 3 4 3 2 3 3" xfId="5044"/>
    <cellStyle name="Navadno 3 2 2 3 4 3 2 3 3 2" xfId="5045"/>
    <cellStyle name="Navadno 3 2 2 3 4 3 2 3 4" xfId="5046"/>
    <cellStyle name="Navadno 3 2 2 3 4 3 2 3 5" xfId="5047"/>
    <cellStyle name="Navadno 3 2 2 3 4 3 2 3 6" xfId="5048"/>
    <cellStyle name="Navadno 3 2 2 3 4 3 2 4" xfId="5049"/>
    <cellStyle name="Navadno 3 2 2 3 4 3 2 4 2" xfId="5050"/>
    <cellStyle name="Navadno 3 2 2 3 4 3 2 5" xfId="5051"/>
    <cellStyle name="Navadno 3 2 2 3 4 3 2 5 2" xfId="5052"/>
    <cellStyle name="Navadno 3 2 2 3 4 3 2 6" xfId="5053"/>
    <cellStyle name="Navadno 3 2 2 3 4 3 2 6 2" xfId="5054"/>
    <cellStyle name="Navadno 3 2 2 3 4 3 2 7" xfId="5055"/>
    <cellStyle name="Navadno 3 2 2 3 4 3 2 8" xfId="5056"/>
    <cellStyle name="Navadno 3 2 2 3 4 3 2 9" xfId="5057"/>
    <cellStyle name="Navadno 3 2 2 3 4 3 3" xfId="5058"/>
    <cellStyle name="Navadno 3 2 2 3 4 3 3 2" xfId="5059"/>
    <cellStyle name="Navadno 3 2 2 3 4 3 3 2 2" xfId="5060"/>
    <cellStyle name="Navadno 3 2 2 3 4 3 3 3" xfId="5061"/>
    <cellStyle name="Navadno 3 2 2 3 4 3 3 3 2" xfId="5062"/>
    <cellStyle name="Navadno 3 2 2 3 4 3 3 4" xfId="5063"/>
    <cellStyle name="Navadno 3 2 2 3 4 3 3 5" xfId="5064"/>
    <cellStyle name="Navadno 3 2 2 3 4 3 3 6" xfId="5065"/>
    <cellStyle name="Navadno 3 2 2 3 4 3 4" xfId="5066"/>
    <cellStyle name="Navadno 3 2 2 3 4 3 4 2" xfId="5067"/>
    <cellStyle name="Navadno 3 2 2 3 4 3 4 2 2" xfId="5068"/>
    <cellStyle name="Navadno 3 2 2 3 4 3 4 3" xfId="5069"/>
    <cellStyle name="Navadno 3 2 2 3 4 3 4 3 2" xfId="5070"/>
    <cellStyle name="Navadno 3 2 2 3 4 3 4 4" xfId="5071"/>
    <cellStyle name="Navadno 3 2 2 3 4 3 4 5" xfId="5072"/>
    <cellStyle name="Navadno 3 2 2 3 4 3 4 6" xfId="5073"/>
    <cellStyle name="Navadno 3 2 2 3 4 3 5" xfId="5074"/>
    <cellStyle name="Navadno 3 2 2 3 4 3 5 2" xfId="5075"/>
    <cellStyle name="Navadno 3 2 2 3 4 3 6" xfId="5076"/>
    <cellStyle name="Navadno 3 2 2 3 4 3 6 2" xfId="5077"/>
    <cellStyle name="Navadno 3 2 2 3 4 3 7" xfId="5078"/>
    <cellStyle name="Navadno 3 2 2 3 4 3 7 2" xfId="5079"/>
    <cellStyle name="Navadno 3 2 2 3 4 3 8" xfId="5080"/>
    <cellStyle name="Navadno 3 2 2 3 4 3 9" xfId="5081"/>
    <cellStyle name="Navadno 3 2 2 3 4 4" xfId="5082"/>
    <cellStyle name="Navadno 3 2 2 3 4 4 10" xfId="5083"/>
    <cellStyle name="Navadno 3 2 2 3 4 4 2" xfId="5084"/>
    <cellStyle name="Navadno 3 2 2 3 4 4 2 2" xfId="5085"/>
    <cellStyle name="Navadno 3 2 2 3 4 4 2 2 2" xfId="5086"/>
    <cellStyle name="Navadno 3 2 2 3 4 4 2 3" xfId="5087"/>
    <cellStyle name="Navadno 3 2 2 3 4 4 2 3 2" xfId="5088"/>
    <cellStyle name="Navadno 3 2 2 3 4 4 2 4" xfId="5089"/>
    <cellStyle name="Navadno 3 2 2 3 4 4 2 5" xfId="5090"/>
    <cellStyle name="Navadno 3 2 2 3 4 4 2 6" xfId="5091"/>
    <cellStyle name="Navadno 3 2 2 3 4 4 3" xfId="5092"/>
    <cellStyle name="Navadno 3 2 2 3 4 4 3 2" xfId="5093"/>
    <cellStyle name="Navadno 3 2 2 3 4 4 3 2 2" xfId="5094"/>
    <cellStyle name="Navadno 3 2 2 3 4 4 3 3" xfId="5095"/>
    <cellStyle name="Navadno 3 2 2 3 4 4 3 3 2" xfId="5096"/>
    <cellStyle name="Navadno 3 2 2 3 4 4 3 4" xfId="5097"/>
    <cellStyle name="Navadno 3 2 2 3 4 4 3 5" xfId="5098"/>
    <cellStyle name="Navadno 3 2 2 3 4 4 3 6" xfId="5099"/>
    <cellStyle name="Navadno 3 2 2 3 4 4 4" xfId="5100"/>
    <cellStyle name="Navadno 3 2 2 3 4 4 4 2" xfId="5101"/>
    <cellStyle name="Navadno 3 2 2 3 4 4 5" xfId="5102"/>
    <cellStyle name="Navadno 3 2 2 3 4 4 5 2" xfId="5103"/>
    <cellStyle name="Navadno 3 2 2 3 4 4 6" xfId="5104"/>
    <cellStyle name="Navadno 3 2 2 3 4 4 6 2" xfId="5105"/>
    <cellStyle name="Navadno 3 2 2 3 4 4 7" xfId="5106"/>
    <cellStyle name="Navadno 3 2 2 3 4 4 8" xfId="5107"/>
    <cellStyle name="Navadno 3 2 2 3 4 4 9" xfId="5108"/>
    <cellStyle name="Navadno 3 2 2 3 4 5" xfId="5109"/>
    <cellStyle name="Navadno 3 2 2 3 4 5 2" xfId="5110"/>
    <cellStyle name="Navadno 3 2 2 3 4 5 2 2" xfId="5111"/>
    <cellStyle name="Navadno 3 2 2 3 4 5 3" xfId="5112"/>
    <cellStyle name="Navadno 3 2 2 3 4 5 3 2" xfId="5113"/>
    <cellStyle name="Navadno 3 2 2 3 4 5 4" xfId="5114"/>
    <cellStyle name="Navadno 3 2 2 3 4 5 5" xfId="5115"/>
    <cellStyle name="Navadno 3 2 2 3 4 5 6" xfId="5116"/>
    <cellStyle name="Navadno 3 2 2 3 4 6" xfId="5117"/>
    <cellStyle name="Navadno 3 2 2 3 4 6 2" xfId="5118"/>
    <cellStyle name="Navadno 3 2 2 3 4 6 2 2" xfId="5119"/>
    <cellStyle name="Navadno 3 2 2 3 4 6 3" xfId="5120"/>
    <cellStyle name="Navadno 3 2 2 3 4 6 3 2" xfId="5121"/>
    <cellStyle name="Navadno 3 2 2 3 4 6 4" xfId="5122"/>
    <cellStyle name="Navadno 3 2 2 3 4 6 5" xfId="5123"/>
    <cellStyle name="Navadno 3 2 2 3 4 6 6" xfId="5124"/>
    <cellStyle name="Navadno 3 2 2 3 4 7" xfId="5125"/>
    <cellStyle name="Navadno 3 2 2 3 4 7 2" xfId="5126"/>
    <cellStyle name="Navadno 3 2 2 3 4 8" xfId="5127"/>
    <cellStyle name="Navadno 3 2 2 3 4 8 2" xfId="5128"/>
    <cellStyle name="Navadno 3 2 2 3 4 9" xfId="5129"/>
    <cellStyle name="Navadno 3 2 2 3 4 9 2" xfId="5130"/>
    <cellStyle name="Navadno 3 2 2 3 5" xfId="5131"/>
    <cellStyle name="Navadno 3 2 2 3 5 10" xfId="5132"/>
    <cellStyle name="Navadno 3 2 2 3 5 11" xfId="5133"/>
    <cellStyle name="Navadno 3 2 2 3 5 12" xfId="5134"/>
    <cellStyle name="Navadno 3 2 2 3 5 2" xfId="5135"/>
    <cellStyle name="Navadno 3 2 2 3 5 2 10" xfId="5136"/>
    <cellStyle name="Navadno 3 2 2 3 5 2 11" xfId="5137"/>
    <cellStyle name="Navadno 3 2 2 3 5 2 2" xfId="5138"/>
    <cellStyle name="Navadno 3 2 2 3 5 2 2 10" xfId="5139"/>
    <cellStyle name="Navadno 3 2 2 3 5 2 2 2" xfId="5140"/>
    <cellStyle name="Navadno 3 2 2 3 5 2 2 2 2" xfId="5141"/>
    <cellStyle name="Navadno 3 2 2 3 5 2 2 2 2 2" xfId="5142"/>
    <cellStyle name="Navadno 3 2 2 3 5 2 2 2 3" xfId="5143"/>
    <cellStyle name="Navadno 3 2 2 3 5 2 2 2 3 2" xfId="5144"/>
    <cellStyle name="Navadno 3 2 2 3 5 2 2 2 4" xfId="5145"/>
    <cellStyle name="Navadno 3 2 2 3 5 2 2 2 5" xfId="5146"/>
    <cellStyle name="Navadno 3 2 2 3 5 2 2 2 6" xfId="5147"/>
    <cellStyle name="Navadno 3 2 2 3 5 2 2 3" xfId="5148"/>
    <cellStyle name="Navadno 3 2 2 3 5 2 2 3 2" xfId="5149"/>
    <cellStyle name="Navadno 3 2 2 3 5 2 2 3 2 2" xfId="5150"/>
    <cellStyle name="Navadno 3 2 2 3 5 2 2 3 3" xfId="5151"/>
    <cellStyle name="Navadno 3 2 2 3 5 2 2 3 3 2" xfId="5152"/>
    <cellStyle name="Navadno 3 2 2 3 5 2 2 3 4" xfId="5153"/>
    <cellStyle name="Navadno 3 2 2 3 5 2 2 3 5" xfId="5154"/>
    <cellStyle name="Navadno 3 2 2 3 5 2 2 3 6" xfId="5155"/>
    <cellStyle name="Navadno 3 2 2 3 5 2 2 4" xfId="5156"/>
    <cellStyle name="Navadno 3 2 2 3 5 2 2 4 2" xfId="5157"/>
    <cellStyle name="Navadno 3 2 2 3 5 2 2 5" xfId="5158"/>
    <cellStyle name="Navadno 3 2 2 3 5 2 2 5 2" xfId="5159"/>
    <cellStyle name="Navadno 3 2 2 3 5 2 2 6" xfId="5160"/>
    <cellStyle name="Navadno 3 2 2 3 5 2 2 6 2" xfId="5161"/>
    <cellStyle name="Navadno 3 2 2 3 5 2 2 7" xfId="5162"/>
    <cellStyle name="Navadno 3 2 2 3 5 2 2 8" xfId="5163"/>
    <cellStyle name="Navadno 3 2 2 3 5 2 2 9" xfId="5164"/>
    <cellStyle name="Navadno 3 2 2 3 5 2 3" xfId="5165"/>
    <cellStyle name="Navadno 3 2 2 3 5 2 3 2" xfId="5166"/>
    <cellStyle name="Navadno 3 2 2 3 5 2 3 2 2" xfId="5167"/>
    <cellStyle name="Navadno 3 2 2 3 5 2 3 3" xfId="5168"/>
    <cellStyle name="Navadno 3 2 2 3 5 2 3 3 2" xfId="5169"/>
    <cellStyle name="Navadno 3 2 2 3 5 2 3 4" xfId="5170"/>
    <cellStyle name="Navadno 3 2 2 3 5 2 3 5" xfId="5171"/>
    <cellStyle name="Navadno 3 2 2 3 5 2 3 6" xfId="5172"/>
    <cellStyle name="Navadno 3 2 2 3 5 2 4" xfId="5173"/>
    <cellStyle name="Navadno 3 2 2 3 5 2 4 2" xfId="5174"/>
    <cellStyle name="Navadno 3 2 2 3 5 2 4 2 2" xfId="5175"/>
    <cellStyle name="Navadno 3 2 2 3 5 2 4 3" xfId="5176"/>
    <cellStyle name="Navadno 3 2 2 3 5 2 4 3 2" xfId="5177"/>
    <cellStyle name="Navadno 3 2 2 3 5 2 4 4" xfId="5178"/>
    <cellStyle name="Navadno 3 2 2 3 5 2 4 5" xfId="5179"/>
    <cellStyle name="Navadno 3 2 2 3 5 2 4 6" xfId="5180"/>
    <cellStyle name="Navadno 3 2 2 3 5 2 5" xfId="5181"/>
    <cellStyle name="Navadno 3 2 2 3 5 2 5 2" xfId="5182"/>
    <cellStyle name="Navadno 3 2 2 3 5 2 6" xfId="5183"/>
    <cellStyle name="Navadno 3 2 2 3 5 2 6 2" xfId="5184"/>
    <cellStyle name="Navadno 3 2 2 3 5 2 7" xfId="5185"/>
    <cellStyle name="Navadno 3 2 2 3 5 2 7 2" xfId="5186"/>
    <cellStyle name="Navadno 3 2 2 3 5 2 8" xfId="5187"/>
    <cellStyle name="Navadno 3 2 2 3 5 2 9" xfId="5188"/>
    <cellStyle name="Navadno 3 2 2 3 5 3" xfId="5189"/>
    <cellStyle name="Navadno 3 2 2 3 5 3 10" xfId="5190"/>
    <cellStyle name="Navadno 3 2 2 3 5 3 2" xfId="5191"/>
    <cellStyle name="Navadno 3 2 2 3 5 3 2 2" xfId="5192"/>
    <cellStyle name="Navadno 3 2 2 3 5 3 2 2 2" xfId="5193"/>
    <cellStyle name="Navadno 3 2 2 3 5 3 2 3" xfId="5194"/>
    <cellStyle name="Navadno 3 2 2 3 5 3 2 3 2" xfId="5195"/>
    <cellStyle name="Navadno 3 2 2 3 5 3 2 4" xfId="5196"/>
    <cellStyle name="Navadno 3 2 2 3 5 3 2 5" xfId="5197"/>
    <cellStyle name="Navadno 3 2 2 3 5 3 2 6" xfId="5198"/>
    <cellStyle name="Navadno 3 2 2 3 5 3 3" xfId="5199"/>
    <cellStyle name="Navadno 3 2 2 3 5 3 3 2" xfId="5200"/>
    <cellStyle name="Navadno 3 2 2 3 5 3 3 2 2" xfId="5201"/>
    <cellStyle name="Navadno 3 2 2 3 5 3 3 3" xfId="5202"/>
    <cellStyle name="Navadno 3 2 2 3 5 3 3 3 2" xfId="5203"/>
    <cellStyle name="Navadno 3 2 2 3 5 3 3 4" xfId="5204"/>
    <cellStyle name="Navadno 3 2 2 3 5 3 3 5" xfId="5205"/>
    <cellStyle name="Navadno 3 2 2 3 5 3 3 6" xfId="5206"/>
    <cellStyle name="Navadno 3 2 2 3 5 3 4" xfId="5207"/>
    <cellStyle name="Navadno 3 2 2 3 5 3 4 2" xfId="5208"/>
    <cellStyle name="Navadno 3 2 2 3 5 3 5" xfId="5209"/>
    <cellStyle name="Navadno 3 2 2 3 5 3 5 2" xfId="5210"/>
    <cellStyle name="Navadno 3 2 2 3 5 3 6" xfId="5211"/>
    <cellStyle name="Navadno 3 2 2 3 5 3 6 2" xfId="5212"/>
    <cellStyle name="Navadno 3 2 2 3 5 3 7" xfId="5213"/>
    <cellStyle name="Navadno 3 2 2 3 5 3 8" xfId="5214"/>
    <cellStyle name="Navadno 3 2 2 3 5 3 9" xfId="5215"/>
    <cellStyle name="Navadno 3 2 2 3 5 4" xfId="5216"/>
    <cellStyle name="Navadno 3 2 2 3 5 4 2" xfId="5217"/>
    <cellStyle name="Navadno 3 2 2 3 5 4 2 2" xfId="5218"/>
    <cellStyle name="Navadno 3 2 2 3 5 4 3" xfId="5219"/>
    <cellStyle name="Navadno 3 2 2 3 5 4 3 2" xfId="5220"/>
    <cellStyle name="Navadno 3 2 2 3 5 4 4" xfId="5221"/>
    <cellStyle name="Navadno 3 2 2 3 5 4 5" xfId="5222"/>
    <cellStyle name="Navadno 3 2 2 3 5 4 6" xfId="5223"/>
    <cellStyle name="Navadno 3 2 2 3 5 5" xfId="5224"/>
    <cellStyle name="Navadno 3 2 2 3 5 5 2" xfId="5225"/>
    <cellStyle name="Navadno 3 2 2 3 5 5 2 2" xfId="5226"/>
    <cellStyle name="Navadno 3 2 2 3 5 5 3" xfId="5227"/>
    <cellStyle name="Navadno 3 2 2 3 5 5 3 2" xfId="5228"/>
    <cellStyle name="Navadno 3 2 2 3 5 5 4" xfId="5229"/>
    <cellStyle name="Navadno 3 2 2 3 5 5 5" xfId="5230"/>
    <cellStyle name="Navadno 3 2 2 3 5 5 6" xfId="5231"/>
    <cellStyle name="Navadno 3 2 2 3 5 6" xfId="5232"/>
    <cellStyle name="Navadno 3 2 2 3 5 6 2" xfId="5233"/>
    <cellStyle name="Navadno 3 2 2 3 5 7" xfId="5234"/>
    <cellStyle name="Navadno 3 2 2 3 5 7 2" xfId="5235"/>
    <cellStyle name="Navadno 3 2 2 3 5 8" xfId="5236"/>
    <cellStyle name="Navadno 3 2 2 3 5 8 2" xfId="5237"/>
    <cellStyle name="Navadno 3 2 2 3 5 9" xfId="5238"/>
    <cellStyle name="Navadno 3 2 2 3 6" xfId="5239"/>
    <cellStyle name="Navadno 3 2 2 3 6 10" xfId="5240"/>
    <cellStyle name="Navadno 3 2 2 3 6 11" xfId="5241"/>
    <cellStyle name="Navadno 3 2 2 3 6 12" xfId="5242"/>
    <cellStyle name="Navadno 3 2 2 3 6 2" xfId="5243"/>
    <cellStyle name="Navadno 3 2 2 3 6 2 10" xfId="5244"/>
    <cellStyle name="Navadno 3 2 2 3 6 2 11" xfId="5245"/>
    <cellStyle name="Navadno 3 2 2 3 6 2 2" xfId="5246"/>
    <cellStyle name="Navadno 3 2 2 3 6 2 2 10" xfId="5247"/>
    <cellStyle name="Navadno 3 2 2 3 6 2 2 2" xfId="5248"/>
    <cellStyle name="Navadno 3 2 2 3 6 2 2 2 2" xfId="5249"/>
    <cellStyle name="Navadno 3 2 2 3 6 2 2 2 2 2" xfId="5250"/>
    <cellStyle name="Navadno 3 2 2 3 6 2 2 2 3" xfId="5251"/>
    <cellStyle name="Navadno 3 2 2 3 6 2 2 2 3 2" xfId="5252"/>
    <cellStyle name="Navadno 3 2 2 3 6 2 2 2 4" xfId="5253"/>
    <cellStyle name="Navadno 3 2 2 3 6 2 2 2 5" xfId="5254"/>
    <cellStyle name="Navadno 3 2 2 3 6 2 2 2 6" xfId="5255"/>
    <cellStyle name="Navadno 3 2 2 3 6 2 2 3" xfId="5256"/>
    <cellStyle name="Navadno 3 2 2 3 6 2 2 3 2" xfId="5257"/>
    <cellStyle name="Navadno 3 2 2 3 6 2 2 3 2 2" xfId="5258"/>
    <cellStyle name="Navadno 3 2 2 3 6 2 2 3 3" xfId="5259"/>
    <cellStyle name="Navadno 3 2 2 3 6 2 2 3 3 2" xfId="5260"/>
    <cellStyle name="Navadno 3 2 2 3 6 2 2 3 4" xfId="5261"/>
    <cellStyle name="Navadno 3 2 2 3 6 2 2 3 5" xfId="5262"/>
    <cellStyle name="Navadno 3 2 2 3 6 2 2 3 6" xfId="5263"/>
    <cellStyle name="Navadno 3 2 2 3 6 2 2 4" xfId="5264"/>
    <cellStyle name="Navadno 3 2 2 3 6 2 2 4 2" xfId="5265"/>
    <cellStyle name="Navadno 3 2 2 3 6 2 2 5" xfId="5266"/>
    <cellStyle name="Navadno 3 2 2 3 6 2 2 5 2" xfId="5267"/>
    <cellStyle name="Navadno 3 2 2 3 6 2 2 6" xfId="5268"/>
    <cellStyle name="Navadno 3 2 2 3 6 2 2 6 2" xfId="5269"/>
    <cellStyle name="Navadno 3 2 2 3 6 2 2 7" xfId="5270"/>
    <cellStyle name="Navadno 3 2 2 3 6 2 2 8" xfId="5271"/>
    <cellStyle name="Navadno 3 2 2 3 6 2 2 9" xfId="5272"/>
    <cellStyle name="Navadno 3 2 2 3 6 2 3" xfId="5273"/>
    <cellStyle name="Navadno 3 2 2 3 6 2 3 2" xfId="5274"/>
    <cellStyle name="Navadno 3 2 2 3 6 2 3 2 2" xfId="5275"/>
    <cellStyle name="Navadno 3 2 2 3 6 2 3 3" xfId="5276"/>
    <cellStyle name="Navadno 3 2 2 3 6 2 3 3 2" xfId="5277"/>
    <cellStyle name="Navadno 3 2 2 3 6 2 3 4" xfId="5278"/>
    <cellStyle name="Navadno 3 2 2 3 6 2 3 5" xfId="5279"/>
    <cellStyle name="Navadno 3 2 2 3 6 2 3 6" xfId="5280"/>
    <cellStyle name="Navadno 3 2 2 3 6 2 4" xfId="5281"/>
    <cellStyle name="Navadno 3 2 2 3 6 2 4 2" xfId="5282"/>
    <cellStyle name="Navadno 3 2 2 3 6 2 4 2 2" xfId="5283"/>
    <cellStyle name="Navadno 3 2 2 3 6 2 4 3" xfId="5284"/>
    <cellStyle name="Navadno 3 2 2 3 6 2 4 3 2" xfId="5285"/>
    <cellStyle name="Navadno 3 2 2 3 6 2 4 4" xfId="5286"/>
    <cellStyle name="Navadno 3 2 2 3 6 2 4 5" xfId="5287"/>
    <cellStyle name="Navadno 3 2 2 3 6 2 4 6" xfId="5288"/>
    <cellStyle name="Navadno 3 2 2 3 6 2 5" xfId="5289"/>
    <cellStyle name="Navadno 3 2 2 3 6 2 5 2" xfId="5290"/>
    <cellStyle name="Navadno 3 2 2 3 6 2 6" xfId="5291"/>
    <cellStyle name="Navadno 3 2 2 3 6 2 6 2" xfId="5292"/>
    <cellStyle name="Navadno 3 2 2 3 6 2 7" xfId="5293"/>
    <cellStyle name="Navadno 3 2 2 3 6 2 7 2" xfId="5294"/>
    <cellStyle name="Navadno 3 2 2 3 6 2 8" xfId="5295"/>
    <cellStyle name="Navadno 3 2 2 3 6 2 9" xfId="5296"/>
    <cellStyle name="Navadno 3 2 2 3 6 3" xfId="5297"/>
    <cellStyle name="Navadno 3 2 2 3 6 3 10" xfId="5298"/>
    <cellStyle name="Navadno 3 2 2 3 6 3 2" xfId="5299"/>
    <cellStyle name="Navadno 3 2 2 3 6 3 2 2" xfId="5300"/>
    <cellStyle name="Navadno 3 2 2 3 6 3 2 2 2" xfId="5301"/>
    <cellStyle name="Navadno 3 2 2 3 6 3 2 3" xfId="5302"/>
    <cellStyle name="Navadno 3 2 2 3 6 3 2 3 2" xfId="5303"/>
    <cellStyle name="Navadno 3 2 2 3 6 3 2 4" xfId="5304"/>
    <cellStyle name="Navadno 3 2 2 3 6 3 2 5" xfId="5305"/>
    <cellStyle name="Navadno 3 2 2 3 6 3 2 6" xfId="5306"/>
    <cellStyle name="Navadno 3 2 2 3 6 3 3" xfId="5307"/>
    <cellStyle name="Navadno 3 2 2 3 6 3 3 2" xfId="5308"/>
    <cellStyle name="Navadno 3 2 2 3 6 3 3 2 2" xfId="5309"/>
    <cellStyle name="Navadno 3 2 2 3 6 3 3 3" xfId="5310"/>
    <cellStyle name="Navadno 3 2 2 3 6 3 3 3 2" xfId="5311"/>
    <cellStyle name="Navadno 3 2 2 3 6 3 3 4" xfId="5312"/>
    <cellStyle name="Navadno 3 2 2 3 6 3 3 5" xfId="5313"/>
    <cellStyle name="Navadno 3 2 2 3 6 3 3 6" xfId="5314"/>
    <cellStyle name="Navadno 3 2 2 3 6 3 4" xfId="5315"/>
    <cellStyle name="Navadno 3 2 2 3 6 3 4 2" xfId="5316"/>
    <cellStyle name="Navadno 3 2 2 3 6 3 5" xfId="5317"/>
    <cellStyle name="Navadno 3 2 2 3 6 3 5 2" xfId="5318"/>
    <cellStyle name="Navadno 3 2 2 3 6 3 6" xfId="5319"/>
    <cellStyle name="Navadno 3 2 2 3 6 3 6 2" xfId="5320"/>
    <cellStyle name="Navadno 3 2 2 3 6 3 7" xfId="5321"/>
    <cellStyle name="Navadno 3 2 2 3 6 3 8" xfId="5322"/>
    <cellStyle name="Navadno 3 2 2 3 6 3 9" xfId="5323"/>
    <cellStyle name="Navadno 3 2 2 3 6 4" xfId="5324"/>
    <cellStyle name="Navadno 3 2 2 3 6 4 2" xfId="5325"/>
    <cellStyle name="Navadno 3 2 2 3 6 4 2 2" xfId="5326"/>
    <cellStyle name="Navadno 3 2 2 3 6 4 3" xfId="5327"/>
    <cellStyle name="Navadno 3 2 2 3 6 4 3 2" xfId="5328"/>
    <cellStyle name="Navadno 3 2 2 3 6 4 4" xfId="5329"/>
    <cellStyle name="Navadno 3 2 2 3 6 4 5" xfId="5330"/>
    <cellStyle name="Navadno 3 2 2 3 6 4 6" xfId="5331"/>
    <cellStyle name="Navadno 3 2 2 3 6 5" xfId="5332"/>
    <cellStyle name="Navadno 3 2 2 3 6 5 2" xfId="5333"/>
    <cellStyle name="Navadno 3 2 2 3 6 5 2 2" xfId="5334"/>
    <cellStyle name="Navadno 3 2 2 3 6 5 3" xfId="5335"/>
    <cellStyle name="Navadno 3 2 2 3 6 5 3 2" xfId="5336"/>
    <cellStyle name="Navadno 3 2 2 3 6 5 4" xfId="5337"/>
    <cellStyle name="Navadno 3 2 2 3 6 5 5" xfId="5338"/>
    <cellStyle name="Navadno 3 2 2 3 6 5 6" xfId="5339"/>
    <cellStyle name="Navadno 3 2 2 3 6 6" xfId="5340"/>
    <cellStyle name="Navadno 3 2 2 3 6 6 2" xfId="5341"/>
    <cellStyle name="Navadno 3 2 2 3 6 7" xfId="5342"/>
    <cellStyle name="Navadno 3 2 2 3 6 7 2" xfId="5343"/>
    <cellStyle name="Navadno 3 2 2 3 6 8" xfId="5344"/>
    <cellStyle name="Navadno 3 2 2 3 6 8 2" xfId="5345"/>
    <cellStyle name="Navadno 3 2 2 3 6 9" xfId="5346"/>
    <cellStyle name="Navadno 3 2 2 3 7" xfId="5347"/>
    <cellStyle name="Navadno 3 2 2 3 7 10" xfId="5348"/>
    <cellStyle name="Navadno 3 2 2 3 7 11" xfId="5349"/>
    <cellStyle name="Navadno 3 2 2 3 7 12" xfId="5350"/>
    <cellStyle name="Navadno 3 2 2 3 7 2" xfId="5351"/>
    <cellStyle name="Navadno 3 2 2 3 7 2 10" xfId="5352"/>
    <cellStyle name="Navadno 3 2 2 3 7 2 11" xfId="5353"/>
    <cellStyle name="Navadno 3 2 2 3 7 2 2" xfId="5354"/>
    <cellStyle name="Navadno 3 2 2 3 7 2 2 10" xfId="5355"/>
    <cellStyle name="Navadno 3 2 2 3 7 2 2 2" xfId="5356"/>
    <cellStyle name="Navadno 3 2 2 3 7 2 2 2 2" xfId="5357"/>
    <cellStyle name="Navadno 3 2 2 3 7 2 2 2 2 2" xfId="5358"/>
    <cellStyle name="Navadno 3 2 2 3 7 2 2 2 3" xfId="5359"/>
    <cellStyle name="Navadno 3 2 2 3 7 2 2 2 3 2" xfId="5360"/>
    <cellStyle name="Navadno 3 2 2 3 7 2 2 2 4" xfId="5361"/>
    <cellStyle name="Navadno 3 2 2 3 7 2 2 2 5" xfId="5362"/>
    <cellStyle name="Navadno 3 2 2 3 7 2 2 2 6" xfId="5363"/>
    <cellStyle name="Navadno 3 2 2 3 7 2 2 3" xfId="5364"/>
    <cellStyle name="Navadno 3 2 2 3 7 2 2 3 2" xfId="5365"/>
    <cellStyle name="Navadno 3 2 2 3 7 2 2 3 2 2" xfId="5366"/>
    <cellStyle name="Navadno 3 2 2 3 7 2 2 3 3" xfId="5367"/>
    <cellStyle name="Navadno 3 2 2 3 7 2 2 3 3 2" xfId="5368"/>
    <cellStyle name="Navadno 3 2 2 3 7 2 2 3 4" xfId="5369"/>
    <cellStyle name="Navadno 3 2 2 3 7 2 2 3 5" xfId="5370"/>
    <cellStyle name="Navadno 3 2 2 3 7 2 2 3 6" xfId="5371"/>
    <cellStyle name="Navadno 3 2 2 3 7 2 2 4" xfId="5372"/>
    <cellStyle name="Navadno 3 2 2 3 7 2 2 4 2" xfId="5373"/>
    <cellStyle name="Navadno 3 2 2 3 7 2 2 5" xfId="5374"/>
    <cellStyle name="Navadno 3 2 2 3 7 2 2 5 2" xfId="5375"/>
    <cellStyle name="Navadno 3 2 2 3 7 2 2 6" xfId="5376"/>
    <cellStyle name="Navadno 3 2 2 3 7 2 2 6 2" xfId="5377"/>
    <cellStyle name="Navadno 3 2 2 3 7 2 2 7" xfId="5378"/>
    <cellStyle name="Navadno 3 2 2 3 7 2 2 8" xfId="5379"/>
    <cellStyle name="Navadno 3 2 2 3 7 2 2 9" xfId="5380"/>
    <cellStyle name="Navadno 3 2 2 3 7 2 3" xfId="5381"/>
    <cellStyle name="Navadno 3 2 2 3 7 2 3 2" xfId="5382"/>
    <cellStyle name="Navadno 3 2 2 3 7 2 3 2 2" xfId="5383"/>
    <cellStyle name="Navadno 3 2 2 3 7 2 3 3" xfId="5384"/>
    <cellStyle name="Navadno 3 2 2 3 7 2 3 3 2" xfId="5385"/>
    <cellStyle name="Navadno 3 2 2 3 7 2 3 4" xfId="5386"/>
    <cellStyle name="Navadno 3 2 2 3 7 2 3 5" xfId="5387"/>
    <cellStyle name="Navadno 3 2 2 3 7 2 3 6" xfId="5388"/>
    <cellStyle name="Navadno 3 2 2 3 7 2 4" xfId="5389"/>
    <cellStyle name="Navadno 3 2 2 3 7 2 4 2" xfId="5390"/>
    <cellStyle name="Navadno 3 2 2 3 7 2 4 2 2" xfId="5391"/>
    <cellStyle name="Navadno 3 2 2 3 7 2 4 3" xfId="5392"/>
    <cellStyle name="Navadno 3 2 2 3 7 2 4 3 2" xfId="5393"/>
    <cellStyle name="Navadno 3 2 2 3 7 2 4 4" xfId="5394"/>
    <cellStyle name="Navadno 3 2 2 3 7 2 4 5" xfId="5395"/>
    <cellStyle name="Navadno 3 2 2 3 7 2 4 6" xfId="5396"/>
    <cellStyle name="Navadno 3 2 2 3 7 2 5" xfId="5397"/>
    <cellStyle name="Navadno 3 2 2 3 7 2 5 2" xfId="5398"/>
    <cellStyle name="Navadno 3 2 2 3 7 2 6" xfId="5399"/>
    <cellStyle name="Navadno 3 2 2 3 7 2 6 2" xfId="5400"/>
    <cellStyle name="Navadno 3 2 2 3 7 2 7" xfId="5401"/>
    <cellStyle name="Navadno 3 2 2 3 7 2 7 2" xfId="5402"/>
    <cellStyle name="Navadno 3 2 2 3 7 2 8" xfId="5403"/>
    <cellStyle name="Navadno 3 2 2 3 7 2 9" xfId="5404"/>
    <cellStyle name="Navadno 3 2 2 3 7 3" xfId="5405"/>
    <cellStyle name="Navadno 3 2 2 3 7 3 10" xfId="5406"/>
    <cellStyle name="Navadno 3 2 2 3 7 3 2" xfId="5407"/>
    <cellStyle name="Navadno 3 2 2 3 7 3 2 2" xfId="5408"/>
    <cellStyle name="Navadno 3 2 2 3 7 3 2 2 2" xfId="5409"/>
    <cellStyle name="Navadno 3 2 2 3 7 3 2 3" xfId="5410"/>
    <cellStyle name="Navadno 3 2 2 3 7 3 2 3 2" xfId="5411"/>
    <cellStyle name="Navadno 3 2 2 3 7 3 2 4" xfId="5412"/>
    <cellStyle name="Navadno 3 2 2 3 7 3 2 5" xfId="5413"/>
    <cellStyle name="Navadno 3 2 2 3 7 3 2 6" xfId="5414"/>
    <cellStyle name="Navadno 3 2 2 3 7 3 3" xfId="5415"/>
    <cellStyle name="Navadno 3 2 2 3 7 3 3 2" xfId="5416"/>
    <cellStyle name="Navadno 3 2 2 3 7 3 3 2 2" xfId="5417"/>
    <cellStyle name="Navadno 3 2 2 3 7 3 3 3" xfId="5418"/>
    <cellStyle name="Navadno 3 2 2 3 7 3 3 3 2" xfId="5419"/>
    <cellStyle name="Navadno 3 2 2 3 7 3 3 4" xfId="5420"/>
    <cellStyle name="Navadno 3 2 2 3 7 3 3 5" xfId="5421"/>
    <cellStyle name="Navadno 3 2 2 3 7 3 3 6" xfId="5422"/>
    <cellStyle name="Navadno 3 2 2 3 7 3 4" xfId="5423"/>
    <cellStyle name="Navadno 3 2 2 3 7 3 4 2" xfId="5424"/>
    <cellStyle name="Navadno 3 2 2 3 7 3 5" xfId="5425"/>
    <cellStyle name="Navadno 3 2 2 3 7 3 5 2" xfId="5426"/>
    <cellStyle name="Navadno 3 2 2 3 7 3 6" xfId="5427"/>
    <cellStyle name="Navadno 3 2 2 3 7 3 6 2" xfId="5428"/>
    <cellStyle name="Navadno 3 2 2 3 7 3 7" xfId="5429"/>
    <cellStyle name="Navadno 3 2 2 3 7 3 8" xfId="5430"/>
    <cellStyle name="Navadno 3 2 2 3 7 3 9" xfId="5431"/>
    <cellStyle name="Navadno 3 2 2 3 7 4" xfId="5432"/>
    <cellStyle name="Navadno 3 2 2 3 7 4 2" xfId="5433"/>
    <cellStyle name="Navadno 3 2 2 3 7 4 2 2" xfId="5434"/>
    <cellStyle name="Navadno 3 2 2 3 7 4 3" xfId="5435"/>
    <cellStyle name="Navadno 3 2 2 3 7 4 3 2" xfId="5436"/>
    <cellStyle name="Navadno 3 2 2 3 7 4 4" xfId="5437"/>
    <cellStyle name="Navadno 3 2 2 3 7 4 5" xfId="5438"/>
    <cellStyle name="Navadno 3 2 2 3 7 4 6" xfId="5439"/>
    <cellStyle name="Navadno 3 2 2 3 7 5" xfId="5440"/>
    <cellStyle name="Navadno 3 2 2 3 7 5 2" xfId="5441"/>
    <cellStyle name="Navadno 3 2 2 3 7 5 2 2" xfId="5442"/>
    <cellStyle name="Navadno 3 2 2 3 7 5 3" xfId="5443"/>
    <cellStyle name="Navadno 3 2 2 3 7 5 3 2" xfId="5444"/>
    <cellStyle name="Navadno 3 2 2 3 7 5 4" xfId="5445"/>
    <cellStyle name="Navadno 3 2 2 3 7 5 5" xfId="5446"/>
    <cellStyle name="Navadno 3 2 2 3 7 5 6" xfId="5447"/>
    <cellStyle name="Navadno 3 2 2 3 7 6" xfId="5448"/>
    <cellStyle name="Navadno 3 2 2 3 7 6 2" xfId="5449"/>
    <cellStyle name="Navadno 3 2 2 3 7 7" xfId="5450"/>
    <cellStyle name="Navadno 3 2 2 3 7 7 2" xfId="5451"/>
    <cellStyle name="Navadno 3 2 2 3 7 8" xfId="5452"/>
    <cellStyle name="Navadno 3 2 2 3 7 8 2" xfId="5453"/>
    <cellStyle name="Navadno 3 2 2 3 7 9" xfId="5454"/>
    <cellStyle name="Navadno 3 2 2 3 8" xfId="5455"/>
    <cellStyle name="Navadno 3 2 2 3 8 10" xfId="5456"/>
    <cellStyle name="Navadno 3 2 2 3 8 11" xfId="5457"/>
    <cellStyle name="Navadno 3 2 2 3 8 2" xfId="5458"/>
    <cellStyle name="Navadno 3 2 2 3 8 2 10" xfId="5459"/>
    <cellStyle name="Navadno 3 2 2 3 8 2 2" xfId="5460"/>
    <cellStyle name="Navadno 3 2 2 3 8 2 2 2" xfId="5461"/>
    <cellStyle name="Navadno 3 2 2 3 8 2 2 2 2" xfId="5462"/>
    <cellStyle name="Navadno 3 2 2 3 8 2 2 3" xfId="5463"/>
    <cellStyle name="Navadno 3 2 2 3 8 2 2 3 2" xfId="5464"/>
    <cellStyle name="Navadno 3 2 2 3 8 2 2 4" xfId="5465"/>
    <cellStyle name="Navadno 3 2 2 3 8 2 2 5" xfId="5466"/>
    <cellStyle name="Navadno 3 2 2 3 8 2 2 6" xfId="5467"/>
    <cellStyle name="Navadno 3 2 2 3 8 2 3" xfId="5468"/>
    <cellStyle name="Navadno 3 2 2 3 8 2 3 2" xfId="5469"/>
    <cellStyle name="Navadno 3 2 2 3 8 2 3 2 2" xfId="5470"/>
    <cellStyle name="Navadno 3 2 2 3 8 2 3 3" xfId="5471"/>
    <cellStyle name="Navadno 3 2 2 3 8 2 3 3 2" xfId="5472"/>
    <cellStyle name="Navadno 3 2 2 3 8 2 3 4" xfId="5473"/>
    <cellStyle name="Navadno 3 2 2 3 8 2 3 5" xfId="5474"/>
    <cellStyle name="Navadno 3 2 2 3 8 2 3 6" xfId="5475"/>
    <cellStyle name="Navadno 3 2 2 3 8 2 4" xfId="5476"/>
    <cellStyle name="Navadno 3 2 2 3 8 2 4 2" xfId="5477"/>
    <cellStyle name="Navadno 3 2 2 3 8 2 5" xfId="5478"/>
    <cellStyle name="Navadno 3 2 2 3 8 2 5 2" xfId="5479"/>
    <cellStyle name="Navadno 3 2 2 3 8 2 6" xfId="5480"/>
    <cellStyle name="Navadno 3 2 2 3 8 2 6 2" xfId="5481"/>
    <cellStyle name="Navadno 3 2 2 3 8 2 7" xfId="5482"/>
    <cellStyle name="Navadno 3 2 2 3 8 2 8" xfId="5483"/>
    <cellStyle name="Navadno 3 2 2 3 8 2 9" xfId="5484"/>
    <cellStyle name="Navadno 3 2 2 3 8 3" xfId="5485"/>
    <cellStyle name="Navadno 3 2 2 3 8 3 2" xfId="5486"/>
    <cellStyle name="Navadno 3 2 2 3 8 3 2 2" xfId="5487"/>
    <cellStyle name="Navadno 3 2 2 3 8 3 3" xfId="5488"/>
    <cellStyle name="Navadno 3 2 2 3 8 3 3 2" xfId="5489"/>
    <cellStyle name="Navadno 3 2 2 3 8 3 4" xfId="5490"/>
    <cellStyle name="Navadno 3 2 2 3 8 3 5" xfId="5491"/>
    <cellStyle name="Navadno 3 2 2 3 8 3 6" xfId="5492"/>
    <cellStyle name="Navadno 3 2 2 3 8 4" xfId="5493"/>
    <cellStyle name="Navadno 3 2 2 3 8 4 2" xfId="5494"/>
    <cellStyle name="Navadno 3 2 2 3 8 4 2 2" xfId="5495"/>
    <cellStyle name="Navadno 3 2 2 3 8 4 3" xfId="5496"/>
    <cellStyle name="Navadno 3 2 2 3 8 4 3 2" xfId="5497"/>
    <cellStyle name="Navadno 3 2 2 3 8 4 4" xfId="5498"/>
    <cellStyle name="Navadno 3 2 2 3 8 4 5" xfId="5499"/>
    <cellStyle name="Navadno 3 2 2 3 8 4 6" xfId="5500"/>
    <cellStyle name="Navadno 3 2 2 3 8 5" xfId="5501"/>
    <cellStyle name="Navadno 3 2 2 3 8 5 2" xfId="5502"/>
    <cellStyle name="Navadno 3 2 2 3 8 6" xfId="5503"/>
    <cellStyle name="Navadno 3 2 2 3 8 6 2" xfId="5504"/>
    <cellStyle name="Navadno 3 2 2 3 8 7" xfId="5505"/>
    <cellStyle name="Navadno 3 2 2 3 8 7 2" xfId="5506"/>
    <cellStyle name="Navadno 3 2 2 3 8 8" xfId="5507"/>
    <cellStyle name="Navadno 3 2 2 3 8 9" xfId="5508"/>
    <cellStyle name="Navadno 3 2 2 3 9" xfId="5509"/>
    <cellStyle name="Navadno 3 2 2 3 9 10" xfId="5510"/>
    <cellStyle name="Navadno 3 2 2 3 9 2" xfId="5511"/>
    <cellStyle name="Navadno 3 2 2 3 9 2 2" xfId="5512"/>
    <cellStyle name="Navadno 3 2 2 3 9 2 2 2" xfId="5513"/>
    <cellStyle name="Navadno 3 2 2 3 9 2 3" xfId="5514"/>
    <cellStyle name="Navadno 3 2 2 3 9 2 3 2" xfId="5515"/>
    <cellStyle name="Navadno 3 2 2 3 9 2 4" xfId="5516"/>
    <cellStyle name="Navadno 3 2 2 3 9 2 5" xfId="5517"/>
    <cellStyle name="Navadno 3 2 2 3 9 2 6" xfId="5518"/>
    <cellStyle name="Navadno 3 2 2 3 9 3" xfId="5519"/>
    <cellStyle name="Navadno 3 2 2 3 9 3 2" xfId="5520"/>
    <cellStyle name="Navadno 3 2 2 3 9 3 2 2" xfId="5521"/>
    <cellStyle name="Navadno 3 2 2 3 9 3 3" xfId="5522"/>
    <cellStyle name="Navadno 3 2 2 3 9 3 3 2" xfId="5523"/>
    <cellStyle name="Navadno 3 2 2 3 9 3 4" xfId="5524"/>
    <cellStyle name="Navadno 3 2 2 3 9 3 5" xfId="5525"/>
    <cellStyle name="Navadno 3 2 2 3 9 3 6" xfId="5526"/>
    <cellStyle name="Navadno 3 2 2 3 9 4" xfId="5527"/>
    <cellStyle name="Navadno 3 2 2 3 9 4 2" xfId="5528"/>
    <cellStyle name="Navadno 3 2 2 3 9 5" xfId="5529"/>
    <cellStyle name="Navadno 3 2 2 3 9 5 2" xfId="5530"/>
    <cellStyle name="Navadno 3 2 2 3 9 6" xfId="5531"/>
    <cellStyle name="Navadno 3 2 2 3 9 6 2" xfId="5532"/>
    <cellStyle name="Navadno 3 2 2 3 9 7" xfId="5533"/>
    <cellStyle name="Navadno 3 2 2 3 9 8" xfId="5534"/>
    <cellStyle name="Navadno 3 2 2 3 9 9" xfId="5535"/>
    <cellStyle name="Navadno 3 2 2 4" xfId="5536"/>
    <cellStyle name="Navadno 3 2 2 4 10" xfId="5537"/>
    <cellStyle name="Navadno 3 2 2 4 10 2" xfId="5538"/>
    <cellStyle name="Navadno 3 2 2 4 11" xfId="5539"/>
    <cellStyle name="Navadno 3 2 2 4 12" xfId="5540"/>
    <cellStyle name="Navadno 3 2 2 4 13" xfId="5541"/>
    <cellStyle name="Navadno 3 2 2 4 14" xfId="5542"/>
    <cellStyle name="Navadno 3 2 2 4 2" xfId="5543"/>
    <cellStyle name="Navadno 3 2 2 4 2 10" xfId="5544"/>
    <cellStyle name="Navadno 3 2 2 4 2 11" xfId="5545"/>
    <cellStyle name="Navadno 3 2 2 4 2 12" xfId="5546"/>
    <cellStyle name="Navadno 3 2 2 4 2 2" xfId="5547"/>
    <cellStyle name="Navadno 3 2 2 4 2 2 10" xfId="5548"/>
    <cellStyle name="Navadno 3 2 2 4 2 2 11" xfId="5549"/>
    <cellStyle name="Navadno 3 2 2 4 2 2 2" xfId="5550"/>
    <cellStyle name="Navadno 3 2 2 4 2 2 2 10" xfId="5551"/>
    <cellStyle name="Navadno 3 2 2 4 2 2 2 2" xfId="5552"/>
    <cellStyle name="Navadno 3 2 2 4 2 2 2 2 2" xfId="5553"/>
    <cellStyle name="Navadno 3 2 2 4 2 2 2 2 2 2" xfId="5554"/>
    <cellStyle name="Navadno 3 2 2 4 2 2 2 2 3" xfId="5555"/>
    <cellStyle name="Navadno 3 2 2 4 2 2 2 2 3 2" xfId="5556"/>
    <cellStyle name="Navadno 3 2 2 4 2 2 2 2 4" xfId="5557"/>
    <cellStyle name="Navadno 3 2 2 4 2 2 2 2 5" xfId="5558"/>
    <cellStyle name="Navadno 3 2 2 4 2 2 2 2 6" xfId="5559"/>
    <cellStyle name="Navadno 3 2 2 4 2 2 2 3" xfId="5560"/>
    <cellStyle name="Navadno 3 2 2 4 2 2 2 3 2" xfId="5561"/>
    <cellStyle name="Navadno 3 2 2 4 2 2 2 3 2 2" xfId="5562"/>
    <cellStyle name="Navadno 3 2 2 4 2 2 2 3 3" xfId="5563"/>
    <cellStyle name="Navadno 3 2 2 4 2 2 2 3 3 2" xfId="5564"/>
    <cellStyle name="Navadno 3 2 2 4 2 2 2 3 4" xfId="5565"/>
    <cellStyle name="Navadno 3 2 2 4 2 2 2 3 5" xfId="5566"/>
    <cellStyle name="Navadno 3 2 2 4 2 2 2 3 6" xfId="5567"/>
    <cellStyle name="Navadno 3 2 2 4 2 2 2 4" xfId="5568"/>
    <cellStyle name="Navadno 3 2 2 4 2 2 2 4 2" xfId="5569"/>
    <cellStyle name="Navadno 3 2 2 4 2 2 2 5" xfId="5570"/>
    <cellStyle name="Navadno 3 2 2 4 2 2 2 5 2" xfId="5571"/>
    <cellStyle name="Navadno 3 2 2 4 2 2 2 6" xfId="5572"/>
    <cellStyle name="Navadno 3 2 2 4 2 2 2 6 2" xfId="5573"/>
    <cellStyle name="Navadno 3 2 2 4 2 2 2 7" xfId="5574"/>
    <cellStyle name="Navadno 3 2 2 4 2 2 2 8" xfId="5575"/>
    <cellStyle name="Navadno 3 2 2 4 2 2 2 9" xfId="5576"/>
    <cellStyle name="Navadno 3 2 2 4 2 2 3" xfId="5577"/>
    <cellStyle name="Navadno 3 2 2 4 2 2 3 2" xfId="5578"/>
    <cellStyle name="Navadno 3 2 2 4 2 2 3 2 2" xfId="5579"/>
    <cellStyle name="Navadno 3 2 2 4 2 2 3 3" xfId="5580"/>
    <cellStyle name="Navadno 3 2 2 4 2 2 3 3 2" xfId="5581"/>
    <cellStyle name="Navadno 3 2 2 4 2 2 3 4" xfId="5582"/>
    <cellStyle name="Navadno 3 2 2 4 2 2 3 5" xfId="5583"/>
    <cellStyle name="Navadno 3 2 2 4 2 2 3 6" xfId="5584"/>
    <cellStyle name="Navadno 3 2 2 4 2 2 4" xfId="5585"/>
    <cellStyle name="Navadno 3 2 2 4 2 2 4 2" xfId="5586"/>
    <cellStyle name="Navadno 3 2 2 4 2 2 4 2 2" xfId="5587"/>
    <cellStyle name="Navadno 3 2 2 4 2 2 4 3" xfId="5588"/>
    <cellStyle name="Navadno 3 2 2 4 2 2 4 3 2" xfId="5589"/>
    <cellStyle name="Navadno 3 2 2 4 2 2 4 4" xfId="5590"/>
    <cellStyle name="Navadno 3 2 2 4 2 2 4 5" xfId="5591"/>
    <cellStyle name="Navadno 3 2 2 4 2 2 4 6" xfId="5592"/>
    <cellStyle name="Navadno 3 2 2 4 2 2 5" xfId="5593"/>
    <cellStyle name="Navadno 3 2 2 4 2 2 5 2" xfId="5594"/>
    <cellStyle name="Navadno 3 2 2 4 2 2 6" xfId="5595"/>
    <cellStyle name="Navadno 3 2 2 4 2 2 6 2" xfId="5596"/>
    <cellStyle name="Navadno 3 2 2 4 2 2 7" xfId="5597"/>
    <cellStyle name="Navadno 3 2 2 4 2 2 7 2" xfId="5598"/>
    <cellStyle name="Navadno 3 2 2 4 2 2 8" xfId="5599"/>
    <cellStyle name="Navadno 3 2 2 4 2 2 9" xfId="5600"/>
    <cellStyle name="Navadno 3 2 2 4 2 3" xfId="5601"/>
    <cellStyle name="Navadno 3 2 2 4 2 3 10" xfId="5602"/>
    <cellStyle name="Navadno 3 2 2 4 2 3 2" xfId="5603"/>
    <cellStyle name="Navadno 3 2 2 4 2 3 2 2" xfId="5604"/>
    <cellStyle name="Navadno 3 2 2 4 2 3 2 2 2" xfId="5605"/>
    <cellStyle name="Navadno 3 2 2 4 2 3 2 3" xfId="5606"/>
    <cellStyle name="Navadno 3 2 2 4 2 3 2 3 2" xfId="5607"/>
    <cellStyle name="Navadno 3 2 2 4 2 3 2 4" xfId="5608"/>
    <cellStyle name="Navadno 3 2 2 4 2 3 2 5" xfId="5609"/>
    <cellStyle name="Navadno 3 2 2 4 2 3 2 6" xfId="5610"/>
    <cellStyle name="Navadno 3 2 2 4 2 3 3" xfId="5611"/>
    <cellStyle name="Navadno 3 2 2 4 2 3 3 2" xfId="5612"/>
    <cellStyle name="Navadno 3 2 2 4 2 3 3 2 2" xfId="5613"/>
    <cellStyle name="Navadno 3 2 2 4 2 3 3 3" xfId="5614"/>
    <cellStyle name="Navadno 3 2 2 4 2 3 3 3 2" xfId="5615"/>
    <cellStyle name="Navadno 3 2 2 4 2 3 3 4" xfId="5616"/>
    <cellStyle name="Navadno 3 2 2 4 2 3 3 5" xfId="5617"/>
    <cellStyle name="Navadno 3 2 2 4 2 3 3 6" xfId="5618"/>
    <cellStyle name="Navadno 3 2 2 4 2 3 4" xfId="5619"/>
    <cellStyle name="Navadno 3 2 2 4 2 3 4 2" xfId="5620"/>
    <cellStyle name="Navadno 3 2 2 4 2 3 5" xfId="5621"/>
    <cellStyle name="Navadno 3 2 2 4 2 3 5 2" xfId="5622"/>
    <cellStyle name="Navadno 3 2 2 4 2 3 6" xfId="5623"/>
    <cellStyle name="Navadno 3 2 2 4 2 3 6 2" xfId="5624"/>
    <cellStyle name="Navadno 3 2 2 4 2 3 7" xfId="5625"/>
    <cellStyle name="Navadno 3 2 2 4 2 3 8" xfId="5626"/>
    <cellStyle name="Navadno 3 2 2 4 2 3 9" xfId="5627"/>
    <cellStyle name="Navadno 3 2 2 4 2 4" xfId="5628"/>
    <cellStyle name="Navadno 3 2 2 4 2 4 2" xfId="5629"/>
    <cellStyle name="Navadno 3 2 2 4 2 4 2 2" xfId="5630"/>
    <cellStyle name="Navadno 3 2 2 4 2 4 3" xfId="5631"/>
    <cellStyle name="Navadno 3 2 2 4 2 4 3 2" xfId="5632"/>
    <cellStyle name="Navadno 3 2 2 4 2 4 4" xfId="5633"/>
    <cellStyle name="Navadno 3 2 2 4 2 4 5" xfId="5634"/>
    <cellStyle name="Navadno 3 2 2 4 2 4 6" xfId="5635"/>
    <cellStyle name="Navadno 3 2 2 4 2 5" xfId="5636"/>
    <cellStyle name="Navadno 3 2 2 4 2 5 2" xfId="5637"/>
    <cellStyle name="Navadno 3 2 2 4 2 5 2 2" xfId="5638"/>
    <cellStyle name="Navadno 3 2 2 4 2 5 3" xfId="5639"/>
    <cellStyle name="Navadno 3 2 2 4 2 5 3 2" xfId="5640"/>
    <cellStyle name="Navadno 3 2 2 4 2 5 4" xfId="5641"/>
    <cellStyle name="Navadno 3 2 2 4 2 5 5" xfId="5642"/>
    <cellStyle name="Navadno 3 2 2 4 2 5 6" xfId="5643"/>
    <cellStyle name="Navadno 3 2 2 4 2 6" xfId="5644"/>
    <cellStyle name="Navadno 3 2 2 4 2 6 2" xfId="5645"/>
    <cellStyle name="Navadno 3 2 2 4 2 7" xfId="5646"/>
    <cellStyle name="Navadno 3 2 2 4 2 7 2" xfId="5647"/>
    <cellStyle name="Navadno 3 2 2 4 2 8" xfId="5648"/>
    <cellStyle name="Navadno 3 2 2 4 2 8 2" xfId="5649"/>
    <cellStyle name="Navadno 3 2 2 4 2 9" xfId="5650"/>
    <cellStyle name="Navadno 3 2 2 4 3" xfId="5651"/>
    <cellStyle name="Navadno 3 2 2 4 3 10" xfId="5652"/>
    <cellStyle name="Navadno 3 2 2 4 3 11" xfId="5653"/>
    <cellStyle name="Navadno 3 2 2 4 3 12" xfId="5654"/>
    <cellStyle name="Navadno 3 2 2 4 3 2" xfId="5655"/>
    <cellStyle name="Navadno 3 2 2 4 3 2 10" xfId="5656"/>
    <cellStyle name="Navadno 3 2 2 4 3 2 11" xfId="5657"/>
    <cellStyle name="Navadno 3 2 2 4 3 2 2" xfId="5658"/>
    <cellStyle name="Navadno 3 2 2 4 3 2 2 10" xfId="5659"/>
    <cellStyle name="Navadno 3 2 2 4 3 2 2 2" xfId="5660"/>
    <cellStyle name="Navadno 3 2 2 4 3 2 2 2 2" xfId="5661"/>
    <cellStyle name="Navadno 3 2 2 4 3 2 2 2 2 2" xfId="5662"/>
    <cellStyle name="Navadno 3 2 2 4 3 2 2 2 3" xfId="5663"/>
    <cellStyle name="Navadno 3 2 2 4 3 2 2 2 3 2" xfId="5664"/>
    <cellStyle name="Navadno 3 2 2 4 3 2 2 2 4" xfId="5665"/>
    <cellStyle name="Navadno 3 2 2 4 3 2 2 2 5" xfId="5666"/>
    <cellStyle name="Navadno 3 2 2 4 3 2 2 2 6" xfId="5667"/>
    <cellStyle name="Navadno 3 2 2 4 3 2 2 3" xfId="5668"/>
    <cellStyle name="Navadno 3 2 2 4 3 2 2 3 2" xfId="5669"/>
    <cellStyle name="Navadno 3 2 2 4 3 2 2 3 2 2" xfId="5670"/>
    <cellStyle name="Navadno 3 2 2 4 3 2 2 3 3" xfId="5671"/>
    <cellStyle name="Navadno 3 2 2 4 3 2 2 3 3 2" xfId="5672"/>
    <cellStyle name="Navadno 3 2 2 4 3 2 2 3 4" xfId="5673"/>
    <cellStyle name="Navadno 3 2 2 4 3 2 2 3 5" xfId="5674"/>
    <cellStyle name="Navadno 3 2 2 4 3 2 2 3 6" xfId="5675"/>
    <cellStyle name="Navadno 3 2 2 4 3 2 2 4" xfId="5676"/>
    <cellStyle name="Navadno 3 2 2 4 3 2 2 4 2" xfId="5677"/>
    <cellStyle name="Navadno 3 2 2 4 3 2 2 5" xfId="5678"/>
    <cellStyle name="Navadno 3 2 2 4 3 2 2 5 2" xfId="5679"/>
    <cellStyle name="Navadno 3 2 2 4 3 2 2 6" xfId="5680"/>
    <cellStyle name="Navadno 3 2 2 4 3 2 2 6 2" xfId="5681"/>
    <cellStyle name="Navadno 3 2 2 4 3 2 2 7" xfId="5682"/>
    <cellStyle name="Navadno 3 2 2 4 3 2 2 8" xfId="5683"/>
    <cellStyle name="Navadno 3 2 2 4 3 2 2 9" xfId="5684"/>
    <cellStyle name="Navadno 3 2 2 4 3 2 3" xfId="5685"/>
    <cellStyle name="Navadno 3 2 2 4 3 2 3 2" xfId="5686"/>
    <cellStyle name="Navadno 3 2 2 4 3 2 3 2 2" xfId="5687"/>
    <cellStyle name="Navadno 3 2 2 4 3 2 3 3" xfId="5688"/>
    <cellStyle name="Navadno 3 2 2 4 3 2 3 3 2" xfId="5689"/>
    <cellStyle name="Navadno 3 2 2 4 3 2 3 4" xfId="5690"/>
    <cellStyle name="Navadno 3 2 2 4 3 2 3 5" xfId="5691"/>
    <cellStyle name="Navadno 3 2 2 4 3 2 3 6" xfId="5692"/>
    <cellStyle name="Navadno 3 2 2 4 3 2 4" xfId="5693"/>
    <cellStyle name="Navadno 3 2 2 4 3 2 4 2" xfId="5694"/>
    <cellStyle name="Navadno 3 2 2 4 3 2 4 2 2" xfId="5695"/>
    <cellStyle name="Navadno 3 2 2 4 3 2 4 3" xfId="5696"/>
    <cellStyle name="Navadno 3 2 2 4 3 2 4 3 2" xfId="5697"/>
    <cellStyle name="Navadno 3 2 2 4 3 2 4 4" xfId="5698"/>
    <cellStyle name="Navadno 3 2 2 4 3 2 4 5" xfId="5699"/>
    <cellStyle name="Navadno 3 2 2 4 3 2 4 6" xfId="5700"/>
    <cellStyle name="Navadno 3 2 2 4 3 2 5" xfId="5701"/>
    <cellStyle name="Navadno 3 2 2 4 3 2 5 2" xfId="5702"/>
    <cellStyle name="Navadno 3 2 2 4 3 2 6" xfId="5703"/>
    <cellStyle name="Navadno 3 2 2 4 3 2 6 2" xfId="5704"/>
    <cellStyle name="Navadno 3 2 2 4 3 2 7" xfId="5705"/>
    <cellStyle name="Navadno 3 2 2 4 3 2 7 2" xfId="5706"/>
    <cellStyle name="Navadno 3 2 2 4 3 2 8" xfId="5707"/>
    <cellStyle name="Navadno 3 2 2 4 3 2 9" xfId="5708"/>
    <cellStyle name="Navadno 3 2 2 4 3 3" xfId="5709"/>
    <cellStyle name="Navadno 3 2 2 4 3 3 10" xfId="5710"/>
    <cellStyle name="Navadno 3 2 2 4 3 3 2" xfId="5711"/>
    <cellStyle name="Navadno 3 2 2 4 3 3 2 2" xfId="5712"/>
    <cellStyle name="Navadno 3 2 2 4 3 3 2 2 2" xfId="5713"/>
    <cellStyle name="Navadno 3 2 2 4 3 3 2 3" xfId="5714"/>
    <cellStyle name="Navadno 3 2 2 4 3 3 2 3 2" xfId="5715"/>
    <cellStyle name="Navadno 3 2 2 4 3 3 2 4" xfId="5716"/>
    <cellStyle name="Navadno 3 2 2 4 3 3 2 5" xfId="5717"/>
    <cellStyle name="Navadno 3 2 2 4 3 3 2 6" xfId="5718"/>
    <cellStyle name="Navadno 3 2 2 4 3 3 3" xfId="5719"/>
    <cellStyle name="Navadno 3 2 2 4 3 3 3 2" xfId="5720"/>
    <cellStyle name="Navadno 3 2 2 4 3 3 3 2 2" xfId="5721"/>
    <cellStyle name="Navadno 3 2 2 4 3 3 3 3" xfId="5722"/>
    <cellStyle name="Navadno 3 2 2 4 3 3 3 3 2" xfId="5723"/>
    <cellStyle name="Navadno 3 2 2 4 3 3 3 4" xfId="5724"/>
    <cellStyle name="Navadno 3 2 2 4 3 3 3 5" xfId="5725"/>
    <cellStyle name="Navadno 3 2 2 4 3 3 3 6" xfId="5726"/>
    <cellStyle name="Navadno 3 2 2 4 3 3 4" xfId="5727"/>
    <cellStyle name="Navadno 3 2 2 4 3 3 4 2" xfId="5728"/>
    <cellStyle name="Navadno 3 2 2 4 3 3 5" xfId="5729"/>
    <cellStyle name="Navadno 3 2 2 4 3 3 5 2" xfId="5730"/>
    <cellStyle name="Navadno 3 2 2 4 3 3 6" xfId="5731"/>
    <cellStyle name="Navadno 3 2 2 4 3 3 6 2" xfId="5732"/>
    <cellStyle name="Navadno 3 2 2 4 3 3 7" xfId="5733"/>
    <cellStyle name="Navadno 3 2 2 4 3 3 8" xfId="5734"/>
    <cellStyle name="Navadno 3 2 2 4 3 3 9" xfId="5735"/>
    <cellStyle name="Navadno 3 2 2 4 3 4" xfId="5736"/>
    <cellStyle name="Navadno 3 2 2 4 3 4 2" xfId="5737"/>
    <cellStyle name="Navadno 3 2 2 4 3 4 2 2" xfId="5738"/>
    <cellStyle name="Navadno 3 2 2 4 3 4 3" xfId="5739"/>
    <cellStyle name="Navadno 3 2 2 4 3 4 3 2" xfId="5740"/>
    <cellStyle name="Navadno 3 2 2 4 3 4 4" xfId="5741"/>
    <cellStyle name="Navadno 3 2 2 4 3 4 5" xfId="5742"/>
    <cellStyle name="Navadno 3 2 2 4 3 4 6" xfId="5743"/>
    <cellStyle name="Navadno 3 2 2 4 3 5" xfId="5744"/>
    <cellStyle name="Navadno 3 2 2 4 3 5 2" xfId="5745"/>
    <cellStyle name="Navadno 3 2 2 4 3 5 2 2" xfId="5746"/>
    <cellStyle name="Navadno 3 2 2 4 3 5 3" xfId="5747"/>
    <cellStyle name="Navadno 3 2 2 4 3 5 3 2" xfId="5748"/>
    <cellStyle name="Navadno 3 2 2 4 3 5 4" xfId="5749"/>
    <cellStyle name="Navadno 3 2 2 4 3 5 5" xfId="5750"/>
    <cellStyle name="Navadno 3 2 2 4 3 5 6" xfId="5751"/>
    <cellStyle name="Navadno 3 2 2 4 3 6" xfId="5752"/>
    <cellStyle name="Navadno 3 2 2 4 3 6 2" xfId="5753"/>
    <cellStyle name="Navadno 3 2 2 4 3 7" xfId="5754"/>
    <cellStyle name="Navadno 3 2 2 4 3 7 2" xfId="5755"/>
    <cellStyle name="Navadno 3 2 2 4 3 8" xfId="5756"/>
    <cellStyle name="Navadno 3 2 2 4 3 8 2" xfId="5757"/>
    <cellStyle name="Navadno 3 2 2 4 3 9" xfId="5758"/>
    <cellStyle name="Navadno 3 2 2 4 4" xfId="5759"/>
    <cellStyle name="Navadno 3 2 2 4 4 10" xfId="5760"/>
    <cellStyle name="Navadno 3 2 2 4 4 11" xfId="5761"/>
    <cellStyle name="Navadno 3 2 2 4 4 2" xfId="5762"/>
    <cellStyle name="Navadno 3 2 2 4 4 2 10" xfId="5763"/>
    <cellStyle name="Navadno 3 2 2 4 4 2 2" xfId="5764"/>
    <cellStyle name="Navadno 3 2 2 4 4 2 2 2" xfId="5765"/>
    <cellStyle name="Navadno 3 2 2 4 4 2 2 2 2" xfId="5766"/>
    <cellStyle name="Navadno 3 2 2 4 4 2 2 3" xfId="5767"/>
    <cellStyle name="Navadno 3 2 2 4 4 2 2 3 2" xfId="5768"/>
    <cellStyle name="Navadno 3 2 2 4 4 2 2 4" xfId="5769"/>
    <cellStyle name="Navadno 3 2 2 4 4 2 2 5" xfId="5770"/>
    <cellStyle name="Navadno 3 2 2 4 4 2 2 6" xfId="5771"/>
    <cellStyle name="Navadno 3 2 2 4 4 2 3" xfId="5772"/>
    <cellStyle name="Navadno 3 2 2 4 4 2 3 2" xfId="5773"/>
    <cellStyle name="Navadno 3 2 2 4 4 2 3 2 2" xfId="5774"/>
    <cellStyle name="Navadno 3 2 2 4 4 2 3 3" xfId="5775"/>
    <cellStyle name="Navadno 3 2 2 4 4 2 3 3 2" xfId="5776"/>
    <cellStyle name="Navadno 3 2 2 4 4 2 3 4" xfId="5777"/>
    <cellStyle name="Navadno 3 2 2 4 4 2 3 5" xfId="5778"/>
    <cellStyle name="Navadno 3 2 2 4 4 2 3 6" xfId="5779"/>
    <cellStyle name="Navadno 3 2 2 4 4 2 4" xfId="5780"/>
    <cellStyle name="Navadno 3 2 2 4 4 2 4 2" xfId="5781"/>
    <cellStyle name="Navadno 3 2 2 4 4 2 5" xfId="5782"/>
    <cellStyle name="Navadno 3 2 2 4 4 2 5 2" xfId="5783"/>
    <cellStyle name="Navadno 3 2 2 4 4 2 6" xfId="5784"/>
    <cellStyle name="Navadno 3 2 2 4 4 2 6 2" xfId="5785"/>
    <cellStyle name="Navadno 3 2 2 4 4 2 7" xfId="5786"/>
    <cellStyle name="Navadno 3 2 2 4 4 2 8" xfId="5787"/>
    <cellStyle name="Navadno 3 2 2 4 4 2 9" xfId="5788"/>
    <cellStyle name="Navadno 3 2 2 4 4 3" xfId="5789"/>
    <cellStyle name="Navadno 3 2 2 4 4 3 2" xfId="5790"/>
    <cellStyle name="Navadno 3 2 2 4 4 3 2 2" xfId="5791"/>
    <cellStyle name="Navadno 3 2 2 4 4 3 3" xfId="5792"/>
    <cellStyle name="Navadno 3 2 2 4 4 3 3 2" xfId="5793"/>
    <cellStyle name="Navadno 3 2 2 4 4 3 4" xfId="5794"/>
    <cellStyle name="Navadno 3 2 2 4 4 3 5" xfId="5795"/>
    <cellStyle name="Navadno 3 2 2 4 4 3 6" xfId="5796"/>
    <cellStyle name="Navadno 3 2 2 4 4 4" xfId="5797"/>
    <cellStyle name="Navadno 3 2 2 4 4 4 2" xfId="5798"/>
    <cellStyle name="Navadno 3 2 2 4 4 4 2 2" xfId="5799"/>
    <cellStyle name="Navadno 3 2 2 4 4 4 3" xfId="5800"/>
    <cellStyle name="Navadno 3 2 2 4 4 4 3 2" xfId="5801"/>
    <cellStyle name="Navadno 3 2 2 4 4 4 4" xfId="5802"/>
    <cellStyle name="Navadno 3 2 2 4 4 4 5" xfId="5803"/>
    <cellStyle name="Navadno 3 2 2 4 4 4 6" xfId="5804"/>
    <cellStyle name="Navadno 3 2 2 4 4 5" xfId="5805"/>
    <cellStyle name="Navadno 3 2 2 4 4 5 2" xfId="5806"/>
    <cellStyle name="Navadno 3 2 2 4 4 6" xfId="5807"/>
    <cellStyle name="Navadno 3 2 2 4 4 6 2" xfId="5808"/>
    <cellStyle name="Navadno 3 2 2 4 4 7" xfId="5809"/>
    <cellStyle name="Navadno 3 2 2 4 4 7 2" xfId="5810"/>
    <cellStyle name="Navadno 3 2 2 4 4 8" xfId="5811"/>
    <cellStyle name="Navadno 3 2 2 4 4 9" xfId="5812"/>
    <cellStyle name="Navadno 3 2 2 4 5" xfId="5813"/>
    <cellStyle name="Navadno 3 2 2 4 5 10" xfId="5814"/>
    <cellStyle name="Navadno 3 2 2 4 5 2" xfId="5815"/>
    <cellStyle name="Navadno 3 2 2 4 5 2 2" xfId="5816"/>
    <cellStyle name="Navadno 3 2 2 4 5 2 2 2" xfId="5817"/>
    <cellStyle name="Navadno 3 2 2 4 5 2 3" xfId="5818"/>
    <cellStyle name="Navadno 3 2 2 4 5 2 3 2" xfId="5819"/>
    <cellStyle name="Navadno 3 2 2 4 5 2 4" xfId="5820"/>
    <cellStyle name="Navadno 3 2 2 4 5 2 5" xfId="5821"/>
    <cellStyle name="Navadno 3 2 2 4 5 2 6" xfId="5822"/>
    <cellStyle name="Navadno 3 2 2 4 5 3" xfId="5823"/>
    <cellStyle name="Navadno 3 2 2 4 5 3 2" xfId="5824"/>
    <cellStyle name="Navadno 3 2 2 4 5 3 2 2" xfId="5825"/>
    <cellStyle name="Navadno 3 2 2 4 5 3 3" xfId="5826"/>
    <cellStyle name="Navadno 3 2 2 4 5 3 3 2" xfId="5827"/>
    <cellStyle name="Navadno 3 2 2 4 5 3 4" xfId="5828"/>
    <cellStyle name="Navadno 3 2 2 4 5 3 5" xfId="5829"/>
    <cellStyle name="Navadno 3 2 2 4 5 3 6" xfId="5830"/>
    <cellStyle name="Navadno 3 2 2 4 5 4" xfId="5831"/>
    <cellStyle name="Navadno 3 2 2 4 5 4 2" xfId="5832"/>
    <cellStyle name="Navadno 3 2 2 4 5 5" xfId="5833"/>
    <cellStyle name="Navadno 3 2 2 4 5 5 2" xfId="5834"/>
    <cellStyle name="Navadno 3 2 2 4 5 6" xfId="5835"/>
    <cellStyle name="Navadno 3 2 2 4 5 6 2" xfId="5836"/>
    <cellStyle name="Navadno 3 2 2 4 5 7" xfId="5837"/>
    <cellStyle name="Navadno 3 2 2 4 5 8" xfId="5838"/>
    <cellStyle name="Navadno 3 2 2 4 5 9" xfId="5839"/>
    <cellStyle name="Navadno 3 2 2 4 6" xfId="5840"/>
    <cellStyle name="Navadno 3 2 2 4 6 2" xfId="5841"/>
    <cellStyle name="Navadno 3 2 2 4 6 2 2" xfId="5842"/>
    <cellStyle name="Navadno 3 2 2 4 6 3" xfId="5843"/>
    <cellStyle name="Navadno 3 2 2 4 6 3 2" xfId="5844"/>
    <cellStyle name="Navadno 3 2 2 4 6 4" xfId="5845"/>
    <cellStyle name="Navadno 3 2 2 4 6 5" xfId="5846"/>
    <cellStyle name="Navadno 3 2 2 4 6 6" xfId="5847"/>
    <cellStyle name="Navadno 3 2 2 4 7" xfId="5848"/>
    <cellStyle name="Navadno 3 2 2 4 7 2" xfId="5849"/>
    <cellStyle name="Navadno 3 2 2 4 7 2 2" xfId="5850"/>
    <cellStyle name="Navadno 3 2 2 4 7 3" xfId="5851"/>
    <cellStyle name="Navadno 3 2 2 4 7 3 2" xfId="5852"/>
    <cellStyle name="Navadno 3 2 2 4 7 4" xfId="5853"/>
    <cellStyle name="Navadno 3 2 2 4 7 5" xfId="5854"/>
    <cellStyle name="Navadno 3 2 2 4 7 6" xfId="5855"/>
    <cellStyle name="Navadno 3 2 2 4 8" xfId="5856"/>
    <cellStyle name="Navadno 3 2 2 4 8 2" xfId="5857"/>
    <cellStyle name="Navadno 3 2 2 4 9" xfId="5858"/>
    <cellStyle name="Navadno 3 2 2 4 9 2" xfId="5859"/>
    <cellStyle name="Navadno 3 2 2 5" xfId="5860"/>
    <cellStyle name="Navadno 3 2 2 5 10" xfId="5861"/>
    <cellStyle name="Navadno 3 2 2 5 11" xfId="5862"/>
    <cellStyle name="Navadno 3 2 2 5 12" xfId="5863"/>
    <cellStyle name="Navadno 3 2 2 5 13" xfId="5864"/>
    <cellStyle name="Navadno 3 2 2 5 2" xfId="5865"/>
    <cellStyle name="Navadno 3 2 2 5 2 10" xfId="5866"/>
    <cellStyle name="Navadno 3 2 2 5 2 11" xfId="5867"/>
    <cellStyle name="Navadno 3 2 2 5 2 12" xfId="5868"/>
    <cellStyle name="Navadno 3 2 2 5 2 2" xfId="5869"/>
    <cellStyle name="Navadno 3 2 2 5 2 2 10" xfId="5870"/>
    <cellStyle name="Navadno 3 2 2 5 2 2 11" xfId="5871"/>
    <cellStyle name="Navadno 3 2 2 5 2 2 2" xfId="5872"/>
    <cellStyle name="Navadno 3 2 2 5 2 2 2 10" xfId="5873"/>
    <cellStyle name="Navadno 3 2 2 5 2 2 2 2" xfId="5874"/>
    <cellStyle name="Navadno 3 2 2 5 2 2 2 2 2" xfId="5875"/>
    <cellStyle name="Navadno 3 2 2 5 2 2 2 2 2 2" xfId="5876"/>
    <cellStyle name="Navadno 3 2 2 5 2 2 2 2 3" xfId="5877"/>
    <cellStyle name="Navadno 3 2 2 5 2 2 2 2 3 2" xfId="5878"/>
    <cellStyle name="Navadno 3 2 2 5 2 2 2 2 4" xfId="5879"/>
    <cellStyle name="Navadno 3 2 2 5 2 2 2 2 5" xfId="5880"/>
    <cellStyle name="Navadno 3 2 2 5 2 2 2 2 6" xfId="5881"/>
    <cellStyle name="Navadno 3 2 2 5 2 2 2 3" xfId="5882"/>
    <cellStyle name="Navadno 3 2 2 5 2 2 2 3 2" xfId="5883"/>
    <cellStyle name="Navadno 3 2 2 5 2 2 2 3 2 2" xfId="5884"/>
    <cellStyle name="Navadno 3 2 2 5 2 2 2 3 3" xfId="5885"/>
    <cellStyle name="Navadno 3 2 2 5 2 2 2 3 3 2" xfId="5886"/>
    <cellStyle name="Navadno 3 2 2 5 2 2 2 3 4" xfId="5887"/>
    <cellStyle name="Navadno 3 2 2 5 2 2 2 3 5" xfId="5888"/>
    <cellStyle name="Navadno 3 2 2 5 2 2 2 3 6" xfId="5889"/>
    <cellStyle name="Navadno 3 2 2 5 2 2 2 4" xfId="5890"/>
    <cellStyle name="Navadno 3 2 2 5 2 2 2 4 2" xfId="5891"/>
    <cellStyle name="Navadno 3 2 2 5 2 2 2 5" xfId="5892"/>
    <cellStyle name="Navadno 3 2 2 5 2 2 2 5 2" xfId="5893"/>
    <cellStyle name="Navadno 3 2 2 5 2 2 2 6" xfId="5894"/>
    <cellStyle name="Navadno 3 2 2 5 2 2 2 6 2" xfId="5895"/>
    <cellStyle name="Navadno 3 2 2 5 2 2 2 7" xfId="5896"/>
    <cellStyle name="Navadno 3 2 2 5 2 2 2 8" xfId="5897"/>
    <cellStyle name="Navadno 3 2 2 5 2 2 2 9" xfId="5898"/>
    <cellStyle name="Navadno 3 2 2 5 2 2 3" xfId="5899"/>
    <cellStyle name="Navadno 3 2 2 5 2 2 3 2" xfId="5900"/>
    <cellStyle name="Navadno 3 2 2 5 2 2 3 2 2" xfId="5901"/>
    <cellStyle name="Navadno 3 2 2 5 2 2 3 3" xfId="5902"/>
    <cellStyle name="Navadno 3 2 2 5 2 2 3 3 2" xfId="5903"/>
    <cellStyle name="Navadno 3 2 2 5 2 2 3 4" xfId="5904"/>
    <cellStyle name="Navadno 3 2 2 5 2 2 3 5" xfId="5905"/>
    <cellStyle name="Navadno 3 2 2 5 2 2 3 6" xfId="5906"/>
    <cellStyle name="Navadno 3 2 2 5 2 2 4" xfId="5907"/>
    <cellStyle name="Navadno 3 2 2 5 2 2 4 2" xfId="5908"/>
    <cellStyle name="Navadno 3 2 2 5 2 2 4 2 2" xfId="5909"/>
    <cellStyle name="Navadno 3 2 2 5 2 2 4 3" xfId="5910"/>
    <cellStyle name="Navadno 3 2 2 5 2 2 4 3 2" xfId="5911"/>
    <cellStyle name="Navadno 3 2 2 5 2 2 4 4" xfId="5912"/>
    <cellStyle name="Navadno 3 2 2 5 2 2 4 5" xfId="5913"/>
    <cellStyle name="Navadno 3 2 2 5 2 2 4 6" xfId="5914"/>
    <cellStyle name="Navadno 3 2 2 5 2 2 5" xfId="5915"/>
    <cellStyle name="Navadno 3 2 2 5 2 2 5 2" xfId="5916"/>
    <cellStyle name="Navadno 3 2 2 5 2 2 6" xfId="5917"/>
    <cellStyle name="Navadno 3 2 2 5 2 2 6 2" xfId="5918"/>
    <cellStyle name="Navadno 3 2 2 5 2 2 7" xfId="5919"/>
    <cellStyle name="Navadno 3 2 2 5 2 2 7 2" xfId="5920"/>
    <cellStyle name="Navadno 3 2 2 5 2 2 8" xfId="5921"/>
    <cellStyle name="Navadno 3 2 2 5 2 2 9" xfId="5922"/>
    <cellStyle name="Navadno 3 2 2 5 2 3" xfId="5923"/>
    <cellStyle name="Navadno 3 2 2 5 2 3 10" xfId="5924"/>
    <cellStyle name="Navadno 3 2 2 5 2 3 2" xfId="5925"/>
    <cellStyle name="Navadno 3 2 2 5 2 3 2 2" xfId="5926"/>
    <cellStyle name="Navadno 3 2 2 5 2 3 2 2 2" xfId="5927"/>
    <cellStyle name="Navadno 3 2 2 5 2 3 2 3" xfId="5928"/>
    <cellStyle name="Navadno 3 2 2 5 2 3 2 3 2" xfId="5929"/>
    <cellStyle name="Navadno 3 2 2 5 2 3 2 4" xfId="5930"/>
    <cellStyle name="Navadno 3 2 2 5 2 3 2 5" xfId="5931"/>
    <cellStyle name="Navadno 3 2 2 5 2 3 2 6" xfId="5932"/>
    <cellStyle name="Navadno 3 2 2 5 2 3 3" xfId="5933"/>
    <cellStyle name="Navadno 3 2 2 5 2 3 3 2" xfId="5934"/>
    <cellStyle name="Navadno 3 2 2 5 2 3 3 2 2" xfId="5935"/>
    <cellStyle name="Navadno 3 2 2 5 2 3 3 3" xfId="5936"/>
    <cellStyle name="Navadno 3 2 2 5 2 3 3 3 2" xfId="5937"/>
    <cellStyle name="Navadno 3 2 2 5 2 3 3 4" xfId="5938"/>
    <cellStyle name="Navadno 3 2 2 5 2 3 3 5" xfId="5939"/>
    <cellStyle name="Navadno 3 2 2 5 2 3 3 6" xfId="5940"/>
    <cellStyle name="Navadno 3 2 2 5 2 3 4" xfId="5941"/>
    <cellStyle name="Navadno 3 2 2 5 2 3 4 2" xfId="5942"/>
    <cellStyle name="Navadno 3 2 2 5 2 3 5" xfId="5943"/>
    <cellStyle name="Navadno 3 2 2 5 2 3 5 2" xfId="5944"/>
    <cellStyle name="Navadno 3 2 2 5 2 3 6" xfId="5945"/>
    <cellStyle name="Navadno 3 2 2 5 2 3 6 2" xfId="5946"/>
    <cellStyle name="Navadno 3 2 2 5 2 3 7" xfId="5947"/>
    <cellStyle name="Navadno 3 2 2 5 2 3 8" xfId="5948"/>
    <cellStyle name="Navadno 3 2 2 5 2 3 9" xfId="5949"/>
    <cellStyle name="Navadno 3 2 2 5 2 4" xfId="5950"/>
    <cellStyle name="Navadno 3 2 2 5 2 4 2" xfId="5951"/>
    <cellStyle name="Navadno 3 2 2 5 2 4 2 2" xfId="5952"/>
    <cellStyle name="Navadno 3 2 2 5 2 4 3" xfId="5953"/>
    <cellStyle name="Navadno 3 2 2 5 2 4 3 2" xfId="5954"/>
    <cellStyle name="Navadno 3 2 2 5 2 4 4" xfId="5955"/>
    <cellStyle name="Navadno 3 2 2 5 2 4 5" xfId="5956"/>
    <cellStyle name="Navadno 3 2 2 5 2 4 6" xfId="5957"/>
    <cellStyle name="Navadno 3 2 2 5 2 5" xfId="5958"/>
    <cellStyle name="Navadno 3 2 2 5 2 5 2" xfId="5959"/>
    <cellStyle name="Navadno 3 2 2 5 2 5 2 2" xfId="5960"/>
    <cellStyle name="Navadno 3 2 2 5 2 5 3" xfId="5961"/>
    <cellStyle name="Navadno 3 2 2 5 2 5 3 2" xfId="5962"/>
    <cellStyle name="Navadno 3 2 2 5 2 5 4" xfId="5963"/>
    <cellStyle name="Navadno 3 2 2 5 2 5 5" xfId="5964"/>
    <cellStyle name="Navadno 3 2 2 5 2 5 6" xfId="5965"/>
    <cellStyle name="Navadno 3 2 2 5 2 6" xfId="5966"/>
    <cellStyle name="Navadno 3 2 2 5 2 6 2" xfId="5967"/>
    <cellStyle name="Navadno 3 2 2 5 2 7" xfId="5968"/>
    <cellStyle name="Navadno 3 2 2 5 2 7 2" xfId="5969"/>
    <cellStyle name="Navadno 3 2 2 5 2 8" xfId="5970"/>
    <cellStyle name="Navadno 3 2 2 5 2 8 2" xfId="5971"/>
    <cellStyle name="Navadno 3 2 2 5 2 9" xfId="5972"/>
    <cellStyle name="Navadno 3 2 2 5 3" xfId="5973"/>
    <cellStyle name="Navadno 3 2 2 5 3 10" xfId="5974"/>
    <cellStyle name="Navadno 3 2 2 5 3 11" xfId="5975"/>
    <cellStyle name="Navadno 3 2 2 5 3 2" xfId="5976"/>
    <cellStyle name="Navadno 3 2 2 5 3 2 10" xfId="5977"/>
    <cellStyle name="Navadno 3 2 2 5 3 2 2" xfId="5978"/>
    <cellStyle name="Navadno 3 2 2 5 3 2 2 2" xfId="5979"/>
    <cellStyle name="Navadno 3 2 2 5 3 2 2 2 2" xfId="5980"/>
    <cellStyle name="Navadno 3 2 2 5 3 2 2 3" xfId="5981"/>
    <cellStyle name="Navadno 3 2 2 5 3 2 2 3 2" xfId="5982"/>
    <cellStyle name="Navadno 3 2 2 5 3 2 2 4" xfId="5983"/>
    <cellStyle name="Navadno 3 2 2 5 3 2 2 5" xfId="5984"/>
    <cellStyle name="Navadno 3 2 2 5 3 2 2 6" xfId="5985"/>
    <cellStyle name="Navadno 3 2 2 5 3 2 3" xfId="5986"/>
    <cellStyle name="Navadno 3 2 2 5 3 2 3 2" xfId="5987"/>
    <cellStyle name="Navadno 3 2 2 5 3 2 3 2 2" xfId="5988"/>
    <cellStyle name="Navadno 3 2 2 5 3 2 3 3" xfId="5989"/>
    <cellStyle name="Navadno 3 2 2 5 3 2 3 3 2" xfId="5990"/>
    <cellStyle name="Navadno 3 2 2 5 3 2 3 4" xfId="5991"/>
    <cellStyle name="Navadno 3 2 2 5 3 2 3 5" xfId="5992"/>
    <cellStyle name="Navadno 3 2 2 5 3 2 3 6" xfId="5993"/>
    <cellStyle name="Navadno 3 2 2 5 3 2 4" xfId="5994"/>
    <cellStyle name="Navadno 3 2 2 5 3 2 4 2" xfId="5995"/>
    <cellStyle name="Navadno 3 2 2 5 3 2 5" xfId="5996"/>
    <cellStyle name="Navadno 3 2 2 5 3 2 5 2" xfId="5997"/>
    <cellStyle name="Navadno 3 2 2 5 3 2 6" xfId="5998"/>
    <cellStyle name="Navadno 3 2 2 5 3 2 6 2" xfId="5999"/>
    <cellStyle name="Navadno 3 2 2 5 3 2 7" xfId="6000"/>
    <cellStyle name="Navadno 3 2 2 5 3 2 8" xfId="6001"/>
    <cellStyle name="Navadno 3 2 2 5 3 2 9" xfId="6002"/>
    <cellStyle name="Navadno 3 2 2 5 3 3" xfId="6003"/>
    <cellStyle name="Navadno 3 2 2 5 3 3 2" xfId="6004"/>
    <cellStyle name="Navadno 3 2 2 5 3 3 2 2" xfId="6005"/>
    <cellStyle name="Navadno 3 2 2 5 3 3 3" xfId="6006"/>
    <cellStyle name="Navadno 3 2 2 5 3 3 3 2" xfId="6007"/>
    <cellStyle name="Navadno 3 2 2 5 3 3 4" xfId="6008"/>
    <cellStyle name="Navadno 3 2 2 5 3 3 5" xfId="6009"/>
    <cellStyle name="Navadno 3 2 2 5 3 3 6" xfId="6010"/>
    <cellStyle name="Navadno 3 2 2 5 3 4" xfId="6011"/>
    <cellStyle name="Navadno 3 2 2 5 3 4 2" xfId="6012"/>
    <cellStyle name="Navadno 3 2 2 5 3 4 2 2" xfId="6013"/>
    <cellStyle name="Navadno 3 2 2 5 3 4 3" xfId="6014"/>
    <cellStyle name="Navadno 3 2 2 5 3 4 3 2" xfId="6015"/>
    <cellStyle name="Navadno 3 2 2 5 3 4 4" xfId="6016"/>
    <cellStyle name="Navadno 3 2 2 5 3 4 5" xfId="6017"/>
    <cellStyle name="Navadno 3 2 2 5 3 4 6" xfId="6018"/>
    <cellStyle name="Navadno 3 2 2 5 3 5" xfId="6019"/>
    <cellStyle name="Navadno 3 2 2 5 3 5 2" xfId="6020"/>
    <cellStyle name="Navadno 3 2 2 5 3 6" xfId="6021"/>
    <cellStyle name="Navadno 3 2 2 5 3 6 2" xfId="6022"/>
    <cellStyle name="Navadno 3 2 2 5 3 7" xfId="6023"/>
    <cellStyle name="Navadno 3 2 2 5 3 7 2" xfId="6024"/>
    <cellStyle name="Navadno 3 2 2 5 3 8" xfId="6025"/>
    <cellStyle name="Navadno 3 2 2 5 3 9" xfId="6026"/>
    <cellStyle name="Navadno 3 2 2 5 4" xfId="6027"/>
    <cellStyle name="Navadno 3 2 2 5 4 10" xfId="6028"/>
    <cellStyle name="Navadno 3 2 2 5 4 2" xfId="6029"/>
    <cellStyle name="Navadno 3 2 2 5 4 2 2" xfId="6030"/>
    <cellStyle name="Navadno 3 2 2 5 4 2 2 2" xfId="6031"/>
    <cellStyle name="Navadno 3 2 2 5 4 2 3" xfId="6032"/>
    <cellStyle name="Navadno 3 2 2 5 4 2 3 2" xfId="6033"/>
    <cellStyle name="Navadno 3 2 2 5 4 2 4" xfId="6034"/>
    <cellStyle name="Navadno 3 2 2 5 4 2 5" xfId="6035"/>
    <cellStyle name="Navadno 3 2 2 5 4 2 6" xfId="6036"/>
    <cellStyle name="Navadno 3 2 2 5 4 3" xfId="6037"/>
    <cellStyle name="Navadno 3 2 2 5 4 3 2" xfId="6038"/>
    <cellStyle name="Navadno 3 2 2 5 4 3 2 2" xfId="6039"/>
    <cellStyle name="Navadno 3 2 2 5 4 3 3" xfId="6040"/>
    <cellStyle name="Navadno 3 2 2 5 4 3 3 2" xfId="6041"/>
    <cellStyle name="Navadno 3 2 2 5 4 3 4" xfId="6042"/>
    <cellStyle name="Navadno 3 2 2 5 4 3 5" xfId="6043"/>
    <cellStyle name="Navadno 3 2 2 5 4 3 6" xfId="6044"/>
    <cellStyle name="Navadno 3 2 2 5 4 4" xfId="6045"/>
    <cellStyle name="Navadno 3 2 2 5 4 4 2" xfId="6046"/>
    <cellStyle name="Navadno 3 2 2 5 4 5" xfId="6047"/>
    <cellStyle name="Navadno 3 2 2 5 4 5 2" xfId="6048"/>
    <cellStyle name="Navadno 3 2 2 5 4 6" xfId="6049"/>
    <cellStyle name="Navadno 3 2 2 5 4 6 2" xfId="6050"/>
    <cellStyle name="Navadno 3 2 2 5 4 7" xfId="6051"/>
    <cellStyle name="Navadno 3 2 2 5 4 8" xfId="6052"/>
    <cellStyle name="Navadno 3 2 2 5 4 9" xfId="6053"/>
    <cellStyle name="Navadno 3 2 2 5 5" xfId="6054"/>
    <cellStyle name="Navadno 3 2 2 5 5 2" xfId="6055"/>
    <cellStyle name="Navadno 3 2 2 5 5 2 2" xfId="6056"/>
    <cellStyle name="Navadno 3 2 2 5 5 3" xfId="6057"/>
    <cellStyle name="Navadno 3 2 2 5 5 3 2" xfId="6058"/>
    <cellStyle name="Navadno 3 2 2 5 5 4" xfId="6059"/>
    <cellStyle name="Navadno 3 2 2 5 5 5" xfId="6060"/>
    <cellStyle name="Navadno 3 2 2 5 5 6" xfId="6061"/>
    <cellStyle name="Navadno 3 2 2 5 6" xfId="6062"/>
    <cellStyle name="Navadno 3 2 2 5 6 2" xfId="6063"/>
    <cellStyle name="Navadno 3 2 2 5 6 2 2" xfId="6064"/>
    <cellStyle name="Navadno 3 2 2 5 6 3" xfId="6065"/>
    <cellStyle name="Navadno 3 2 2 5 6 3 2" xfId="6066"/>
    <cellStyle name="Navadno 3 2 2 5 6 4" xfId="6067"/>
    <cellStyle name="Navadno 3 2 2 5 6 5" xfId="6068"/>
    <cellStyle name="Navadno 3 2 2 5 6 6" xfId="6069"/>
    <cellStyle name="Navadno 3 2 2 5 7" xfId="6070"/>
    <cellStyle name="Navadno 3 2 2 5 7 2" xfId="6071"/>
    <cellStyle name="Navadno 3 2 2 5 8" xfId="6072"/>
    <cellStyle name="Navadno 3 2 2 5 8 2" xfId="6073"/>
    <cellStyle name="Navadno 3 2 2 5 9" xfId="6074"/>
    <cellStyle name="Navadno 3 2 2 5 9 2" xfId="6075"/>
    <cellStyle name="Navadno 3 2 2 6" xfId="6076"/>
    <cellStyle name="Navadno 3 2 2 6 10" xfId="6077"/>
    <cellStyle name="Navadno 3 2 2 6 11" xfId="6078"/>
    <cellStyle name="Navadno 3 2 2 6 12" xfId="6079"/>
    <cellStyle name="Navadno 3 2 2 6 13" xfId="6080"/>
    <cellStyle name="Navadno 3 2 2 6 2" xfId="6081"/>
    <cellStyle name="Navadno 3 2 2 6 2 10" xfId="6082"/>
    <cellStyle name="Navadno 3 2 2 6 2 11" xfId="6083"/>
    <cellStyle name="Navadno 3 2 2 6 2 12" xfId="6084"/>
    <cellStyle name="Navadno 3 2 2 6 2 2" xfId="6085"/>
    <cellStyle name="Navadno 3 2 2 6 2 2 10" xfId="6086"/>
    <cellStyle name="Navadno 3 2 2 6 2 2 11" xfId="6087"/>
    <cellStyle name="Navadno 3 2 2 6 2 2 2" xfId="6088"/>
    <cellStyle name="Navadno 3 2 2 6 2 2 2 10" xfId="6089"/>
    <cellStyle name="Navadno 3 2 2 6 2 2 2 2" xfId="6090"/>
    <cellStyle name="Navadno 3 2 2 6 2 2 2 2 2" xfId="6091"/>
    <cellStyle name="Navadno 3 2 2 6 2 2 2 2 2 2" xfId="6092"/>
    <cellStyle name="Navadno 3 2 2 6 2 2 2 2 3" xfId="6093"/>
    <cellStyle name="Navadno 3 2 2 6 2 2 2 2 3 2" xfId="6094"/>
    <cellStyle name="Navadno 3 2 2 6 2 2 2 2 4" xfId="6095"/>
    <cellStyle name="Navadno 3 2 2 6 2 2 2 2 5" xfId="6096"/>
    <cellStyle name="Navadno 3 2 2 6 2 2 2 2 6" xfId="6097"/>
    <cellStyle name="Navadno 3 2 2 6 2 2 2 3" xfId="6098"/>
    <cellStyle name="Navadno 3 2 2 6 2 2 2 3 2" xfId="6099"/>
    <cellStyle name="Navadno 3 2 2 6 2 2 2 3 2 2" xfId="6100"/>
    <cellStyle name="Navadno 3 2 2 6 2 2 2 3 3" xfId="6101"/>
    <cellStyle name="Navadno 3 2 2 6 2 2 2 3 3 2" xfId="6102"/>
    <cellStyle name="Navadno 3 2 2 6 2 2 2 3 4" xfId="6103"/>
    <cellStyle name="Navadno 3 2 2 6 2 2 2 3 5" xfId="6104"/>
    <cellStyle name="Navadno 3 2 2 6 2 2 2 3 6" xfId="6105"/>
    <cellStyle name="Navadno 3 2 2 6 2 2 2 4" xfId="6106"/>
    <cellStyle name="Navadno 3 2 2 6 2 2 2 4 2" xfId="6107"/>
    <cellStyle name="Navadno 3 2 2 6 2 2 2 5" xfId="6108"/>
    <cellStyle name="Navadno 3 2 2 6 2 2 2 5 2" xfId="6109"/>
    <cellStyle name="Navadno 3 2 2 6 2 2 2 6" xfId="6110"/>
    <cellStyle name="Navadno 3 2 2 6 2 2 2 6 2" xfId="6111"/>
    <cellStyle name="Navadno 3 2 2 6 2 2 2 7" xfId="6112"/>
    <cellStyle name="Navadno 3 2 2 6 2 2 2 8" xfId="6113"/>
    <cellStyle name="Navadno 3 2 2 6 2 2 2 9" xfId="6114"/>
    <cellStyle name="Navadno 3 2 2 6 2 2 3" xfId="6115"/>
    <cellStyle name="Navadno 3 2 2 6 2 2 3 2" xfId="6116"/>
    <cellStyle name="Navadno 3 2 2 6 2 2 3 2 2" xfId="6117"/>
    <cellStyle name="Navadno 3 2 2 6 2 2 3 3" xfId="6118"/>
    <cellStyle name="Navadno 3 2 2 6 2 2 3 3 2" xfId="6119"/>
    <cellStyle name="Navadno 3 2 2 6 2 2 3 4" xfId="6120"/>
    <cellStyle name="Navadno 3 2 2 6 2 2 3 5" xfId="6121"/>
    <cellStyle name="Navadno 3 2 2 6 2 2 3 6" xfId="6122"/>
    <cellStyle name="Navadno 3 2 2 6 2 2 4" xfId="6123"/>
    <cellStyle name="Navadno 3 2 2 6 2 2 4 2" xfId="6124"/>
    <cellStyle name="Navadno 3 2 2 6 2 2 4 2 2" xfId="6125"/>
    <cellStyle name="Navadno 3 2 2 6 2 2 4 3" xfId="6126"/>
    <cellStyle name="Navadno 3 2 2 6 2 2 4 3 2" xfId="6127"/>
    <cellStyle name="Navadno 3 2 2 6 2 2 4 4" xfId="6128"/>
    <cellStyle name="Navadno 3 2 2 6 2 2 4 5" xfId="6129"/>
    <cellStyle name="Navadno 3 2 2 6 2 2 4 6" xfId="6130"/>
    <cellStyle name="Navadno 3 2 2 6 2 2 5" xfId="6131"/>
    <cellStyle name="Navadno 3 2 2 6 2 2 5 2" xfId="6132"/>
    <cellStyle name="Navadno 3 2 2 6 2 2 6" xfId="6133"/>
    <cellStyle name="Navadno 3 2 2 6 2 2 6 2" xfId="6134"/>
    <cellStyle name="Navadno 3 2 2 6 2 2 7" xfId="6135"/>
    <cellStyle name="Navadno 3 2 2 6 2 2 7 2" xfId="6136"/>
    <cellStyle name="Navadno 3 2 2 6 2 2 8" xfId="6137"/>
    <cellStyle name="Navadno 3 2 2 6 2 2 9" xfId="6138"/>
    <cellStyle name="Navadno 3 2 2 6 2 3" xfId="6139"/>
    <cellStyle name="Navadno 3 2 2 6 2 3 10" xfId="6140"/>
    <cellStyle name="Navadno 3 2 2 6 2 3 2" xfId="6141"/>
    <cellStyle name="Navadno 3 2 2 6 2 3 2 2" xfId="6142"/>
    <cellStyle name="Navadno 3 2 2 6 2 3 2 2 2" xfId="6143"/>
    <cellStyle name="Navadno 3 2 2 6 2 3 2 3" xfId="6144"/>
    <cellStyle name="Navadno 3 2 2 6 2 3 2 3 2" xfId="6145"/>
    <cellStyle name="Navadno 3 2 2 6 2 3 2 4" xfId="6146"/>
    <cellStyle name="Navadno 3 2 2 6 2 3 2 5" xfId="6147"/>
    <cellStyle name="Navadno 3 2 2 6 2 3 2 6" xfId="6148"/>
    <cellStyle name="Navadno 3 2 2 6 2 3 3" xfId="6149"/>
    <cellStyle name="Navadno 3 2 2 6 2 3 3 2" xfId="6150"/>
    <cellStyle name="Navadno 3 2 2 6 2 3 3 2 2" xfId="6151"/>
    <cellStyle name="Navadno 3 2 2 6 2 3 3 3" xfId="6152"/>
    <cellStyle name="Navadno 3 2 2 6 2 3 3 3 2" xfId="6153"/>
    <cellStyle name="Navadno 3 2 2 6 2 3 3 4" xfId="6154"/>
    <cellStyle name="Navadno 3 2 2 6 2 3 3 5" xfId="6155"/>
    <cellStyle name="Navadno 3 2 2 6 2 3 3 6" xfId="6156"/>
    <cellStyle name="Navadno 3 2 2 6 2 3 4" xfId="6157"/>
    <cellStyle name="Navadno 3 2 2 6 2 3 4 2" xfId="6158"/>
    <cellStyle name="Navadno 3 2 2 6 2 3 5" xfId="6159"/>
    <cellStyle name="Navadno 3 2 2 6 2 3 5 2" xfId="6160"/>
    <cellStyle name="Navadno 3 2 2 6 2 3 6" xfId="6161"/>
    <cellStyle name="Navadno 3 2 2 6 2 3 6 2" xfId="6162"/>
    <cellStyle name="Navadno 3 2 2 6 2 3 7" xfId="6163"/>
    <cellStyle name="Navadno 3 2 2 6 2 3 8" xfId="6164"/>
    <cellStyle name="Navadno 3 2 2 6 2 3 9" xfId="6165"/>
    <cellStyle name="Navadno 3 2 2 6 2 4" xfId="6166"/>
    <cellStyle name="Navadno 3 2 2 6 2 4 2" xfId="6167"/>
    <cellStyle name="Navadno 3 2 2 6 2 4 2 2" xfId="6168"/>
    <cellStyle name="Navadno 3 2 2 6 2 4 3" xfId="6169"/>
    <cellStyle name="Navadno 3 2 2 6 2 4 3 2" xfId="6170"/>
    <cellStyle name="Navadno 3 2 2 6 2 4 4" xfId="6171"/>
    <cellStyle name="Navadno 3 2 2 6 2 4 5" xfId="6172"/>
    <cellStyle name="Navadno 3 2 2 6 2 4 6" xfId="6173"/>
    <cellStyle name="Navadno 3 2 2 6 2 5" xfId="6174"/>
    <cellStyle name="Navadno 3 2 2 6 2 5 2" xfId="6175"/>
    <cellStyle name="Navadno 3 2 2 6 2 5 2 2" xfId="6176"/>
    <cellStyle name="Navadno 3 2 2 6 2 5 3" xfId="6177"/>
    <cellStyle name="Navadno 3 2 2 6 2 5 3 2" xfId="6178"/>
    <cellStyle name="Navadno 3 2 2 6 2 5 4" xfId="6179"/>
    <cellStyle name="Navadno 3 2 2 6 2 5 5" xfId="6180"/>
    <cellStyle name="Navadno 3 2 2 6 2 5 6" xfId="6181"/>
    <cellStyle name="Navadno 3 2 2 6 2 6" xfId="6182"/>
    <cellStyle name="Navadno 3 2 2 6 2 6 2" xfId="6183"/>
    <cellStyle name="Navadno 3 2 2 6 2 7" xfId="6184"/>
    <cellStyle name="Navadno 3 2 2 6 2 7 2" xfId="6185"/>
    <cellStyle name="Navadno 3 2 2 6 2 8" xfId="6186"/>
    <cellStyle name="Navadno 3 2 2 6 2 8 2" xfId="6187"/>
    <cellStyle name="Navadno 3 2 2 6 2 9" xfId="6188"/>
    <cellStyle name="Navadno 3 2 2 6 3" xfId="6189"/>
    <cellStyle name="Navadno 3 2 2 6 3 10" xfId="6190"/>
    <cellStyle name="Navadno 3 2 2 6 3 11" xfId="6191"/>
    <cellStyle name="Navadno 3 2 2 6 3 2" xfId="6192"/>
    <cellStyle name="Navadno 3 2 2 6 3 2 10" xfId="6193"/>
    <cellStyle name="Navadno 3 2 2 6 3 2 2" xfId="6194"/>
    <cellStyle name="Navadno 3 2 2 6 3 2 2 2" xfId="6195"/>
    <cellStyle name="Navadno 3 2 2 6 3 2 2 2 2" xfId="6196"/>
    <cellStyle name="Navadno 3 2 2 6 3 2 2 3" xfId="6197"/>
    <cellStyle name="Navadno 3 2 2 6 3 2 2 3 2" xfId="6198"/>
    <cellStyle name="Navadno 3 2 2 6 3 2 2 4" xfId="6199"/>
    <cellStyle name="Navadno 3 2 2 6 3 2 2 5" xfId="6200"/>
    <cellStyle name="Navadno 3 2 2 6 3 2 2 6" xfId="6201"/>
    <cellStyle name="Navadno 3 2 2 6 3 2 3" xfId="6202"/>
    <cellStyle name="Navadno 3 2 2 6 3 2 3 2" xfId="6203"/>
    <cellStyle name="Navadno 3 2 2 6 3 2 3 2 2" xfId="6204"/>
    <cellStyle name="Navadno 3 2 2 6 3 2 3 3" xfId="6205"/>
    <cellStyle name="Navadno 3 2 2 6 3 2 3 3 2" xfId="6206"/>
    <cellStyle name="Navadno 3 2 2 6 3 2 3 4" xfId="6207"/>
    <cellStyle name="Navadno 3 2 2 6 3 2 3 5" xfId="6208"/>
    <cellStyle name="Navadno 3 2 2 6 3 2 3 6" xfId="6209"/>
    <cellStyle name="Navadno 3 2 2 6 3 2 4" xfId="6210"/>
    <cellStyle name="Navadno 3 2 2 6 3 2 4 2" xfId="6211"/>
    <cellStyle name="Navadno 3 2 2 6 3 2 5" xfId="6212"/>
    <cellStyle name="Navadno 3 2 2 6 3 2 5 2" xfId="6213"/>
    <cellStyle name="Navadno 3 2 2 6 3 2 6" xfId="6214"/>
    <cellStyle name="Navadno 3 2 2 6 3 2 6 2" xfId="6215"/>
    <cellStyle name="Navadno 3 2 2 6 3 2 7" xfId="6216"/>
    <cellStyle name="Navadno 3 2 2 6 3 2 8" xfId="6217"/>
    <cellStyle name="Navadno 3 2 2 6 3 2 9" xfId="6218"/>
    <cellStyle name="Navadno 3 2 2 6 3 3" xfId="6219"/>
    <cellStyle name="Navadno 3 2 2 6 3 3 2" xfId="6220"/>
    <cellStyle name="Navadno 3 2 2 6 3 3 2 2" xfId="6221"/>
    <cellStyle name="Navadno 3 2 2 6 3 3 3" xfId="6222"/>
    <cellStyle name="Navadno 3 2 2 6 3 3 3 2" xfId="6223"/>
    <cellStyle name="Navadno 3 2 2 6 3 3 4" xfId="6224"/>
    <cellStyle name="Navadno 3 2 2 6 3 3 5" xfId="6225"/>
    <cellStyle name="Navadno 3 2 2 6 3 3 6" xfId="6226"/>
    <cellStyle name="Navadno 3 2 2 6 3 4" xfId="6227"/>
    <cellStyle name="Navadno 3 2 2 6 3 4 2" xfId="6228"/>
    <cellStyle name="Navadno 3 2 2 6 3 4 2 2" xfId="6229"/>
    <cellStyle name="Navadno 3 2 2 6 3 4 3" xfId="6230"/>
    <cellStyle name="Navadno 3 2 2 6 3 4 3 2" xfId="6231"/>
    <cellStyle name="Navadno 3 2 2 6 3 4 4" xfId="6232"/>
    <cellStyle name="Navadno 3 2 2 6 3 4 5" xfId="6233"/>
    <cellStyle name="Navadno 3 2 2 6 3 4 6" xfId="6234"/>
    <cellStyle name="Navadno 3 2 2 6 3 5" xfId="6235"/>
    <cellStyle name="Navadno 3 2 2 6 3 5 2" xfId="6236"/>
    <cellStyle name="Navadno 3 2 2 6 3 6" xfId="6237"/>
    <cellStyle name="Navadno 3 2 2 6 3 6 2" xfId="6238"/>
    <cellStyle name="Navadno 3 2 2 6 3 7" xfId="6239"/>
    <cellStyle name="Navadno 3 2 2 6 3 7 2" xfId="6240"/>
    <cellStyle name="Navadno 3 2 2 6 3 8" xfId="6241"/>
    <cellStyle name="Navadno 3 2 2 6 3 9" xfId="6242"/>
    <cellStyle name="Navadno 3 2 2 6 4" xfId="6243"/>
    <cellStyle name="Navadno 3 2 2 6 4 10" xfId="6244"/>
    <cellStyle name="Navadno 3 2 2 6 4 2" xfId="6245"/>
    <cellStyle name="Navadno 3 2 2 6 4 2 2" xfId="6246"/>
    <cellStyle name="Navadno 3 2 2 6 4 2 2 2" xfId="6247"/>
    <cellStyle name="Navadno 3 2 2 6 4 2 3" xfId="6248"/>
    <cellStyle name="Navadno 3 2 2 6 4 2 3 2" xfId="6249"/>
    <cellStyle name="Navadno 3 2 2 6 4 2 4" xfId="6250"/>
    <cellStyle name="Navadno 3 2 2 6 4 2 5" xfId="6251"/>
    <cellStyle name="Navadno 3 2 2 6 4 2 6" xfId="6252"/>
    <cellStyle name="Navadno 3 2 2 6 4 3" xfId="6253"/>
    <cellStyle name="Navadno 3 2 2 6 4 3 2" xfId="6254"/>
    <cellStyle name="Navadno 3 2 2 6 4 3 2 2" xfId="6255"/>
    <cellStyle name="Navadno 3 2 2 6 4 3 3" xfId="6256"/>
    <cellStyle name="Navadno 3 2 2 6 4 3 3 2" xfId="6257"/>
    <cellStyle name="Navadno 3 2 2 6 4 3 4" xfId="6258"/>
    <cellStyle name="Navadno 3 2 2 6 4 3 5" xfId="6259"/>
    <cellStyle name="Navadno 3 2 2 6 4 3 6" xfId="6260"/>
    <cellStyle name="Navadno 3 2 2 6 4 4" xfId="6261"/>
    <cellStyle name="Navadno 3 2 2 6 4 4 2" xfId="6262"/>
    <cellStyle name="Navadno 3 2 2 6 4 5" xfId="6263"/>
    <cellStyle name="Navadno 3 2 2 6 4 5 2" xfId="6264"/>
    <cellStyle name="Navadno 3 2 2 6 4 6" xfId="6265"/>
    <cellStyle name="Navadno 3 2 2 6 4 6 2" xfId="6266"/>
    <cellStyle name="Navadno 3 2 2 6 4 7" xfId="6267"/>
    <cellStyle name="Navadno 3 2 2 6 4 8" xfId="6268"/>
    <cellStyle name="Navadno 3 2 2 6 4 9" xfId="6269"/>
    <cellStyle name="Navadno 3 2 2 6 5" xfId="6270"/>
    <cellStyle name="Navadno 3 2 2 6 5 2" xfId="6271"/>
    <cellStyle name="Navadno 3 2 2 6 5 2 2" xfId="6272"/>
    <cellStyle name="Navadno 3 2 2 6 5 3" xfId="6273"/>
    <cellStyle name="Navadno 3 2 2 6 5 3 2" xfId="6274"/>
    <cellStyle name="Navadno 3 2 2 6 5 4" xfId="6275"/>
    <cellStyle name="Navadno 3 2 2 6 5 5" xfId="6276"/>
    <cellStyle name="Navadno 3 2 2 6 5 6" xfId="6277"/>
    <cellStyle name="Navadno 3 2 2 6 6" xfId="6278"/>
    <cellStyle name="Navadno 3 2 2 6 6 2" xfId="6279"/>
    <cellStyle name="Navadno 3 2 2 6 6 2 2" xfId="6280"/>
    <cellStyle name="Navadno 3 2 2 6 6 3" xfId="6281"/>
    <cellStyle name="Navadno 3 2 2 6 6 3 2" xfId="6282"/>
    <cellStyle name="Navadno 3 2 2 6 6 4" xfId="6283"/>
    <cellStyle name="Navadno 3 2 2 6 6 5" xfId="6284"/>
    <cellStyle name="Navadno 3 2 2 6 6 6" xfId="6285"/>
    <cellStyle name="Navadno 3 2 2 6 7" xfId="6286"/>
    <cellStyle name="Navadno 3 2 2 6 7 2" xfId="6287"/>
    <cellStyle name="Navadno 3 2 2 6 8" xfId="6288"/>
    <cellStyle name="Navadno 3 2 2 6 8 2" xfId="6289"/>
    <cellStyle name="Navadno 3 2 2 6 9" xfId="6290"/>
    <cellStyle name="Navadno 3 2 2 6 9 2" xfId="6291"/>
    <cellStyle name="Navadno 3 2 2 7" xfId="6292"/>
    <cellStyle name="Navadno 3 2 2 7 10" xfId="6293"/>
    <cellStyle name="Navadno 3 2 2 7 11" xfId="6294"/>
    <cellStyle name="Navadno 3 2 2 7 12" xfId="6295"/>
    <cellStyle name="Navadno 3 2 2 7 2" xfId="6296"/>
    <cellStyle name="Navadno 3 2 2 7 2 10" xfId="6297"/>
    <cellStyle name="Navadno 3 2 2 7 2 11" xfId="6298"/>
    <cellStyle name="Navadno 3 2 2 7 2 2" xfId="6299"/>
    <cellStyle name="Navadno 3 2 2 7 2 2 10" xfId="6300"/>
    <cellStyle name="Navadno 3 2 2 7 2 2 2" xfId="6301"/>
    <cellStyle name="Navadno 3 2 2 7 2 2 2 2" xfId="6302"/>
    <cellStyle name="Navadno 3 2 2 7 2 2 2 2 2" xfId="6303"/>
    <cellStyle name="Navadno 3 2 2 7 2 2 2 3" xfId="6304"/>
    <cellStyle name="Navadno 3 2 2 7 2 2 2 3 2" xfId="6305"/>
    <cellStyle name="Navadno 3 2 2 7 2 2 2 4" xfId="6306"/>
    <cellStyle name="Navadno 3 2 2 7 2 2 2 5" xfId="6307"/>
    <cellStyle name="Navadno 3 2 2 7 2 2 2 6" xfId="6308"/>
    <cellStyle name="Navadno 3 2 2 7 2 2 3" xfId="6309"/>
    <cellStyle name="Navadno 3 2 2 7 2 2 3 2" xfId="6310"/>
    <cellStyle name="Navadno 3 2 2 7 2 2 3 2 2" xfId="6311"/>
    <cellStyle name="Navadno 3 2 2 7 2 2 3 3" xfId="6312"/>
    <cellStyle name="Navadno 3 2 2 7 2 2 3 3 2" xfId="6313"/>
    <cellStyle name="Navadno 3 2 2 7 2 2 3 4" xfId="6314"/>
    <cellStyle name="Navadno 3 2 2 7 2 2 3 5" xfId="6315"/>
    <cellStyle name="Navadno 3 2 2 7 2 2 3 6" xfId="6316"/>
    <cellStyle name="Navadno 3 2 2 7 2 2 4" xfId="6317"/>
    <cellStyle name="Navadno 3 2 2 7 2 2 4 2" xfId="6318"/>
    <cellStyle name="Navadno 3 2 2 7 2 2 5" xfId="6319"/>
    <cellStyle name="Navadno 3 2 2 7 2 2 5 2" xfId="6320"/>
    <cellStyle name="Navadno 3 2 2 7 2 2 6" xfId="6321"/>
    <cellStyle name="Navadno 3 2 2 7 2 2 6 2" xfId="6322"/>
    <cellStyle name="Navadno 3 2 2 7 2 2 7" xfId="6323"/>
    <cellStyle name="Navadno 3 2 2 7 2 2 8" xfId="6324"/>
    <cellStyle name="Navadno 3 2 2 7 2 2 9" xfId="6325"/>
    <cellStyle name="Navadno 3 2 2 7 2 3" xfId="6326"/>
    <cellStyle name="Navadno 3 2 2 7 2 3 2" xfId="6327"/>
    <cellStyle name="Navadno 3 2 2 7 2 3 2 2" xfId="6328"/>
    <cellStyle name="Navadno 3 2 2 7 2 3 3" xfId="6329"/>
    <cellStyle name="Navadno 3 2 2 7 2 3 3 2" xfId="6330"/>
    <cellStyle name="Navadno 3 2 2 7 2 3 4" xfId="6331"/>
    <cellStyle name="Navadno 3 2 2 7 2 3 5" xfId="6332"/>
    <cellStyle name="Navadno 3 2 2 7 2 3 6" xfId="6333"/>
    <cellStyle name="Navadno 3 2 2 7 2 4" xfId="6334"/>
    <cellStyle name="Navadno 3 2 2 7 2 4 2" xfId="6335"/>
    <cellStyle name="Navadno 3 2 2 7 2 4 2 2" xfId="6336"/>
    <cellStyle name="Navadno 3 2 2 7 2 4 3" xfId="6337"/>
    <cellStyle name="Navadno 3 2 2 7 2 4 3 2" xfId="6338"/>
    <cellStyle name="Navadno 3 2 2 7 2 4 4" xfId="6339"/>
    <cellStyle name="Navadno 3 2 2 7 2 4 5" xfId="6340"/>
    <cellStyle name="Navadno 3 2 2 7 2 4 6" xfId="6341"/>
    <cellStyle name="Navadno 3 2 2 7 2 5" xfId="6342"/>
    <cellStyle name="Navadno 3 2 2 7 2 5 2" xfId="6343"/>
    <cellStyle name="Navadno 3 2 2 7 2 6" xfId="6344"/>
    <cellStyle name="Navadno 3 2 2 7 2 6 2" xfId="6345"/>
    <cellStyle name="Navadno 3 2 2 7 2 7" xfId="6346"/>
    <cellStyle name="Navadno 3 2 2 7 2 7 2" xfId="6347"/>
    <cellStyle name="Navadno 3 2 2 7 2 8" xfId="6348"/>
    <cellStyle name="Navadno 3 2 2 7 2 9" xfId="6349"/>
    <cellStyle name="Navadno 3 2 2 7 3" xfId="6350"/>
    <cellStyle name="Navadno 3 2 2 7 3 10" xfId="6351"/>
    <cellStyle name="Navadno 3 2 2 7 3 2" xfId="6352"/>
    <cellStyle name="Navadno 3 2 2 7 3 2 2" xfId="6353"/>
    <cellStyle name="Navadno 3 2 2 7 3 2 2 2" xfId="6354"/>
    <cellStyle name="Navadno 3 2 2 7 3 2 3" xfId="6355"/>
    <cellStyle name="Navadno 3 2 2 7 3 2 3 2" xfId="6356"/>
    <cellStyle name="Navadno 3 2 2 7 3 2 4" xfId="6357"/>
    <cellStyle name="Navadno 3 2 2 7 3 2 5" xfId="6358"/>
    <cellStyle name="Navadno 3 2 2 7 3 2 6" xfId="6359"/>
    <cellStyle name="Navadno 3 2 2 7 3 3" xfId="6360"/>
    <cellStyle name="Navadno 3 2 2 7 3 3 2" xfId="6361"/>
    <cellStyle name="Navadno 3 2 2 7 3 3 2 2" xfId="6362"/>
    <cellStyle name="Navadno 3 2 2 7 3 3 3" xfId="6363"/>
    <cellStyle name="Navadno 3 2 2 7 3 3 3 2" xfId="6364"/>
    <cellStyle name="Navadno 3 2 2 7 3 3 4" xfId="6365"/>
    <cellStyle name="Navadno 3 2 2 7 3 3 5" xfId="6366"/>
    <cellStyle name="Navadno 3 2 2 7 3 3 6" xfId="6367"/>
    <cellStyle name="Navadno 3 2 2 7 3 4" xfId="6368"/>
    <cellStyle name="Navadno 3 2 2 7 3 4 2" xfId="6369"/>
    <cellStyle name="Navadno 3 2 2 7 3 5" xfId="6370"/>
    <cellStyle name="Navadno 3 2 2 7 3 5 2" xfId="6371"/>
    <cellStyle name="Navadno 3 2 2 7 3 6" xfId="6372"/>
    <cellStyle name="Navadno 3 2 2 7 3 6 2" xfId="6373"/>
    <cellStyle name="Navadno 3 2 2 7 3 7" xfId="6374"/>
    <cellStyle name="Navadno 3 2 2 7 3 8" xfId="6375"/>
    <cellStyle name="Navadno 3 2 2 7 3 9" xfId="6376"/>
    <cellStyle name="Navadno 3 2 2 7 4" xfId="6377"/>
    <cellStyle name="Navadno 3 2 2 7 4 2" xfId="6378"/>
    <cellStyle name="Navadno 3 2 2 7 4 2 2" xfId="6379"/>
    <cellStyle name="Navadno 3 2 2 7 4 3" xfId="6380"/>
    <cellStyle name="Navadno 3 2 2 7 4 3 2" xfId="6381"/>
    <cellStyle name="Navadno 3 2 2 7 4 4" xfId="6382"/>
    <cellStyle name="Navadno 3 2 2 7 4 5" xfId="6383"/>
    <cellStyle name="Navadno 3 2 2 7 4 6" xfId="6384"/>
    <cellStyle name="Navadno 3 2 2 7 5" xfId="6385"/>
    <cellStyle name="Navadno 3 2 2 7 5 2" xfId="6386"/>
    <cellStyle name="Navadno 3 2 2 7 5 2 2" xfId="6387"/>
    <cellStyle name="Navadno 3 2 2 7 5 3" xfId="6388"/>
    <cellStyle name="Navadno 3 2 2 7 5 3 2" xfId="6389"/>
    <cellStyle name="Navadno 3 2 2 7 5 4" xfId="6390"/>
    <cellStyle name="Navadno 3 2 2 7 5 5" xfId="6391"/>
    <cellStyle name="Navadno 3 2 2 7 5 6" xfId="6392"/>
    <cellStyle name="Navadno 3 2 2 7 6" xfId="6393"/>
    <cellStyle name="Navadno 3 2 2 7 6 2" xfId="6394"/>
    <cellStyle name="Navadno 3 2 2 7 7" xfId="6395"/>
    <cellStyle name="Navadno 3 2 2 7 7 2" xfId="6396"/>
    <cellStyle name="Navadno 3 2 2 7 8" xfId="6397"/>
    <cellStyle name="Navadno 3 2 2 7 8 2" xfId="6398"/>
    <cellStyle name="Navadno 3 2 2 7 9" xfId="6399"/>
    <cellStyle name="Navadno 3 2 2 8" xfId="6400"/>
    <cellStyle name="Navadno 3 2 2 8 10" xfId="6401"/>
    <cellStyle name="Navadno 3 2 2 8 11" xfId="6402"/>
    <cellStyle name="Navadno 3 2 2 8 12" xfId="6403"/>
    <cellStyle name="Navadno 3 2 2 8 2" xfId="6404"/>
    <cellStyle name="Navadno 3 2 2 8 2 10" xfId="6405"/>
    <cellStyle name="Navadno 3 2 2 8 2 11" xfId="6406"/>
    <cellStyle name="Navadno 3 2 2 8 2 2" xfId="6407"/>
    <cellStyle name="Navadno 3 2 2 8 2 2 10" xfId="6408"/>
    <cellStyle name="Navadno 3 2 2 8 2 2 2" xfId="6409"/>
    <cellStyle name="Navadno 3 2 2 8 2 2 2 2" xfId="6410"/>
    <cellStyle name="Navadno 3 2 2 8 2 2 2 2 2" xfId="6411"/>
    <cellStyle name="Navadno 3 2 2 8 2 2 2 3" xfId="6412"/>
    <cellStyle name="Navadno 3 2 2 8 2 2 2 3 2" xfId="6413"/>
    <cellStyle name="Navadno 3 2 2 8 2 2 2 4" xfId="6414"/>
    <cellStyle name="Navadno 3 2 2 8 2 2 2 5" xfId="6415"/>
    <cellStyle name="Navadno 3 2 2 8 2 2 2 6" xfId="6416"/>
    <cellStyle name="Navadno 3 2 2 8 2 2 3" xfId="6417"/>
    <cellStyle name="Navadno 3 2 2 8 2 2 3 2" xfId="6418"/>
    <cellStyle name="Navadno 3 2 2 8 2 2 3 2 2" xfId="6419"/>
    <cellStyle name="Navadno 3 2 2 8 2 2 3 3" xfId="6420"/>
    <cellStyle name="Navadno 3 2 2 8 2 2 3 3 2" xfId="6421"/>
    <cellStyle name="Navadno 3 2 2 8 2 2 3 4" xfId="6422"/>
    <cellStyle name="Navadno 3 2 2 8 2 2 3 5" xfId="6423"/>
    <cellStyle name="Navadno 3 2 2 8 2 2 3 6" xfId="6424"/>
    <cellStyle name="Navadno 3 2 2 8 2 2 4" xfId="6425"/>
    <cellStyle name="Navadno 3 2 2 8 2 2 4 2" xfId="6426"/>
    <cellStyle name="Navadno 3 2 2 8 2 2 5" xfId="6427"/>
    <cellStyle name="Navadno 3 2 2 8 2 2 5 2" xfId="6428"/>
    <cellStyle name="Navadno 3 2 2 8 2 2 6" xfId="6429"/>
    <cellStyle name="Navadno 3 2 2 8 2 2 6 2" xfId="6430"/>
    <cellStyle name="Navadno 3 2 2 8 2 2 7" xfId="6431"/>
    <cellStyle name="Navadno 3 2 2 8 2 2 8" xfId="6432"/>
    <cellStyle name="Navadno 3 2 2 8 2 2 9" xfId="6433"/>
    <cellStyle name="Navadno 3 2 2 8 2 3" xfId="6434"/>
    <cellStyle name="Navadno 3 2 2 8 2 3 2" xfId="6435"/>
    <cellStyle name="Navadno 3 2 2 8 2 3 2 2" xfId="6436"/>
    <cellStyle name="Navadno 3 2 2 8 2 3 3" xfId="6437"/>
    <cellStyle name="Navadno 3 2 2 8 2 3 3 2" xfId="6438"/>
    <cellStyle name="Navadno 3 2 2 8 2 3 4" xfId="6439"/>
    <cellStyle name="Navadno 3 2 2 8 2 3 5" xfId="6440"/>
    <cellStyle name="Navadno 3 2 2 8 2 3 6" xfId="6441"/>
    <cellStyle name="Navadno 3 2 2 8 2 4" xfId="6442"/>
    <cellStyle name="Navadno 3 2 2 8 2 4 2" xfId="6443"/>
    <cellStyle name="Navadno 3 2 2 8 2 4 2 2" xfId="6444"/>
    <cellStyle name="Navadno 3 2 2 8 2 4 3" xfId="6445"/>
    <cellStyle name="Navadno 3 2 2 8 2 4 3 2" xfId="6446"/>
    <cellStyle name="Navadno 3 2 2 8 2 4 4" xfId="6447"/>
    <cellStyle name="Navadno 3 2 2 8 2 4 5" xfId="6448"/>
    <cellStyle name="Navadno 3 2 2 8 2 4 6" xfId="6449"/>
    <cellStyle name="Navadno 3 2 2 8 2 5" xfId="6450"/>
    <cellStyle name="Navadno 3 2 2 8 2 5 2" xfId="6451"/>
    <cellStyle name="Navadno 3 2 2 8 2 6" xfId="6452"/>
    <cellStyle name="Navadno 3 2 2 8 2 6 2" xfId="6453"/>
    <cellStyle name="Navadno 3 2 2 8 2 7" xfId="6454"/>
    <cellStyle name="Navadno 3 2 2 8 2 7 2" xfId="6455"/>
    <cellStyle name="Navadno 3 2 2 8 2 8" xfId="6456"/>
    <cellStyle name="Navadno 3 2 2 8 2 9" xfId="6457"/>
    <cellStyle name="Navadno 3 2 2 8 3" xfId="6458"/>
    <cellStyle name="Navadno 3 2 2 8 3 10" xfId="6459"/>
    <cellStyle name="Navadno 3 2 2 8 3 2" xfId="6460"/>
    <cellStyle name="Navadno 3 2 2 8 3 2 2" xfId="6461"/>
    <cellStyle name="Navadno 3 2 2 8 3 2 2 2" xfId="6462"/>
    <cellStyle name="Navadno 3 2 2 8 3 2 3" xfId="6463"/>
    <cellStyle name="Navadno 3 2 2 8 3 2 3 2" xfId="6464"/>
    <cellStyle name="Navadno 3 2 2 8 3 2 4" xfId="6465"/>
    <cellStyle name="Navadno 3 2 2 8 3 2 5" xfId="6466"/>
    <cellStyle name="Navadno 3 2 2 8 3 2 6" xfId="6467"/>
    <cellStyle name="Navadno 3 2 2 8 3 3" xfId="6468"/>
    <cellStyle name="Navadno 3 2 2 8 3 3 2" xfId="6469"/>
    <cellStyle name="Navadno 3 2 2 8 3 3 2 2" xfId="6470"/>
    <cellStyle name="Navadno 3 2 2 8 3 3 3" xfId="6471"/>
    <cellStyle name="Navadno 3 2 2 8 3 3 3 2" xfId="6472"/>
    <cellStyle name="Navadno 3 2 2 8 3 3 4" xfId="6473"/>
    <cellStyle name="Navadno 3 2 2 8 3 3 5" xfId="6474"/>
    <cellStyle name="Navadno 3 2 2 8 3 3 6" xfId="6475"/>
    <cellStyle name="Navadno 3 2 2 8 3 4" xfId="6476"/>
    <cellStyle name="Navadno 3 2 2 8 3 4 2" xfId="6477"/>
    <cellStyle name="Navadno 3 2 2 8 3 5" xfId="6478"/>
    <cellStyle name="Navadno 3 2 2 8 3 5 2" xfId="6479"/>
    <cellStyle name="Navadno 3 2 2 8 3 6" xfId="6480"/>
    <cellStyle name="Navadno 3 2 2 8 3 6 2" xfId="6481"/>
    <cellStyle name="Navadno 3 2 2 8 3 7" xfId="6482"/>
    <cellStyle name="Navadno 3 2 2 8 3 8" xfId="6483"/>
    <cellStyle name="Navadno 3 2 2 8 3 9" xfId="6484"/>
    <cellStyle name="Navadno 3 2 2 8 4" xfId="6485"/>
    <cellStyle name="Navadno 3 2 2 8 4 2" xfId="6486"/>
    <cellStyle name="Navadno 3 2 2 8 4 2 2" xfId="6487"/>
    <cellStyle name="Navadno 3 2 2 8 4 3" xfId="6488"/>
    <cellStyle name="Navadno 3 2 2 8 4 3 2" xfId="6489"/>
    <cellStyle name="Navadno 3 2 2 8 4 4" xfId="6490"/>
    <cellStyle name="Navadno 3 2 2 8 4 5" xfId="6491"/>
    <cellStyle name="Navadno 3 2 2 8 4 6" xfId="6492"/>
    <cellStyle name="Navadno 3 2 2 8 5" xfId="6493"/>
    <cellStyle name="Navadno 3 2 2 8 5 2" xfId="6494"/>
    <cellStyle name="Navadno 3 2 2 8 5 2 2" xfId="6495"/>
    <cellStyle name="Navadno 3 2 2 8 5 3" xfId="6496"/>
    <cellStyle name="Navadno 3 2 2 8 5 3 2" xfId="6497"/>
    <cellStyle name="Navadno 3 2 2 8 5 4" xfId="6498"/>
    <cellStyle name="Navadno 3 2 2 8 5 5" xfId="6499"/>
    <cellStyle name="Navadno 3 2 2 8 5 6" xfId="6500"/>
    <cellStyle name="Navadno 3 2 2 8 6" xfId="6501"/>
    <cellStyle name="Navadno 3 2 2 8 6 2" xfId="6502"/>
    <cellStyle name="Navadno 3 2 2 8 7" xfId="6503"/>
    <cellStyle name="Navadno 3 2 2 8 7 2" xfId="6504"/>
    <cellStyle name="Navadno 3 2 2 8 8" xfId="6505"/>
    <cellStyle name="Navadno 3 2 2 8 8 2" xfId="6506"/>
    <cellStyle name="Navadno 3 2 2 8 9" xfId="6507"/>
    <cellStyle name="Navadno 3 2 2 9" xfId="6508"/>
    <cellStyle name="Navadno 3 2 2 9 10" xfId="6509"/>
    <cellStyle name="Navadno 3 2 2 9 11" xfId="6510"/>
    <cellStyle name="Navadno 3 2 2 9 12" xfId="6511"/>
    <cellStyle name="Navadno 3 2 2 9 2" xfId="6512"/>
    <cellStyle name="Navadno 3 2 2 9 2 10" xfId="6513"/>
    <cellStyle name="Navadno 3 2 2 9 2 11" xfId="6514"/>
    <cellStyle name="Navadno 3 2 2 9 2 2" xfId="6515"/>
    <cellStyle name="Navadno 3 2 2 9 2 2 10" xfId="6516"/>
    <cellStyle name="Navadno 3 2 2 9 2 2 2" xfId="6517"/>
    <cellStyle name="Navadno 3 2 2 9 2 2 2 2" xfId="6518"/>
    <cellStyle name="Navadno 3 2 2 9 2 2 2 2 2" xfId="6519"/>
    <cellStyle name="Navadno 3 2 2 9 2 2 2 3" xfId="6520"/>
    <cellStyle name="Navadno 3 2 2 9 2 2 2 3 2" xfId="6521"/>
    <cellStyle name="Navadno 3 2 2 9 2 2 2 4" xfId="6522"/>
    <cellStyle name="Navadno 3 2 2 9 2 2 2 5" xfId="6523"/>
    <cellStyle name="Navadno 3 2 2 9 2 2 2 6" xfId="6524"/>
    <cellStyle name="Navadno 3 2 2 9 2 2 3" xfId="6525"/>
    <cellStyle name="Navadno 3 2 2 9 2 2 3 2" xfId="6526"/>
    <cellStyle name="Navadno 3 2 2 9 2 2 3 2 2" xfId="6527"/>
    <cellStyle name="Navadno 3 2 2 9 2 2 3 3" xfId="6528"/>
    <cellStyle name="Navadno 3 2 2 9 2 2 3 3 2" xfId="6529"/>
    <cellStyle name="Navadno 3 2 2 9 2 2 3 4" xfId="6530"/>
    <cellStyle name="Navadno 3 2 2 9 2 2 3 5" xfId="6531"/>
    <cellStyle name="Navadno 3 2 2 9 2 2 3 6" xfId="6532"/>
    <cellStyle name="Navadno 3 2 2 9 2 2 4" xfId="6533"/>
    <cellStyle name="Navadno 3 2 2 9 2 2 4 2" xfId="6534"/>
    <cellStyle name="Navadno 3 2 2 9 2 2 5" xfId="6535"/>
    <cellStyle name="Navadno 3 2 2 9 2 2 5 2" xfId="6536"/>
    <cellStyle name="Navadno 3 2 2 9 2 2 6" xfId="6537"/>
    <cellStyle name="Navadno 3 2 2 9 2 2 6 2" xfId="6538"/>
    <cellStyle name="Navadno 3 2 2 9 2 2 7" xfId="6539"/>
    <cellStyle name="Navadno 3 2 2 9 2 2 8" xfId="6540"/>
    <cellStyle name="Navadno 3 2 2 9 2 2 9" xfId="6541"/>
    <cellStyle name="Navadno 3 2 2 9 2 3" xfId="6542"/>
    <cellStyle name="Navadno 3 2 2 9 2 3 2" xfId="6543"/>
    <cellStyle name="Navadno 3 2 2 9 2 3 2 2" xfId="6544"/>
    <cellStyle name="Navadno 3 2 2 9 2 3 3" xfId="6545"/>
    <cellStyle name="Navadno 3 2 2 9 2 3 3 2" xfId="6546"/>
    <cellStyle name="Navadno 3 2 2 9 2 3 4" xfId="6547"/>
    <cellStyle name="Navadno 3 2 2 9 2 3 5" xfId="6548"/>
    <cellStyle name="Navadno 3 2 2 9 2 3 6" xfId="6549"/>
    <cellStyle name="Navadno 3 2 2 9 2 4" xfId="6550"/>
    <cellStyle name="Navadno 3 2 2 9 2 4 2" xfId="6551"/>
    <cellStyle name="Navadno 3 2 2 9 2 4 2 2" xfId="6552"/>
    <cellStyle name="Navadno 3 2 2 9 2 4 3" xfId="6553"/>
    <cellStyle name="Navadno 3 2 2 9 2 4 3 2" xfId="6554"/>
    <cellStyle name="Navadno 3 2 2 9 2 4 4" xfId="6555"/>
    <cellStyle name="Navadno 3 2 2 9 2 4 5" xfId="6556"/>
    <cellStyle name="Navadno 3 2 2 9 2 4 6" xfId="6557"/>
    <cellStyle name="Navadno 3 2 2 9 2 5" xfId="6558"/>
    <cellStyle name="Navadno 3 2 2 9 2 5 2" xfId="6559"/>
    <cellStyle name="Navadno 3 2 2 9 2 6" xfId="6560"/>
    <cellStyle name="Navadno 3 2 2 9 2 6 2" xfId="6561"/>
    <cellStyle name="Navadno 3 2 2 9 2 7" xfId="6562"/>
    <cellStyle name="Navadno 3 2 2 9 2 7 2" xfId="6563"/>
    <cellStyle name="Navadno 3 2 2 9 2 8" xfId="6564"/>
    <cellStyle name="Navadno 3 2 2 9 2 9" xfId="6565"/>
    <cellStyle name="Navadno 3 2 2 9 3" xfId="6566"/>
    <cellStyle name="Navadno 3 2 2 9 3 10" xfId="6567"/>
    <cellStyle name="Navadno 3 2 2 9 3 2" xfId="6568"/>
    <cellStyle name="Navadno 3 2 2 9 3 2 2" xfId="6569"/>
    <cellStyle name="Navadno 3 2 2 9 3 2 2 2" xfId="6570"/>
    <cellStyle name="Navadno 3 2 2 9 3 2 3" xfId="6571"/>
    <cellStyle name="Navadno 3 2 2 9 3 2 3 2" xfId="6572"/>
    <cellStyle name="Navadno 3 2 2 9 3 2 4" xfId="6573"/>
    <cellStyle name="Navadno 3 2 2 9 3 2 5" xfId="6574"/>
    <cellStyle name="Navadno 3 2 2 9 3 2 6" xfId="6575"/>
    <cellStyle name="Navadno 3 2 2 9 3 3" xfId="6576"/>
    <cellStyle name="Navadno 3 2 2 9 3 3 2" xfId="6577"/>
    <cellStyle name="Navadno 3 2 2 9 3 3 2 2" xfId="6578"/>
    <cellStyle name="Navadno 3 2 2 9 3 3 3" xfId="6579"/>
    <cellStyle name="Navadno 3 2 2 9 3 3 3 2" xfId="6580"/>
    <cellStyle name="Navadno 3 2 2 9 3 3 4" xfId="6581"/>
    <cellStyle name="Navadno 3 2 2 9 3 3 5" xfId="6582"/>
    <cellStyle name="Navadno 3 2 2 9 3 3 6" xfId="6583"/>
    <cellStyle name="Navadno 3 2 2 9 3 4" xfId="6584"/>
    <cellStyle name="Navadno 3 2 2 9 3 4 2" xfId="6585"/>
    <cellStyle name="Navadno 3 2 2 9 3 5" xfId="6586"/>
    <cellStyle name="Navadno 3 2 2 9 3 5 2" xfId="6587"/>
    <cellStyle name="Navadno 3 2 2 9 3 6" xfId="6588"/>
    <cellStyle name="Navadno 3 2 2 9 3 6 2" xfId="6589"/>
    <cellStyle name="Navadno 3 2 2 9 3 7" xfId="6590"/>
    <cellStyle name="Navadno 3 2 2 9 3 8" xfId="6591"/>
    <cellStyle name="Navadno 3 2 2 9 3 9" xfId="6592"/>
    <cellStyle name="Navadno 3 2 2 9 4" xfId="6593"/>
    <cellStyle name="Navadno 3 2 2 9 4 2" xfId="6594"/>
    <cellStyle name="Navadno 3 2 2 9 4 2 2" xfId="6595"/>
    <cellStyle name="Navadno 3 2 2 9 4 3" xfId="6596"/>
    <cellStyle name="Navadno 3 2 2 9 4 3 2" xfId="6597"/>
    <cellStyle name="Navadno 3 2 2 9 4 4" xfId="6598"/>
    <cellStyle name="Navadno 3 2 2 9 4 5" xfId="6599"/>
    <cellStyle name="Navadno 3 2 2 9 4 6" xfId="6600"/>
    <cellStyle name="Navadno 3 2 2 9 5" xfId="6601"/>
    <cellStyle name="Navadno 3 2 2 9 5 2" xfId="6602"/>
    <cellStyle name="Navadno 3 2 2 9 5 2 2" xfId="6603"/>
    <cellStyle name="Navadno 3 2 2 9 5 3" xfId="6604"/>
    <cellStyle name="Navadno 3 2 2 9 5 3 2" xfId="6605"/>
    <cellStyle name="Navadno 3 2 2 9 5 4" xfId="6606"/>
    <cellStyle name="Navadno 3 2 2 9 5 5" xfId="6607"/>
    <cellStyle name="Navadno 3 2 2 9 5 6" xfId="6608"/>
    <cellStyle name="Navadno 3 2 2 9 6" xfId="6609"/>
    <cellStyle name="Navadno 3 2 2 9 6 2" xfId="6610"/>
    <cellStyle name="Navadno 3 2 2 9 7" xfId="6611"/>
    <cellStyle name="Navadno 3 2 2 9 7 2" xfId="6612"/>
    <cellStyle name="Navadno 3 2 2 9 8" xfId="6613"/>
    <cellStyle name="Navadno 3 2 2 9 8 2" xfId="6614"/>
    <cellStyle name="Navadno 3 2 2 9 9" xfId="6615"/>
    <cellStyle name="Navadno 3 2 20" xfId="6616"/>
    <cellStyle name="Navadno 3 2 21" xfId="6617"/>
    <cellStyle name="Navadno 3 2 22" xfId="6618"/>
    <cellStyle name="Navadno 3 2 23" xfId="6619"/>
    <cellStyle name="Navadno 3 2 24" xfId="6620"/>
    <cellStyle name="Navadno 3 2 25" xfId="1629"/>
    <cellStyle name="Navadno 3 2 3" xfId="6621"/>
    <cellStyle name="Navadno 3 2 3 10" xfId="6622"/>
    <cellStyle name="Navadno 3 2 3 10 10" xfId="6623"/>
    <cellStyle name="Navadno 3 2 3 10 2" xfId="6624"/>
    <cellStyle name="Navadno 3 2 3 10 2 2" xfId="6625"/>
    <cellStyle name="Navadno 3 2 3 10 2 2 2" xfId="6626"/>
    <cellStyle name="Navadno 3 2 3 10 2 3" xfId="6627"/>
    <cellStyle name="Navadno 3 2 3 10 2 3 2" xfId="6628"/>
    <cellStyle name="Navadno 3 2 3 10 2 4" xfId="6629"/>
    <cellStyle name="Navadno 3 2 3 10 2 5" xfId="6630"/>
    <cellStyle name="Navadno 3 2 3 10 2 6" xfId="6631"/>
    <cellStyle name="Navadno 3 2 3 10 3" xfId="6632"/>
    <cellStyle name="Navadno 3 2 3 10 3 2" xfId="6633"/>
    <cellStyle name="Navadno 3 2 3 10 3 2 2" xfId="6634"/>
    <cellStyle name="Navadno 3 2 3 10 3 3" xfId="6635"/>
    <cellStyle name="Navadno 3 2 3 10 3 3 2" xfId="6636"/>
    <cellStyle name="Navadno 3 2 3 10 3 4" xfId="6637"/>
    <cellStyle name="Navadno 3 2 3 10 3 5" xfId="6638"/>
    <cellStyle name="Navadno 3 2 3 10 3 6" xfId="6639"/>
    <cellStyle name="Navadno 3 2 3 10 4" xfId="6640"/>
    <cellStyle name="Navadno 3 2 3 10 4 2" xfId="6641"/>
    <cellStyle name="Navadno 3 2 3 10 5" xfId="6642"/>
    <cellStyle name="Navadno 3 2 3 10 5 2" xfId="6643"/>
    <cellStyle name="Navadno 3 2 3 10 6" xfId="6644"/>
    <cellStyle name="Navadno 3 2 3 10 6 2" xfId="6645"/>
    <cellStyle name="Navadno 3 2 3 10 7" xfId="6646"/>
    <cellStyle name="Navadno 3 2 3 10 8" xfId="6647"/>
    <cellStyle name="Navadno 3 2 3 10 9" xfId="6648"/>
    <cellStyle name="Navadno 3 2 3 11" xfId="6649"/>
    <cellStyle name="Navadno 3 2 3 11 2" xfId="6650"/>
    <cellStyle name="Navadno 3 2 3 11 2 2" xfId="6651"/>
    <cellStyle name="Navadno 3 2 3 11 3" xfId="6652"/>
    <cellStyle name="Navadno 3 2 3 11 3 2" xfId="6653"/>
    <cellStyle name="Navadno 3 2 3 11 4" xfId="6654"/>
    <cellStyle name="Navadno 3 2 3 11 4 2" xfId="6655"/>
    <cellStyle name="Navadno 3 2 3 11 5" xfId="6656"/>
    <cellStyle name="Navadno 3 2 3 11 6" xfId="6657"/>
    <cellStyle name="Navadno 3 2 3 11 7" xfId="6658"/>
    <cellStyle name="Navadno 3 2 3 12" xfId="6659"/>
    <cellStyle name="Navadno 3 2 3 12 2" xfId="6660"/>
    <cellStyle name="Navadno 3 2 3 12 2 2" xfId="6661"/>
    <cellStyle name="Navadno 3 2 3 12 3" xfId="6662"/>
    <cellStyle name="Navadno 3 2 3 12 3 2" xfId="6663"/>
    <cellStyle name="Navadno 3 2 3 12 4" xfId="6664"/>
    <cellStyle name="Navadno 3 2 3 12 5" xfId="6665"/>
    <cellStyle name="Navadno 3 2 3 12 6" xfId="6666"/>
    <cellStyle name="Navadno 3 2 3 13" xfId="6667"/>
    <cellStyle name="Navadno 3 2 3 13 2" xfId="6668"/>
    <cellStyle name="Navadno 3 2 3 14" xfId="6669"/>
    <cellStyle name="Navadno 3 2 3 14 2" xfId="6670"/>
    <cellStyle name="Navadno 3 2 3 15" xfId="6671"/>
    <cellStyle name="Navadno 3 2 3 15 2" xfId="6672"/>
    <cellStyle name="Navadno 3 2 3 16" xfId="6673"/>
    <cellStyle name="Navadno 3 2 3 16 2" xfId="6674"/>
    <cellStyle name="Navadno 3 2 3 17" xfId="6675"/>
    <cellStyle name="Navadno 3 2 3 18" xfId="6676"/>
    <cellStyle name="Navadno 3 2 3 19" xfId="6677"/>
    <cellStyle name="Navadno 3 2 3 2" xfId="6678"/>
    <cellStyle name="Navadno 3 2 3 2 10" xfId="6679"/>
    <cellStyle name="Navadno 3 2 3 2 10 2" xfId="6680"/>
    <cellStyle name="Navadno 3 2 3 2 10 2 2" xfId="6681"/>
    <cellStyle name="Navadno 3 2 3 2 10 3" xfId="6682"/>
    <cellStyle name="Navadno 3 2 3 2 10 3 2" xfId="6683"/>
    <cellStyle name="Navadno 3 2 3 2 10 4" xfId="6684"/>
    <cellStyle name="Navadno 3 2 3 2 10 4 2" xfId="6685"/>
    <cellStyle name="Navadno 3 2 3 2 10 5" xfId="6686"/>
    <cellStyle name="Navadno 3 2 3 2 10 6" xfId="6687"/>
    <cellStyle name="Navadno 3 2 3 2 10 7" xfId="6688"/>
    <cellStyle name="Navadno 3 2 3 2 11" xfId="6689"/>
    <cellStyle name="Navadno 3 2 3 2 11 2" xfId="6690"/>
    <cellStyle name="Navadno 3 2 3 2 11 2 2" xfId="6691"/>
    <cellStyle name="Navadno 3 2 3 2 11 3" xfId="6692"/>
    <cellStyle name="Navadno 3 2 3 2 11 3 2" xfId="6693"/>
    <cellStyle name="Navadno 3 2 3 2 11 4" xfId="6694"/>
    <cellStyle name="Navadno 3 2 3 2 11 5" xfId="6695"/>
    <cellStyle name="Navadno 3 2 3 2 11 6" xfId="6696"/>
    <cellStyle name="Navadno 3 2 3 2 12" xfId="6697"/>
    <cellStyle name="Navadno 3 2 3 2 12 2" xfId="6698"/>
    <cellStyle name="Navadno 3 2 3 2 13" xfId="6699"/>
    <cellStyle name="Navadno 3 2 3 2 13 2" xfId="6700"/>
    <cellStyle name="Navadno 3 2 3 2 14" xfId="6701"/>
    <cellStyle name="Navadno 3 2 3 2 14 2" xfId="6702"/>
    <cellStyle name="Navadno 3 2 3 2 15" xfId="6703"/>
    <cellStyle name="Navadno 3 2 3 2 15 2" xfId="6704"/>
    <cellStyle name="Navadno 3 2 3 2 16" xfId="6705"/>
    <cellStyle name="Navadno 3 2 3 2 17" xfId="6706"/>
    <cellStyle name="Navadno 3 2 3 2 18" xfId="6707"/>
    <cellStyle name="Navadno 3 2 3 2 19" xfId="6708"/>
    <cellStyle name="Navadno 3 2 3 2 2" xfId="6709"/>
    <cellStyle name="Navadno 3 2 3 2 2 10" xfId="6710"/>
    <cellStyle name="Navadno 3 2 3 2 2 10 2" xfId="6711"/>
    <cellStyle name="Navadno 3 2 3 2 2 11" xfId="6712"/>
    <cellStyle name="Navadno 3 2 3 2 2 12" xfId="6713"/>
    <cellStyle name="Navadno 3 2 3 2 2 13" xfId="6714"/>
    <cellStyle name="Navadno 3 2 3 2 2 14" xfId="6715"/>
    <cellStyle name="Navadno 3 2 3 2 2 2" xfId="6716"/>
    <cellStyle name="Navadno 3 2 3 2 2 2 10" xfId="6717"/>
    <cellStyle name="Navadno 3 2 3 2 2 2 11" xfId="6718"/>
    <cellStyle name="Navadno 3 2 3 2 2 2 12" xfId="6719"/>
    <cellStyle name="Navadno 3 2 3 2 2 2 2" xfId="6720"/>
    <cellStyle name="Navadno 3 2 3 2 2 2 2 10" xfId="6721"/>
    <cellStyle name="Navadno 3 2 3 2 2 2 2 11" xfId="6722"/>
    <cellStyle name="Navadno 3 2 3 2 2 2 2 2" xfId="6723"/>
    <cellStyle name="Navadno 3 2 3 2 2 2 2 2 10" xfId="6724"/>
    <cellStyle name="Navadno 3 2 3 2 2 2 2 2 2" xfId="6725"/>
    <cellStyle name="Navadno 3 2 3 2 2 2 2 2 2 2" xfId="6726"/>
    <cellStyle name="Navadno 3 2 3 2 2 2 2 2 2 2 2" xfId="6727"/>
    <cellStyle name="Navadno 3 2 3 2 2 2 2 2 2 3" xfId="6728"/>
    <cellStyle name="Navadno 3 2 3 2 2 2 2 2 2 3 2" xfId="6729"/>
    <cellStyle name="Navadno 3 2 3 2 2 2 2 2 2 4" xfId="6730"/>
    <cellStyle name="Navadno 3 2 3 2 2 2 2 2 2 5" xfId="6731"/>
    <cellStyle name="Navadno 3 2 3 2 2 2 2 2 2 6" xfId="6732"/>
    <cellStyle name="Navadno 3 2 3 2 2 2 2 2 3" xfId="6733"/>
    <cellStyle name="Navadno 3 2 3 2 2 2 2 2 3 2" xfId="6734"/>
    <cellStyle name="Navadno 3 2 3 2 2 2 2 2 3 2 2" xfId="6735"/>
    <cellStyle name="Navadno 3 2 3 2 2 2 2 2 3 3" xfId="6736"/>
    <cellStyle name="Navadno 3 2 3 2 2 2 2 2 3 3 2" xfId="6737"/>
    <cellStyle name="Navadno 3 2 3 2 2 2 2 2 3 4" xfId="6738"/>
    <cellStyle name="Navadno 3 2 3 2 2 2 2 2 3 5" xfId="6739"/>
    <cellStyle name="Navadno 3 2 3 2 2 2 2 2 3 6" xfId="6740"/>
    <cellStyle name="Navadno 3 2 3 2 2 2 2 2 4" xfId="6741"/>
    <cellStyle name="Navadno 3 2 3 2 2 2 2 2 4 2" xfId="6742"/>
    <cellStyle name="Navadno 3 2 3 2 2 2 2 2 5" xfId="6743"/>
    <cellStyle name="Navadno 3 2 3 2 2 2 2 2 5 2" xfId="6744"/>
    <cellStyle name="Navadno 3 2 3 2 2 2 2 2 6" xfId="6745"/>
    <cellStyle name="Navadno 3 2 3 2 2 2 2 2 6 2" xfId="6746"/>
    <cellStyle name="Navadno 3 2 3 2 2 2 2 2 7" xfId="6747"/>
    <cellStyle name="Navadno 3 2 3 2 2 2 2 2 8" xfId="6748"/>
    <cellStyle name="Navadno 3 2 3 2 2 2 2 2 9" xfId="6749"/>
    <cellStyle name="Navadno 3 2 3 2 2 2 2 3" xfId="6750"/>
    <cellStyle name="Navadno 3 2 3 2 2 2 2 3 2" xfId="6751"/>
    <cellStyle name="Navadno 3 2 3 2 2 2 2 3 2 2" xfId="6752"/>
    <cellStyle name="Navadno 3 2 3 2 2 2 2 3 3" xfId="6753"/>
    <cellStyle name="Navadno 3 2 3 2 2 2 2 3 3 2" xfId="6754"/>
    <cellStyle name="Navadno 3 2 3 2 2 2 2 3 4" xfId="6755"/>
    <cellStyle name="Navadno 3 2 3 2 2 2 2 3 5" xfId="6756"/>
    <cellStyle name="Navadno 3 2 3 2 2 2 2 3 6" xfId="6757"/>
    <cellStyle name="Navadno 3 2 3 2 2 2 2 4" xfId="6758"/>
    <cellStyle name="Navadno 3 2 3 2 2 2 2 4 2" xfId="6759"/>
    <cellStyle name="Navadno 3 2 3 2 2 2 2 4 2 2" xfId="6760"/>
    <cellStyle name="Navadno 3 2 3 2 2 2 2 4 3" xfId="6761"/>
    <cellStyle name="Navadno 3 2 3 2 2 2 2 4 3 2" xfId="6762"/>
    <cellStyle name="Navadno 3 2 3 2 2 2 2 4 4" xfId="6763"/>
    <cellStyle name="Navadno 3 2 3 2 2 2 2 4 5" xfId="6764"/>
    <cellStyle name="Navadno 3 2 3 2 2 2 2 4 6" xfId="6765"/>
    <cellStyle name="Navadno 3 2 3 2 2 2 2 5" xfId="6766"/>
    <cellStyle name="Navadno 3 2 3 2 2 2 2 5 2" xfId="6767"/>
    <cellStyle name="Navadno 3 2 3 2 2 2 2 6" xfId="6768"/>
    <cellStyle name="Navadno 3 2 3 2 2 2 2 6 2" xfId="6769"/>
    <cellStyle name="Navadno 3 2 3 2 2 2 2 7" xfId="6770"/>
    <cellStyle name="Navadno 3 2 3 2 2 2 2 7 2" xfId="6771"/>
    <cellStyle name="Navadno 3 2 3 2 2 2 2 8" xfId="6772"/>
    <cellStyle name="Navadno 3 2 3 2 2 2 2 9" xfId="6773"/>
    <cellStyle name="Navadno 3 2 3 2 2 2 3" xfId="6774"/>
    <cellStyle name="Navadno 3 2 3 2 2 2 3 10" xfId="6775"/>
    <cellStyle name="Navadno 3 2 3 2 2 2 3 2" xfId="6776"/>
    <cellStyle name="Navadno 3 2 3 2 2 2 3 2 2" xfId="6777"/>
    <cellStyle name="Navadno 3 2 3 2 2 2 3 2 2 2" xfId="6778"/>
    <cellStyle name="Navadno 3 2 3 2 2 2 3 2 3" xfId="6779"/>
    <cellStyle name="Navadno 3 2 3 2 2 2 3 2 3 2" xfId="6780"/>
    <cellStyle name="Navadno 3 2 3 2 2 2 3 2 4" xfId="6781"/>
    <cellStyle name="Navadno 3 2 3 2 2 2 3 2 5" xfId="6782"/>
    <cellStyle name="Navadno 3 2 3 2 2 2 3 2 6" xfId="6783"/>
    <cellStyle name="Navadno 3 2 3 2 2 2 3 3" xfId="6784"/>
    <cellStyle name="Navadno 3 2 3 2 2 2 3 3 2" xfId="6785"/>
    <cellStyle name="Navadno 3 2 3 2 2 2 3 3 2 2" xfId="6786"/>
    <cellStyle name="Navadno 3 2 3 2 2 2 3 3 3" xfId="6787"/>
    <cellStyle name="Navadno 3 2 3 2 2 2 3 3 3 2" xfId="6788"/>
    <cellStyle name="Navadno 3 2 3 2 2 2 3 3 4" xfId="6789"/>
    <cellStyle name="Navadno 3 2 3 2 2 2 3 3 5" xfId="6790"/>
    <cellStyle name="Navadno 3 2 3 2 2 2 3 3 6" xfId="6791"/>
    <cellStyle name="Navadno 3 2 3 2 2 2 3 4" xfId="6792"/>
    <cellStyle name="Navadno 3 2 3 2 2 2 3 4 2" xfId="6793"/>
    <cellStyle name="Navadno 3 2 3 2 2 2 3 5" xfId="6794"/>
    <cellStyle name="Navadno 3 2 3 2 2 2 3 5 2" xfId="6795"/>
    <cellStyle name="Navadno 3 2 3 2 2 2 3 6" xfId="6796"/>
    <cellStyle name="Navadno 3 2 3 2 2 2 3 6 2" xfId="6797"/>
    <cellStyle name="Navadno 3 2 3 2 2 2 3 7" xfId="6798"/>
    <cellStyle name="Navadno 3 2 3 2 2 2 3 8" xfId="6799"/>
    <cellStyle name="Navadno 3 2 3 2 2 2 3 9" xfId="6800"/>
    <cellStyle name="Navadno 3 2 3 2 2 2 4" xfId="6801"/>
    <cellStyle name="Navadno 3 2 3 2 2 2 4 2" xfId="6802"/>
    <cellStyle name="Navadno 3 2 3 2 2 2 4 2 2" xfId="6803"/>
    <cellStyle name="Navadno 3 2 3 2 2 2 4 3" xfId="6804"/>
    <cellStyle name="Navadno 3 2 3 2 2 2 4 3 2" xfId="6805"/>
    <cellStyle name="Navadno 3 2 3 2 2 2 4 4" xfId="6806"/>
    <cellStyle name="Navadno 3 2 3 2 2 2 4 5" xfId="6807"/>
    <cellStyle name="Navadno 3 2 3 2 2 2 4 6" xfId="6808"/>
    <cellStyle name="Navadno 3 2 3 2 2 2 5" xfId="6809"/>
    <cellStyle name="Navadno 3 2 3 2 2 2 5 2" xfId="6810"/>
    <cellStyle name="Navadno 3 2 3 2 2 2 5 2 2" xfId="6811"/>
    <cellStyle name="Navadno 3 2 3 2 2 2 5 3" xfId="6812"/>
    <cellStyle name="Navadno 3 2 3 2 2 2 5 3 2" xfId="6813"/>
    <cellStyle name="Navadno 3 2 3 2 2 2 5 4" xfId="6814"/>
    <cellStyle name="Navadno 3 2 3 2 2 2 5 5" xfId="6815"/>
    <cellStyle name="Navadno 3 2 3 2 2 2 5 6" xfId="6816"/>
    <cellStyle name="Navadno 3 2 3 2 2 2 6" xfId="6817"/>
    <cellStyle name="Navadno 3 2 3 2 2 2 6 2" xfId="6818"/>
    <cellStyle name="Navadno 3 2 3 2 2 2 7" xfId="6819"/>
    <cellStyle name="Navadno 3 2 3 2 2 2 7 2" xfId="6820"/>
    <cellStyle name="Navadno 3 2 3 2 2 2 8" xfId="6821"/>
    <cellStyle name="Navadno 3 2 3 2 2 2 8 2" xfId="6822"/>
    <cellStyle name="Navadno 3 2 3 2 2 2 9" xfId="6823"/>
    <cellStyle name="Navadno 3 2 3 2 2 3" xfId="6824"/>
    <cellStyle name="Navadno 3 2 3 2 2 3 10" xfId="6825"/>
    <cellStyle name="Navadno 3 2 3 2 2 3 11" xfId="6826"/>
    <cellStyle name="Navadno 3 2 3 2 2 3 12" xfId="6827"/>
    <cellStyle name="Navadno 3 2 3 2 2 3 2" xfId="6828"/>
    <cellStyle name="Navadno 3 2 3 2 2 3 2 10" xfId="6829"/>
    <cellStyle name="Navadno 3 2 3 2 2 3 2 11" xfId="6830"/>
    <cellStyle name="Navadno 3 2 3 2 2 3 2 2" xfId="6831"/>
    <cellStyle name="Navadno 3 2 3 2 2 3 2 2 10" xfId="6832"/>
    <cellStyle name="Navadno 3 2 3 2 2 3 2 2 2" xfId="6833"/>
    <cellStyle name="Navadno 3 2 3 2 2 3 2 2 2 2" xfId="6834"/>
    <cellStyle name="Navadno 3 2 3 2 2 3 2 2 2 2 2" xfId="6835"/>
    <cellStyle name="Navadno 3 2 3 2 2 3 2 2 2 3" xfId="6836"/>
    <cellStyle name="Navadno 3 2 3 2 2 3 2 2 2 3 2" xfId="6837"/>
    <cellStyle name="Navadno 3 2 3 2 2 3 2 2 2 4" xfId="6838"/>
    <cellStyle name="Navadno 3 2 3 2 2 3 2 2 2 5" xfId="6839"/>
    <cellStyle name="Navadno 3 2 3 2 2 3 2 2 2 6" xfId="6840"/>
    <cellStyle name="Navadno 3 2 3 2 2 3 2 2 3" xfId="6841"/>
    <cellStyle name="Navadno 3 2 3 2 2 3 2 2 3 2" xfId="6842"/>
    <cellStyle name="Navadno 3 2 3 2 2 3 2 2 3 2 2" xfId="6843"/>
    <cellStyle name="Navadno 3 2 3 2 2 3 2 2 3 3" xfId="6844"/>
    <cellStyle name="Navadno 3 2 3 2 2 3 2 2 3 3 2" xfId="6845"/>
    <cellStyle name="Navadno 3 2 3 2 2 3 2 2 3 4" xfId="6846"/>
    <cellStyle name="Navadno 3 2 3 2 2 3 2 2 3 5" xfId="6847"/>
    <cellStyle name="Navadno 3 2 3 2 2 3 2 2 3 6" xfId="6848"/>
    <cellStyle name="Navadno 3 2 3 2 2 3 2 2 4" xfId="6849"/>
    <cellStyle name="Navadno 3 2 3 2 2 3 2 2 4 2" xfId="6850"/>
    <cellStyle name="Navadno 3 2 3 2 2 3 2 2 5" xfId="6851"/>
    <cellStyle name="Navadno 3 2 3 2 2 3 2 2 5 2" xfId="6852"/>
    <cellStyle name="Navadno 3 2 3 2 2 3 2 2 6" xfId="6853"/>
    <cellStyle name="Navadno 3 2 3 2 2 3 2 2 6 2" xfId="6854"/>
    <cellStyle name="Navadno 3 2 3 2 2 3 2 2 7" xfId="6855"/>
    <cellStyle name="Navadno 3 2 3 2 2 3 2 2 8" xfId="6856"/>
    <cellStyle name="Navadno 3 2 3 2 2 3 2 2 9" xfId="6857"/>
    <cellStyle name="Navadno 3 2 3 2 2 3 2 3" xfId="6858"/>
    <cellStyle name="Navadno 3 2 3 2 2 3 2 3 2" xfId="6859"/>
    <cellStyle name="Navadno 3 2 3 2 2 3 2 3 2 2" xfId="6860"/>
    <cellStyle name="Navadno 3 2 3 2 2 3 2 3 3" xfId="6861"/>
    <cellStyle name="Navadno 3 2 3 2 2 3 2 3 3 2" xfId="6862"/>
    <cellStyle name="Navadno 3 2 3 2 2 3 2 3 4" xfId="6863"/>
    <cellStyle name="Navadno 3 2 3 2 2 3 2 3 5" xfId="6864"/>
    <cellStyle name="Navadno 3 2 3 2 2 3 2 3 6" xfId="6865"/>
    <cellStyle name="Navadno 3 2 3 2 2 3 2 4" xfId="6866"/>
    <cellStyle name="Navadno 3 2 3 2 2 3 2 4 2" xfId="6867"/>
    <cellStyle name="Navadno 3 2 3 2 2 3 2 4 2 2" xfId="6868"/>
    <cellStyle name="Navadno 3 2 3 2 2 3 2 4 3" xfId="6869"/>
    <cellStyle name="Navadno 3 2 3 2 2 3 2 4 3 2" xfId="6870"/>
    <cellStyle name="Navadno 3 2 3 2 2 3 2 4 4" xfId="6871"/>
    <cellStyle name="Navadno 3 2 3 2 2 3 2 4 5" xfId="6872"/>
    <cellStyle name="Navadno 3 2 3 2 2 3 2 4 6" xfId="6873"/>
    <cellStyle name="Navadno 3 2 3 2 2 3 2 5" xfId="6874"/>
    <cellStyle name="Navadno 3 2 3 2 2 3 2 5 2" xfId="6875"/>
    <cellStyle name="Navadno 3 2 3 2 2 3 2 6" xfId="6876"/>
    <cellStyle name="Navadno 3 2 3 2 2 3 2 6 2" xfId="6877"/>
    <cellStyle name="Navadno 3 2 3 2 2 3 2 7" xfId="6878"/>
    <cellStyle name="Navadno 3 2 3 2 2 3 2 7 2" xfId="6879"/>
    <cellStyle name="Navadno 3 2 3 2 2 3 2 8" xfId="6880"/>
    <cellStyle name="Navadno 3 2 3 2 2 3 2 9" xfId="6881"/>
    <cellStyle name="Navadno 3 2 3 2 2 3 3" xfId="6882"/>
    <cellStyle name="Navadno 3 2 3 2 2 3 3 10" xfId="6883"/>
    <cellStyle name="Navadno 3 2 3 2 2 3 3 2" xfId="6884"/>
    <cellStyle name="Navadno 3 2 3 2 2 3 3 2 2" xfId="6885"/>
    <cellStyle name="Navadno 3 2 3 2 2 3 3 2 2 2" xfId="6886"/>
    <cellStyle name="Navadno 3 2 3 2 2 3 3 2 3" xfId="6887"/>
    <cellStyle name="Navadno 3 2 3 2 2 3 3 2 3 2" xfId="6888"/>
    <cellStyle name="Navadno 3 2 3 2 2 3 3 2 4" xfId="6889"/>
    <cellStyle name="Navadno 3 2 3 2 2 3 3 2 5" xfId="6890"/>
    <cellStyle name="Navadno 3 2 3 2 2 3 3 2 6" xfId="6891"/>
    <cellStyle name="Navadno 3 2 3 2 2 3 3 3" xfId="6892"/>
    <cellStyle name="Navadno 3 2 3 2 2 3 3 3 2" xfId="6893"/>
    <cellStyle name="Navadno 3 2 3 2 2 3 3 3 2 2" xfId="6894"/>
    <cellStyle name="Navadno 3 2 3 2 2 3 3 3 3" xfId="6895"/>
    <cellStyle name="Navadno 3 2 3 2 2 3 3 3 3 2" xfId="6896"/>
    <cellStyle name="Navadno 3 2 3 2 2 3 3 3 4" xfId="6897"/>
    <cellStyle name="Navadno 3 2 3 2 2 3 3 3 5" xfId="6898"/>
    <cellStyle name="Navadno 3 2 3 2 2 3 3 3 6" xfId="6899"/>
    <cellStyle name="Navadno 3 2 3 2 2 3 3 4" xfId="6900"/>
    <cellStyle name="Navadno 3 2 3 2 2 3 3 4 2" xfId="6901"/>
    <cellStyle name="Navadno 3 2 3 2 2 3 3 5" xfId="6902"/>
    <cellStyle name="Navadno 3 2 3 2 2 3 3 5 2" xfId="6903"/>
    <cellStyle name="Navadno 3 2 3 2 2 3 3 6" xfId="6904"/>
    <cellStyle name="Navadno 3 2 3 2 2 3 3 6 2" xfId="6905"/>
    <cellStyle name="Navadno 3 2 3 2 2 3 3 7" xfId="6906"/>
    <cellStyle name="Navadno 3 2 3 2 2 3 3 8" xfId="6907"/>
    <cellStyle name="Navadno 3 2 3 2 2 3 3 9" xfId="6908"/>
    <cellStyle name="Navadno 3 2 3 2 2 3 4" xfId="6909"/>
    <cellStyle name="Navadno 3 2 3 2 2 3 4 2" xfId="6910"/>
    <cellStyle name="Navadno 3 2 3 2 2 3 4 2 2" xfId="6911"/>
    <cellStyle name="Navadno 3 2 3 2 2 3 4 3" xfId="6912"/>
    <cellStyle name="Navadno 3 2 3 2 2 3 4 3 2" xfId="6913"/>
    <cellStyle name="Navadno 3 2 3 2 2 3 4 4" xfId="6914"/>
    <cellStyle name="Navadno 3 2 3 2 2 3 4 5" xfId="6915"/>
    <cellStyle name="Navadno 3 2 3 2 2 3 4 6" xfId="6916"/>
    <cellStyle name="Navadno 3 2 3 2 2 3 5" xfId="6917"/>
    <cellStyle name="Navadno 3 2 3 2 2 3 5 2" xfId="6918"/>
    <cellStyle name="Navadno 3 2 3 2 2 3 5 2 2" xfId="6919"/>
    <cellStyle name="Navadno 3 2 3 2 2 3 5 3" xfId="6920"/>
    <cellStyle name="Navadno 3 2 3 2 2 3 5 3 2" xfId="6921"/>
    <cellStyle name="Navadno 3 2 3 2 2 3 5 4" xfId="6922"/>
    <cellStyle name="Navadno 3 2 3 2 2 3 5 5" xfId="6923"/>
    <cellStyle name="Navadno 3 2 3 2 2 3 5 6" xfId="6924"/>
    <cellStyle name="Navadno 3 2 3 2 2 3 6" xfId="6925"/>
    <cellStyle name="Navadno 3 2 3 2 2 3 6 2" xfId="6926"/>
    <cellStyle name="Navadno 3 2 3 2 2 3 7" xfId="6927"/>
    <cellStyle name="Navadno 3 2 3 2 2 3 7 2" xfId="6928"/>
    <cellStyle name="Navadno 3 2 3 2 2 3 8" xfId="6929"/>
    <cellStyle name="Navadno 3 2 3 2 2 3 8 2" xfId="6930"/>
    <cellStyle name="Navadno 3 2 3 2 2 3 9" xfId="6931"/>
    <cellStyle name="Navadno 3 2 3 2 2 4" xfId="6932"/>
    <cellStyle name="Navadno 3 2 3 2 2 4 10" xfId="6933"/>
    <cellStyle name="Navadno 3 2 3 2 2 4 11" xfId="6934"/>
    <cellStyle name="Navadno 3 2 3 2 2 4 2" xfId="6935"/>
    <cellStyle name="Navadno 3 2 3 2 2 4 2 10" xfId="6936"/>
    <cellStyle name="Navadno 3 2 3 2 2 4 2 2" xfId="6937"/>
    <cellStyle name="Navadno 3 2 3 2 2 4 2 2 2" xfId="6938"/>
    <cellStyle name="Navadno 3 2 3 2 2 4 2 2 2 2" xfId="6939"/>
    <cellStyle name="Navadno 3 2 3 2 2 4 2 2 3" xfId="6940"/>
    <cellStyle name="Navadno 3 2 3 2 2 4 2 2 3 2" xfId="6941"/>
    <cellStyle name="Navadno 3 2 3 2 2 4 2 2 4" xfId="6942"/>
    <cellStyle name="Navadno 3 2 3 2 2 4 2 2 5" xfId="6943"/>
    <cellStyle name="Navadno 3 2 3 2 2 4 2 2 6" xfId="6944"/>
    <cellStyle name="Navadno 3 2 3 2 2 4 2 3" xfId="6945"/>
    <cellStyle name="Navadno 3 2 3 2 2 4 2 3 2" xfId="6946"/>
    <cellStyle name="Navadno 3 2 3 2 2 4 2 3 2 2" xfId="6947"/>
    <cellStyle name="Navadno 3 2 3 2 2 4 2 3 3" xfId="6948"/>
    <cellStyle name="Navadno 3 2 3 2 2 4 2 3 3 2" xfId="6949"/>
    <cellStyle name="Navadno 3 2 3 2 2 4 2 3 4" xfId="6950"/>
    <cellStyle name="Navadno 3 2 3 2 2 4 2 3 5" xfId="6951"/>
    <cellStyle name="Navadno 3 2 3 2 2 4 2 3 6" xfId="6952"/>
    <cellStyle name="Navadno 3 2 3 2 2 4 2 4" xfId="6953"/>
    <cellStyle name="Navadno 3 2 3 2 2 4 2 4 2" xfId="6954"/>
    <cellStyle name="Navadno 3 2 3 2 2 4 2 5" xfId="6955"/>
    <cellStyle name="Navadno 3 2 3 2 2 4 2 5 2" xfId="6956"/>
    <cellStyle name="Navadno 3 2 3 2 2 4 2 6" xfId="6957"/>
    <cellStyle name="Navadno 3 2 3 2 2 4 2 6 2" xfId="6958"/>
    <cellStyle name="Navadno 3 2 3 2 2 4 2 7" xfId="6959"/>
    <cellStyle name="Navadno 3 2 3 2 2 4 2 8" xfId="6960"/>
    <cellStyle name="Navadno 3 2 3 2 2 4 2 9" xfId="6961"/>
    <cellStyle name="Navadno 3 2 3 2 2 4 3" xfId="6962"/>
    <cellStyle name="Navadno 3 2 3 2 2 4 3 2" xfId="6963"/>
    <cellStyle name="Navadno 3 2 3 2 2 4 3 2 2" xfId="6964"/>
    <cellStyle name="Navadno 3 2 3 2 2 4 3 3" xfId="6965"/>
    <cellStyle name="Navadno 3 2 3 2 2 4 3 3 2" xfId="6966"/>
    <cellStyle name="Navadno 3 2 3 2 2 4 3 4" xfId="6967"/>
    <cellStyle name="Navadno 3 2 3 2 2 4 3 5" xfId="6968"/>
    <cellStyle name="Navadno 3 2 3 2 2 4 3 6" xfId="6969"/>
    <cellStyle name="Navadno 3 2 3 2 2 4 4" xfId="6970"/>
    <cellStyle name="Navadno 3 2 3 2 2 4 4 2" xfId="6971"/>
    <cellStyle name="Navadno 3 2 3 2 2 4 4 2 2" xfId="6972"/>
    <cellStyle name="Navadno 3 2 3 2 2 4 4 3" xfId="6973"/>
    <cellStyle name="Navadno 3 2 3 2 2 4 4 3 2" xfId="6974"/>
    <cellStyle name="Navadno 3 2 3 2 2 4 4 4" xfId="6975"/>
    <cellStyle name="Navadno 3 2 3 2 2 4 4 5" xfId="6976"/>
    <cellStyle name="Navadno 3 2 3 2 2 4 4 6" xfId="6977"/>
    <cellStyle name="Navadno 3 2 3 2 2 4 5" xfId="6978"/>
    <cellStyle name="Navadno 3 2 3 2 2 4 5 2" xfId="6979"/>
    <cellStyle name="Navadno 3 2 3 2 2 4 6" xfId="6980"/>
    <cellStyle name="Navadno 3 2 3 2 2 4 6 2" xfId="6981"/>
    <cellStyle name="Navadno 3 2 3 2 2 4 7" xfId="6982"/>
    <cellStyle name="Navadno 3 2 3 2 2 4 7 2" xfId="6983"/>
    <cellStyle name="Navadno 3 2 3 2 2 4 8" xfId="6984"/>
    <cellStyle name="Navadno 3 2 3 2 2 4 9" xfId="6985"/>
    <cellStyle name="Navadno 3 2 3 2 2 5" xfId="6986"/>
    <cellStyle name="Navadno 3 2 3 2 2 5 10" xfId="6987"/>
    <cellStyle name="Navadno 3 2 3 2 2 5 2" xfId="6988"/>
    <cellStyle name="Navadno 3 2 3 2 2 5 2 2" xfId="6989"/>
    <cellStyle name="Navadno 3 2 3 2 2 5 2 2 2" xfId="6990"/>
    <cellStyle name="Navadno 3 2 3 2 2 5 2 3" xfId="6991"/>
    <cellStyle name="Navadno 3 2 3 2 2 5 2 3 2" xfId="6992"/>
    <cellStyle name="Navadno 3 2 3 2 2 5 2 4" xfId="6993"/>
    <cellStyle name="Navadno 3 2 3 2 2 5 2 5" xfId="6994"/>
    <cellStyle name="Navadno 3 2 3 2 2 5 2 6" xfId="6995"/>
    <cellStyle name="Navadno 3 2 3 2 2 5 3" xfId="6996"/>
    <cellStyle name="Navadno 3 2 3 2 2 5 3 2" xfId="6997"/>
    <cellStyle name="Navadno 3 2 3 2 2 5 3 2 2" xfId="6998"/>
    <cellStyle name="Navadno 3 2 3 2 2 5 3 3" xfId="6999"/>
    <cellStyle name="Navadno 3 2 3 2 2 5 3 3 2" xfId="7000"/>
    <cellStyle name="Navadno 3 2 3 2 2 5 3 4" xfId="7001"/>
    <cellStyle name="Navadno 3 2 3 2 2 5 3 5" xfId="7002"/>
    <cellStyle name="Navadno 3 2 3 2 2 5 3 6" xfId="7003"/>
    <cellStyle name="Navadno 3 2 3 2 2 5 4" xfId="7004"/>
    <cellStyle name="Navadno 3 2 3 2 2 5 4 2" xfId="7005"/>
    <cellStyle name="Navadno 3 2 3 2 2 5 5" xfId="7006"/>
    <cellStyle name="Navadno 3 2 3 2 2 5 5 2" xfId="7007"/>
    <cellStyle name="Navadno 3 2 3 2 2 5 6" xfId="7008"/>
    <cellStyle name="Navadno 3 2 3 2 2 5 6 2" xfId="7009"/>
    <cellStyle name="Navadno 3 2 3 2 2 5 7" xfId="7010"/>
    <cellStyle name="Navadno 3 2 3 2 2 5 8" xfId="7011"/>
    <cellStyle name="Navadno 3 2 3 2 2 5 9" xfId="7012"/>
    <cellStyle name="Navadno 3 2 3 2 2 6" xfId="7013"/>
    <cellStyle name="Navadno 3 2 3 2 2 6 2" xfId="7014"/>
    <cellStyle name="Navadno 3 2 3 2 2 6 2 2" xfId="7015"/>
    <cellStyle name="Navadno 3 2 3 2 2 6 3" xfId="7016"/>
    <cellStyle name="Navadno 3 2 3 2 2 6 3 2" xfId="7017"/>
    <cellStyle name="Navadno 3 2 3 2 2 6 4" xfId="7018"/>
    <cellStyle name="Navadno 3 2 3 2 2 6 5" xfId="7019"/>
    <cellStyle name="Navadno 3 2 3 2 2 6 6" xfId="7020"/>
    <cellStyle name="Navadno 3 2 3 2 2 7" xfId="7021"/>
    <cellStyle name="Navadno 3 2 3 2 2 7 2" xfId="7022"/>
    <cellStyle name="Navadno 3 2 3 2 2 7 2 2" xfId="7023"/>
    <cellStyle name="Navadno 3 2 3 2 2 7 3" xfId="7024"/>
    <cellStyle name="Navadno 3 2 3 2 2 7 3 2" xfId="7025"/>
    <cellStyle name="Navadno 3 2 3 2 2 7 4" xfId="7026"/>
    <cellStyle name="Navadno 3 2 3 2 2 7 5" xfId="7027"/>
    <cellStyle name="Navadno 3 2 3 2 2 7 6" xfId="7028"/>
    <cellStyle name="Navadno 3 2 3 2 2 8" xfId="7029"/>
    <cellStyle name="Navadno 3 2 3 2 2 8 2" xfId="7030"/>
    <cellStyle name="Navadno 3 2 3 2 2 9" xfId="7031"/>
    <cellStyle name="Navadno 3 2 3 2 2 9 2" xfId="7032"/>
    <cellStyle name="Navadno 3 2 3 2 3" xfId="7033"/>
    <cellStyle name="Navadno 3 2 3 2 3 10" xfId="7034"/>
    <cellStyle name="Navadno 3 2 3 2 3 11" xfId="7035"/>
    <cellStyle name="Navadno 3 2 3 2 3 12" xfId="7036"/>
    <cellStyle name="Navadno 3 2 3 2 3 13" xfId="7037"/>
    <cellStyle name="Navadno 3 2 3 2 3 2" xfId="7038"/>
    <cellStyle name="Navadno 3 2 3 2 3 2 10" xfId="7039"/>
    <cellStyle name="Navadno 3 2 3 2 3 2 11" xfId="7040"/>
    <cellStyle name="Navadno 3 2 3 2 3 2 12" xfId="7041"/>
    <cellStyle name="Navadno 3 2 3 2 3 2 2" xfId="7042"/>
    <cellStyle name="Navadno 3 2 3 2 3 2 2 10" xfId="7043"/>
    <cellStyle name="Navadno 3 2 3 2 3 2 2 11" xfId="7044"/>
    <cellStyle name="Navadno 3 2 3 2 3 2 2 2" xfId="7045"/>
    <cellStyle name="Navadno 3 2 3 2 3 2 2 2 10" xfId="7046"/>
    <cellStyle name="Navadno 3 2 3 2 3 2 2 2 2" xfId="7047"/>
    <cellStyle name="Navadno 3 2 3 2 3 2 2 2 2 2" xfId="7048"/>
    <cellStyle name="Navadno 3 2 3 2 3 2 2 2 2 2 2" xfId="7049"/>
    <cellStyle name="Navadno 3 2 3 2 3 2 2 2 2 3" xfId="7050"/>
    <cellStyle name="Navadno 3 2 3 2 3 2 2 2 2 3 2" xfId="7051"/>
    <cellStyle name="Navadno 3 2 3 2 3 2 2 2 2 4" xfId="7052"/>
    <cellStyle name="Navadno 3 2 3 2 3 2 2 2 2 5" xfId="7053"/>
    <cellStyle name="Navadno 3 2 3 2 3 2 2 2 2 6" xfId="7054"/>
    <cellStyle name="Navadno 3 2 3 2 3 2 2 2 3" xfId="7055"/>
    <cellStyle name="Navadno 3 2 3 2 3 2 2 2 3 2" xfId="7056"/>
    <cellStyle name="Navadno 3 2 3 2 3 2 2 2 3 2 2" xfId="7057"/>
    <cellStyle name="Navadno 3 2 3 2 3 2 2 2 3 3" xfId="7058"/>
    <cellStyle name="Navadno 3 2 3 2 3 2 2 2 3 3 2" xfId="7059"/>
    <cellStyle name="Navadno 3 2 3 2 3 2 2 2 3 4" xfId="7060"/>
    <cellStyle name="Navadno 3 2 3 2 3 2 2 2 3 5" xfId="7061"/>
    <cellStyle name="Navadno 3 2 3 2 3 2 2 2 3 6" xfId="7062"/>
    <cellStyle name="Navadno 3 2 3 2 3 2 2 2 4" xfId="7063"/>
    <cellStyle name="Navadno 3 2 3 2 3 2 2 2 4 2" xfId="7064"/>
    <cellStyle name="Navadno 3 2 3 2 3 2 2 2 5" xfId="7065"/>
    <cellStyle name="Navadno 3 2 3 2 3 2 2 2 5 2" xfId="7066"/>
    <cellStyle name="Navadno 3 2 3 2 3 2 2 2 6" xfId="7067"/>
    <cellStyle name="Navadno 3 2 3 2 3 2 2 2 6 2" xfId="7068"/>
    <cellStyle name="Navadno 3 2 3 2 3 2 2 2 7" xfId="7069"/>
    <cellStyle name="Navadno 3 2 3 2 3 2 2 2 8" xfId="7070"/>
    <cellStyle name="Navadno 3 2 3 2 3 2 2 2 9" xfId="7071"/>
    <cellStyle name="Navadno 3 2 3 2 3 2 2 3" xfId="7072"/>
    <cellStyle name="Navadno 3 2 3 2 3 2 2 3 2" xfId="7073"/>
    <cellStyle name="Navadno 3 2 3 2 3 2 2 3 2 2" xfId="7074"/>
    <cellStyle name="Navadno 3 2 3 2 3 2 2 3 3" xfId="7075"/>
    <cellStyle name="Navadno 3 2 3 2 3 2 2 3 3 2" xfId="7076"/>
    <cellStyle name="Navadno 3 2 3 2 3 2 2 3 4" xfId="7077"/>
    <cellStyle name="Navadno 3 2 3 2 3 2 2 3 5" xfId="7078"/>
    <cellStyle name="Navadno 3 2 3 2 3 2 2 3 6" xfId="7079"/>
    <cellStyle name="Navadno 3 2 3 2 3 2 2 4" xfId="7080"/>
    <cellStyle name="Navadno 3 2 3 2 3 2 2 4 2" xfId="7081"/>
    <cellStyle name="Navadno 3 2 3 2 3 2 2 4 2 2" xfId="7082"/>
    <cellStyle name="Navadno 3 2 3 2 3 2 2 4 3" xfId="7083"/>
    <cellStyle name="Navadno 3 2 3 2 3 2 2 4 3 2" xfId="7084"/>
    <cellStyle name="Navadno 3 2 3 2 3 2 2 4 4" xfId="7085"/>
    <cellStyle name="Navadno 3 2 3 2 3 2 2 4 5" xfId="7086"/>
    <cellStyle name="Navadno 3 2 3 2 3 2 2 4 6" xfId="7087"/>
    <cellStyle name="Navadno 3 2 3 2 3 2 2 5" xfId="7088"/>
    <cellStyle name="Navadno 3 2 3 2 3 2 2 5 2" xfId="7089"/>
    <cellStyle name="Navadno 3 2 3 2 3 2 2 6" xfId="7090"/>
    <cellStyle name="Navadno 3 2 3 2 3 2 2 6 2" xfId="7091"/>
    <cellStyle name="Navadno 3 2 3 2 3 2 2 7" xfId="7092"/>
    <cellStyle name="Navadno 3 2 3 2 3 2 2 7 2" xfId="7093"/>
    <cellStyle name="Navadno 3 2 3 2 3 2 2 8" xfId="7094"/>
    <cellStyle name="Navadno 3 2 3 2 3 2 2 9" xfId="7095"/>
    <cellStyle name="Navadno 3 2 3 2 3 2 3" xfId="7096"/>
    <cellStyle name="Navadno 3 2 3 2 3 2 3 10" xfId="7097"/>
    <cellStyle name="Navadno 3 2 3 2 3 2 3 2" xfId="7098"/>
    <cellStyle name="Navadno 3 2 3 2 3 2 3 2 2" xfId="7099"/>
    <cellStyle name="Navadno 3 2 3 2 3 2 3 2 2 2" xfId="7100"/>
    <cellStyle name="Navadno 3 2 3 2 3 2 3 2 3" xfId="7101"/>
    <cellStyle name="Navadno 3 2 3 2 3 2 3 2 3 2" xfId="7102"/>
    <cellStyle name="Navadno 3 2 3 2 3 2 3 2 4" xfId="7103"/>
    <cellStyle name="Navadno 3 2 3 2 3 2 3 2 5" xfId="7104"/>
    <cellStyle name="Navadno 3 2 3 2 3 2 3 2 6" xfId="7105"/>
    <cellStyle name="Navadno 3 2 3 2 3 2 3 3" xfId="7106"/>
    <cellStyle name="Navadno 3 2 3 2 3 2 3 3 2" xfId="7107"/>
    <cellStyle name="Navadno 3 2 3 2 3 2 3 3 2 2" xfId="7108"/>
    <cellStyle name="Navadno 3 2 3 2 3 2 3 3 3" xfId="7109"/>
    <cellStyle name="Navadno 3 2 3 2 3 2 3 3 3 2" xfId="7110"/>
    <cellStyle name="Navadno 3 2 3 2 3 2 3 3 4" xfId="7111"/>
    <cellStyle name="Navadno 3 2 3 2 3 2 3 3 5" xfId="7112"/>
    <cellStyle name="Navadno 3 2 3 2 3 2 3 3 6" xfId="7113"/>
    <cellStyle name="Navadno 3 2 3 2 3 2 3 4" xfId="7114"/>
    <cellStyle name="Navadno 3 2 3 2 3 2 3 4 2" xfId="7115"/>
    <cellStyle name="Navadno 3 2 3 2 3 2 3 5" xfId="7116"/>
    <cellStyle name="Navadno 3 2 3 2 3 2 3 5 2" xfId="7117"/>
    <cellStyle name="Navadno 3 2 3 2 3 2 3 6" xfId="7118"/>
    <cellStyle name="Navadno 3 2 3 2 3 2 3 6 2" xfId="7119"/>
    <cellStyle name="Navadno 3 2 3 2 3 2 3 7" xfId="7120"/>
    <cellStyle name="Navadno 3 2 3 2 3 2 3 8" xfId="7121"/>
    <cellStyle name="Navadno 3 2 3 2 3 2 3 9" xfId="7122"/>
    <cellStyle name="Navadno 3 2 3 2 3 2 4" xfId="7123"/>
    <cellStyle name="Navadno 3 2 3 2 3 2 4 2" xfId="7124"/>
    <cellStyle name="Navadno 3 2 3 2 3 2 4 2 2" xfId="7125"/>
    <cellStyle name="Navadno 3 2 3 2 3 2 4 3" xfId="7126"/>
    <cellStyle name="Navadno 3 2 3 2 3 2 4 3 2" xfId="7127"/>
    <cellStyle name="Navadno 3 2 3 2 3 2 4 4" xfId="7128"/>
    <cellStyle name="Navadno 3 2 3 2 3 2 4 5" xfId="7129"/>
    <cellStyle name="Navadno 3 2 3 2 3 2 4 6" xfId="7130"/>
    <cellStyle name="Navadno 3 2 3 2 3 2 5" xfId="7131"/>
    <cellStyle name="Navadno 3 2 3 2 3 2 5 2" xfId="7132"/>
    <cellStyle name="Navadno 3 2 3 2 3 2 5 2 2" xfId="7133"/>
    <cellStyle name="Navadno 3 2 3 2 3 2 5 3" xfId="7134"/>
    <cellStyle name="Navadno 3 2 3 2 3 2 5 3 2" xfId="7135"/>
    <cellStyle name="Navadno 3 2 3 2 3 2 5 4" xfId="7136"/>
    <cellStyle name="Navadno 3 2 3 2 3 2 5 5" xfId="7137"/>
    <cellStyle name="Navadno 3 2 3 2 3 2 5 6" xfId="7138"/>
    <cellStyle name="Navadno 3 2 3 2 3 2 6" xfId="7139"/>
    <cellStyle name="Navadno 3 2 3 2 3 2 6 2" xfId="7140"/>
    <cellStyle name="Navadno 3 2 3 2 3 2 7" xfId="7141"/>
    <cellStyle name="Navadno 3 2 3 2 3 2 7 2" xfId="7142"/>
    <cellStyle name="Navadno 3 2 3 2 3 2 8" xfId="7143"/>
    <cellStyle name="Navadno 3 2 3 2 3 2 8 2" xfId="7144"/>
    <cellStyle name="Navadno 3 2 3 2 3 2 9" xfId="7145"/>
    <cellStyle name="Navadno 3 2 3 2 3 3" xfId="7146"/>
    <cellStyle name="Navadno 3 2 3 2 3 3 10" xfId="7147"/>
    <cellStyle name="Navadno 3 2 3 2 3 3 11" xfId="7148"/>
    <cellStyle name="Navadno 3 2 3 2 3 3 2" xfId="7149"/>
    <cellStyle name="Navadno 3 2 3 2 3 3 2 10" xfId="7150"/>
    <cellStyle name="Navadno 3 2 3 2 3 3 2 2" xfId="7151"/>
    <cellStyle name="Navadno 3 2 3 2 3 3 2 2 2" xfId="7152"/>
    <cellStyle name="Navadno 3 2 3 2 3 3 2 2 2 2" xfId="7153"/>
    <cellStyle name="Navadno 3 2 3 2 3 3 2 2 3" xfId="7154"/>
    <cellStyle name="Navadno 3 2 3 2 3 3 2 2 3 2" xfId="7155"/>
    <cellStyle name="Navadno 3 2 3 2 3 3 2 2 4" xfId="7156"/>
    <cellStyle name="Navadno 3 2 3 2 3 3 2 2 5" xfId="7157"/>
    <cellStyle name="Navadno 3 2 3 2 3 3 2 2 6" xfId="7158"/>
    <cellStyle name="Navadno 3 2 3 2 3 3 2 3" xfId="7159"/>
    <cellStyle name="Navadno 3 2 3 2 3 3 2 3 2" xfId="7160"/>
    <cellStyle name="Navadno 3 2 3 2 3 3 2 3 2 2" xfId="7161"/>
    <cellStyle name="Navadno 3 2 3 2 3 3 2 3 3" xfId="7162"/>
    <cellStyle name="Navadno 3 2 3 2 3 3 2 3 3 2" xfId="7163"/>
    <cellStyle name="Navadno 3 2 3 2 3 3 2 3 4" xfId="7164"/>
    <cellStyle name="Navadno 3 2 3 2 3 3 2 3 5" xfId="7165"/>
    <cellStyle name="Navadno 3 2 3 2 3 3 2 3 6" xfId="7166"/>
    <cellStyle name="Navadno 3 2 3 2 3 3 2 4" xfId="7167"/>
    <cellStyle name="Navadno 3 2 3 2 3 3 2 4 2" xfId="7168"/>
    <cellStyle name="Navadno 3 2 3 2 3 3 2 5" xfId="7169"/>
    <cellStyle name="Navadno 3 2 3 2 3 3 2 5 2" xfId="7170"/>
    <cellStyle name="Navadno 3 2 3 2 3 3 2 6" xfId="7171"/>
    <cellStyle name="Navadno 3 2 3 2 3 3 2 6 2" xfId="7172"/>
    <cellStyle name="Navadno 3 2 3 2 3 3 2 7" xfId="7173"/>
    <cellStyle name="Navadno 3 2 3 2 3 3 2 8" xfId="7174"/>
    <cellStyle name="Navadno 3 2 3 2 3 3 2 9" xfId="7175"/>
    <cellStyle name="Navadno 3 2 3 2 3 3 3" xfId="7176"/>
    <cellStyle name="Navadno 3 2 3 2 3 3 3 2" xfId="7177"/>
    <cellStyle name="Navadno 3 2 3 2 3 3 3 2 2" xfId="7178"/>
    <cellStyle name="Navadno 3 2 3 2 3 3 3 3" xfId="7179"/>
    <cellStyle name="Navadno 3 2 3 2 3 3 3 3 2" xfId="7180"/>
    <cellStyle name="Navadno 3 2 3 2 3 3 3 4" xfId="7181"/>
    <cellStyle name="Navadno 3 2 3 2 3 3 3 5" xfId="7182"/>
    <cellStyle name="Navadno 3 2 3 2 3 3 3 6" xfId="7183"/>
    <cellStyle name="Navadno 3 2 3 2 3 3 4" xfId="7184"/>
    <cellStyle name="Navadno 3 2 3 2 3 3 4 2" xfId="7185"/>
    <cellStyle name="Navadno 3 2 3 2 3 3 4 2 2" xfId="7186"/>
    <cellStyle name="Navadno 3 2 3 2 3 3 4 3" xfId="7187"/>
    <cellStyle name="Navadno 3 2 3 2 3 3 4 3 2" xfId="7188"/>
    <cellStyle name="Navadno 3 2 3 2 3 3 4 4" xfId="7189"/>
    <cellStyle name="Navadno 3 2 3 2 3 3 4 5" xfId="7190"/>
    <cellStyle name="Navadno 3 2 3 2 3 3 4 6" xfId="7191"/>
    <cellStyle name="Navadno 3 2 3 2 3 3 5" xfId="7192"/>
    <cellStyle name="Navadno 3 2 3 2 3 3 5 2" xfId="7193"/>
    <cellStyle name="Navadno 3 2 3 2 3 3 6" xfId="7194"/>
    <cellStyle name="Navadno 3 2 3 2 3 3 6 2" xfId="7195"/>
    <cellStyle name="Navadno 3 2 3 2 3 3 7" xfId="7196"/>
    <cellStyle name="Navadno 3 2 3 2 3 3 7 2" xfId="7197"/>
    <cellStyle name="Navadno 3 2 3 2 3 3 8" xfId="7198"/>
    <cellStyle name="Navadno 3 2 3 2 3 3 9" xfId="7199"/>
    <cellStyle name="Navadno 3 2 3 2 3 4" xfId="7200"/>
    <cellStyle name="Navadno 3 2 3 2 3 4 10" xfId="7201"/>
    <cellStyle name="Navadno 3 2 3 2 3 4 2" xfId="7202"/>
    <cellStyle name="Navadno 3 2 3 2 3 4 2 2" xfId="7203"/>
    <cellStyle name="Navadno 3 2 3 2 3 4 2 2 2" xfId="7204"/>
    <cellStyle name="Navadno 3 2 3 2 3 4 2 3" xfId="7205"/>
    <cellStyle name="Navadno 3 2 3 2 3 4 2 3 2" xfId="7206"/>
    <cellStyle name="Navadno 3 2 3 2 3 4 2 4" xfId="7207"/>
    <cellStyle name="Navadno 3 2 3 2 3 4 2 5" xfId="7208"/>
    <cellStyle name="Navadno 3 2 3 2 3 4 2 6" xfId="7209"/>
    <cellStyle name="Navadno 3 2 3 2 3 4 3" xfId="7210"/>
    <cellStyle name="Navadno 3 2 3 2 3 4 3 2" xfId="7211"/>
    <cellStyle name="Navadno 3 2 3 2 3 4 3 2 2" xfId="7212"/>
    <cellStyle name="Navadno 3 2 3 2 3 4 3 3" xfId="7213"/>
    <cellStyle name="Navadno 3 2 3 2 3 4 3 3 2" xfId="7214"/>
    <cellStyle name="Navadno 3 2 3 2 3 4 3 4" xfId="7215"/>
    <cellStyle name="Navadno 3 2 3 2 3 4 3 5" xfId="7216"/>
    <cellStyle name="Navadno 3 2 3 2 3 4 3 6" xfId="7217"/>
    <cellStyle name="Navadno 3 2 3 2 3 4 4" xfId="7218"/>
    <cellStyle name="Navadno 3 2 3 2 3 4 4 2" xfId="7219"/>
    <cellStyle name="Navadno 3 2 3 2 3 4 5" xfId="7220"/>
    <cellStyle name="Navadno 3 2 3 2 3 4 5 2" xfId="7221"/>
    <cellStyle name="Navadno 3 2 3 2 3 4 6" xfId="7222"/>
    <cellStyle name="Navadno 3 2 3 2 3 4 6 2" xfId="7223"/>
    <cellStyle name="Navadno 3 2 3 2 3 4 7" xfId="7224"/>
    <cellStyle name="Navadno 3 2 3 2 3 4 8" xfId="7225"/>
    <cellStyle name="Navadno 3 2 3 2 3 4 9" xfId="7226"/>
    <cellStyle name="Navadno 3 2 3 2 3 5" xfId="7227"/>
    <cellStyle name="Navadno 3 2 3 2 3 5 2" xfId="7228"/>
    <cellStyle name="Navadno 3 2 3 2 3 5 2 2" xfId="7229"/>
    <cellStyle name="Navadno 3 2 3 2 3 5 3" xfId="7230"/>
    <cellStyle name="Navadno 3 2 3 2 3 5 3 2" xfId="7231"/>
    <cellStyle name="Navadno 3 2 3 2 3 5 4" xfId="7232"/>
    <cellStyle name="Navadno 3 2 3 2 3 5 5" xfId="7233"/>
    <cellStyle name="Navadno 3 2 3 2 3 5 6" xfId="7234"/>
    <cellStyle name="Navadno 3 2 3 2 3 6" xfId="7235"/>
    <cellStyle name="Navadno 3 2 3 2 3 6 2" xfId="7236"/>
    <cellStyle name="Navadno 3 2 3 2 3 6 2 2" xfId="7237"/>
    <cellStyle name="Navadno 3 2 3 2 3 6 3" xfId="7238"/>
    <cellStyle name="Navadno 3 2 3 2 3 6 3 2" xfId="7239"/>
    <cellStyle name="Navadno 3 2 3 2 3 6 4" xfId="7240"/>
    <cellStyle name="Navadno 3 2 3 2 3 6 5" xfId="7241"/>
    <cellStyle name="Navadno 3 2 3 2 3 6 6" xfId="7242"/>
    <cellStyle name="Navadno 3 2 3 2 3 7" xfId="7243"/>
    <cellStyle name="Navadno 3 2 3 2 3 7 2" xfId="7244"/>
    <cellStyle name="Navadno 3 2 3 2 3 8" xfId="7245"/>
    <cellStyle name="Navadno 3 2 3 2 3 8 2" xfId="7246"/>
    <cellStyle name="Navadno 3 2 3 2 3 9" xfId="7247"/>
    <cellStyle name="Navadno 3 2 3 2 3 9 2" xfId="7248"/>
    <cellStyle name="Navadno 3 2 3 2 4" xfId="7249"/>
    <cellStyle name="Navadno 3 2 3 2 4 10" xfId="7250"/>
    <cellStyle name="Navadno 3 2 3 2 4 11" xfId="7251"/>
    <cellStyle name="Navadno 3 2 3 2 4 12" xfId="7252"/>
    <cellStyle name="Navadno 3 2 3 2 4 13" xfId="7253"/>
    <cellStyle name="Navadno 3 2 3 2 4 2" xfId="7254"/>
    <cellStyle name="Navadno 3 2 3 2 4 2 10" xfId="7255"/>
    <cellStyle name="Navadno 3 2 3 2 4 2 11" xfId="7256"/>
    <cellStyle name="Navadno 3 2 3 2 4 2 12" xfId="7257"/>
    <cellStyle name="Navadno 3 2 3 2 4 2 2" xfId="7258"/>
    <cellStyle name="Navadno 3 2 3 2 4 2 2 10" xfId="7259"/>
    <cellStyle name="Navadno 3 2 3 2 4 2 2 11" xfId="7260"/>
    <cellStyle name="Navadno 3 2 3 2 4 2 2 2" xfId="7261"/>
    <cellStyle name="Navadno 3 2 3 2 4 2 2 2 10" xfId="7262"/>
    <cellStyle name="Navadno 3 2 3 2 4 2 2 2 2" xfId="7263"/>
    <cellStyle name="Navadno 3 2 3 2 4 2 2 2 2 2" xfId="7264"/>
    <cellStyle name="Navadno 3 2 3 2 4 2 2 2 2 2 2" xfId="7265"/>
    <cellStyle name="Navadno 3 2 3 2 4 2 2 2 2 3" xfId="7266"/>
    <cellStyle name="Navadno 3 2 3 2 4 2 2 2 2 3 2" xfId="7267"/>
    <cellStyle name="Navadno 3 2 3 2 4 2 2 2 2 4" xfId="7268"/>
    <cellStyle name="Navadno 3 2 3 2 4 2 2 2 2 5" xfId="7269"/>
    <cellStyle name="Navadno 3 2 3 2 4 2 2 2 2 6" xfId="7270"/>
    <cellStyle name="Navadno 3 2 3 2 4 2 2 2 3" xfId="7271"/>
    <cellStyle name="Navadno 3 2 3 2 4 2 2 2 3 2" xfId="7272"/>
    <cellStyle name="Navadno 3 2 3 2 4 2 2 2 3 2 2" xfId="7273"/>
    <cellStyle name="Navadno 3 2 3 2 4 2 2 2 3 3" xfId="7274"/>
    <cellStyle name="Navadno 3 2 3 2 4 2 2 2 3 3 2" xfId="7275"/>
    <cellStyle name="Navadno 3 2 3 2 4 2 2 2 3 4" xfId="7276"/>
    <cellStyle name="Navadno 3 2 3 2 4 2 2 2 3 5" xfId="7277"/>
    <cellStyle name="Navadno 3 2 3 2 4 2 2 2 3 6" xfId="7278"/>
    <cellStyle name="Navadno 3 2 3 2 4 2 2 2 4" xfId="7279"/>
    <cellStyle name="Navadno 3 2 3 2 4 2 2 2 4 2" xfId="7280"/>
    <cellStyle name="Navadno 3 2 3 2 4 2 2 2 5" xfId="7281"/>
    <cellStyle name="Navadno 3 2 3 2 4 2 2 2 5 2" xfId="7282"/>
    <cellStyle name="Navadno 3 2 3 2 4 2 2 2 6" xfId="7283"/>
    <cellStyle name="Navadno 3 2 3 2 4 2 2 2 6 2" xfId="7284"/>
    <cellStyle name="Navadno 3 2 3 2 4 2 2 2 7" xfId="7285"/>
    <cellStyle name="Navadno 3 2 3 2 4 2 2 2 8" xfId="7286"/>
    <cellStyle name="Navadno 3 2 3 2 4 2 2 2 9" xfId="7287"/>
    <cellStyle name="Navadno 3 2 3 2 4 2 2 3" xfId="7288"/>
    <cellStyle name="Navadno 3 2 3 2 4 2 2 3 2" xfId="7289"/>
    <cellStyle name="Navadno 3 2 3 2 4 2 2 3 2 2" xfId="7290"/>
    <cellStyle name="Navadno 3 2 3 2 4 2 2 3 3" xfId="7291"/>
    <cellStyle name="Navadno 3 2 3 2 4 2 2 3 3 2" xfId="7292"/>
    <cellStyle name="Navadno 3 2 3 2 4 2 2 3 4" xfId="7293"/>
    <cellStyle name="Navadno 3 2 3 2 4 2 2 3 5" xfId="7294"/>
    <cellStyle name="Navadno 3 2 3 2 4 2 2 3 6" xfId="7295"/>
    <cellStyle name="Navadno 3 2 3 2 4 2 2 4" xfId="7296"/>
    <cellStyle name="Navadno 3 2 3 2 4 2 2 4 2" xfId="7297"/>
    <cellStyle name="Navadno 3 2 3 2 4 2 2 4 2 2" xfId="7298"/>
    <cellStyle name="Navadno 3 2 3 2 4 2 2 4 3" xfId="7299"/>
    <cellStyle name="Navadno 3 2 3 2 4 2 2 4 3 2" xfId="7300"/>
    <cellStyle name="Navadno 3 2 3 2 4 2 2 4 4" xfId="7301"/>
    <cellStyle name="Navadno 3 2 3 2 4 2 2 4 5" xfId="7302"/>
    <cellStyle name="Navadno 3 2 3 2 4 2 2 4 6" xfId="7303"/>
    <cellStyle name="Navadno 3 2 3 2 4 2 2 5" xfId="7304"/>
    <cellStyle name="Navadno 3 2 3 2 4 2 2 5 2" xfId="7305"/>
    <cellStyle name="Navadno 3 2 3 2 4 2 2 6" xfId="7306"/>
    <cellStyle name="Navadno 3 2 3 2 4 2 2 6 2" xfId="7307"/>
    <cellStyle name="Navadno 3 2 3 2 4 2 2 7" xfId="7308"/>
    <cellStyle name="Navadno 3 2 3 2 4 2 2 7 2" xfId="7309"/>
    <cellStyle name="Navadno 3 2 3 2 4 2 2 8" xfId="7310"/>
    <cellStyle name="Navadno 3 2 3 2 4 2 2 9" xfId="7311"/>
    <cellStyle name="Navadno 3 2 3 2 4 2 3" xfId="7312"/>
    <cellStyle name="Navadno 3 2 3 2 4 2 3 10" xfId="7313"/>
    <cellStyle name="Navadno 3 2 3 2 4 2 3 2" xfId="7314"/>
    <cellStyle name="Navadno 3 2 3 2 4 2 3 2 2" xfId="7315"/>
    <cellStyle name="Navadno 3 2 3 2 4 2 3 2 2 2" xfId="7316"/>
    <cellStyle name="Navadno 3 2 3 2 4 2 3 2 3" xfId="7317"/>
    <cellStyle name="Navadno 3 2 3 2 4 2 3 2 3 2" xfId="7318"/>
    <cellStyle name="Navadno 3 2 3 2 4 2 3 2 4" xfId="7319"/>
    <cellStyle name="Navadno 3 2 3 2 4 2 3 2 5" xfId="7320"/>
    <cellStyle name="Navadno 3 2 3 2 4 2 3 2 6" xfId="7321"/>
    <cellStyle name="Navadno 3 2 3 2 4 2 3 3" xfId="7322"/>
    <cellStyle name="Navadno 3 2 3 2 4 2 3 3 2" xfId="7323"/>
    <cellStyle name="Navadno 3 2 3 2 4 2 3 3 2 2" xfId="7324"/>
    <cellStyle name="Navadno 3 2 3 2 4 2 3 3 3" xfId="7325"/>
    <cellStyle name="Navadno 3 2 3 2 4 2 3 3 3 2" xfId="7326"/>
    <cellStyle name="Navadno 3 2 3 2 4 2 3 3 4" xfId="7327"/>
    <cellStyle name="Navadno 3 2 3 2 4 2 3 3 5" xfId="7328"/>
    <cellStyle name="Navadno 3 2 3 2 4 2 3 3 6" xfId="7329"/>
    <cellStyle name="Navadno 3 2 3 2 4 2 3 4" xfId="7330"/>
    <cellStyle name="Navadno 3 2 3 2 4 2 3 4 2" xfId="7331"/>
    <cellStyle name="Navadno 3 2 3 2 4 2 3 5" xfId="7332"/>
    <cellStyle name="Navadno 3 2 3 2 4 2 3 5 2" xfId="7333"/>
    <cellStyle name="Navadno 3 2 3 2 4 2 3 6" xfId="7334"/>
    <cellStyle name="Navadno 3 2 3 2 4 2 3 6 2" xfId="7335"/>
    <cellStyle name="Navadno 3 2 3 2 4 2 3 7" xfId="7336"/>
    <cellStyle name="Navadno 3 2 3 2 4 2 3 8" xfId="7337"/>
    <cellStyle name="Navadno 3 2 3 2 4 2 3 9" xfId="7338"/>
    <cellStyle name="Navadno 3 2 3 2 4 2 4" xfId="7339"/>
    <cellStyle name="Navadno 3 2 3 2 4 2 4 2" xfId="7340"/>
    <cellStyle name="Navadno 3 2 3 2 4 2 4 2 2" xfId="7341"/>
    <cellStyle name="Navadno 3 2 3 2 4 2 4 3" xfId="7342"/>
    <cellStyle name="Navadno 3 2 3 2 4 2 4 3 2" xfId="7343"/>
    <cellStyle name="Navadno 3 2 3 2 4 2 4 4" xfId="7344"/>
    <cellStyle name="Navadno 3 2 3 2 4 2 4 5" xfId="7345"/>
    <cellStyle name="Navadno 3 2 3 2 4 2 4 6" xfId="7346"/>
    <cellStyle name="Navadno 3 2 3 2 4 2 5" xfId="7347"/>
    <cellStyle name="Navadno 3 2 3 2 4 2 5 2" xfId="7348"/>
    <cellStyle name="Navadno 3 2 3 2 4 2 5 2 2" xfId="7349"/>
    <cellStyle name="Navadno 3 2 3 2 4 2 5 3" xfId="7350"/>
    <cellStyle name="Navadno 3 2 3 2 4 2 5 3 2" xfId="7351"/>
    <cellStyle name="Navadno 3 2 3 2 4 2 5 4" xfId="7352"/>
    <cellStyle name="Navadno 3 2 3 2 4 2 5 5" xfId="7353"/>
    <cellStyle name="Navadno 3 2 3 2 4 2 5 6" xfId="7354"/>
    <cellStyle name="Navadno 3 2 3 2 4 2 6" xfId="7355"/>
    <cellStyle name="Navadno 3 2 3 2 4 2 6 2" xfId="7356"/>
    <cellStyle name="Navadno 3 2 3 2 4 2 7" xfId="7357"/>
    <cellStyle name="Navadno 3 2 3 2 4 2 7 2" xfId="7358"/>
    <cellStyle name="Navadno 3 2 3 2 4 2 8" xfId="7359"/>
    <cellStyle name="Navadno 3 2 3 2 4 2 8 2" xfId="7360"/>
    <cellStyle name="Navadno 3 2 3 2 4 2 9" xfId="7361"/>
    <cellStyle name="Navadno 3 2 3 2 4 3" xfId="7362"/>
    <cellStyle name="Navadno 3 2 3 2 4 3 10" xfId="7363"/>
    <cellStyle name="Navadno 3 2 3 2 4 3 11" xfId="7364"/>
    <cellStyle name="Navadno 3 2 3 2 4 3 2" xfId="7365"/>
    <cellStyle name="Navadno 3 2 3 2 4 3 2 10" xfId="7366"/>
    <cellStyle name="Navadno 3 2 3 2 4 3 2 2" xfId="7367"/>
    <cellStyle name="Navadno 3 2 3 2 4 3 2 2 2" xfId="7368"/>
    <cellStyle name="Navadno 3 2 3 2 4 3 2 2 2 2" xfId="7369"/>
    <cellStyle name="Navadno 3 2 3 2 4 3 2 2 3" xfId="7370"/>
    <cellStyle name="Navadno 3 2 3 2 4 3 2 2 3 2" xfId="7371"/>
    <cellStyle name="Navadno 3 2 3 2 4 3 2 2 4" xfId="7372"/>
    <cellStyle name="Navadno 3 2 3 2 4 3 2 2 5" xfId="7373"/>
    <cellStyle name="Navadno 3 2 3 2 4 3 2 2 6" xfId="7374"/>
    <cellStyle name="Navadno 3 2 3 2 4 3 2 3" xfId="7375"/>
    <cellStyle name="Navadno 3 2 3 2 4 3 2 3 2" xfId="7376"/>
    <cellStyle name="Navadno 3 2 3 2 4 3 2 3 2 2" xfId="7377"/>
    <cellStyle name="Navadno 3 2 3 2 4 3 2 3 3" xfId="7378"/>
    <cellStyle name="Navadno 3 2 3 2 4 3 2 3 3 2" xfId="7379"/>
    <cellStyle name="Navadno 3 2 3 2 4 3 2 3 4" xfId="7380"/>
    <cellStyle name="Navadno 3 2 3 2 4 3 2 3 5" xfId="7381"/>
    <cellStyle name="Navadno 3 2 3 2 4 3 2 3 6" xfId="7382"/>
    <cellStyle name="Navadno 3 2 3 2 4 3 2 4" xfId="7383"/>
    <cellStyle name="Navadno 3 2 3 2 4 3 2 4 2" xfId="7384"/>
    <cellStyle name="Navadno 3 2 3 2 4 3 2 5" xfId="7385"/>
    <cellStyle name="Navadno 3 2 3 2 4 3 2 5 2" xfId="7386"/>
    <cellStyle name="Navadno 3 2 3 2 4 3 2 6" xfId="7387"/>
    <cellStyle name="Navadno 3 2 3 2 4 3 2 6 2" xfId="7388"/>
    <cellStyle name="Navadno 3 2 3 2 4 3 2 7" xfId="7389"/>
    <cellStyle name="Navadno 3 2 3 2 4 3 2 8" xfId="7390"/>
    <cellStyle name="Navadno 3 2 3 2 4 3 2 9" xfId="7391"/>
    <cellStyle name="Navadno 3 2 3 2 4 3 3" xfId="7392"/>
    <cellStyle name="Navadno 3 2 3 2 4 3 3 2" xfId="7393"/>
    <cellStyle name="Navadno 3 2 3 2 4 3 3 2 2" xfId="7394"/>
    <cellStyle name="Navadno 3 2 3 2 4 3 3 3" xfId="7395"/>
    <cellStyle name="Navadno 3 2 3 2 4 3 3 3 2" xfId="7396"/>
    <cellStyle name="Navadno 3 2 3 2 4 3 3 4" xfId="7397"/>
    <cellStyle name="Navadno 3 2 3 2 4 3 3 5" xfId="7398"/>
    <cellStyle name="Navadno 3 2 3 2 4 3 3 6" xfId="7399"/>
    <cellStyle name="Navadno 3 2 3 2 4 3 4" xfId="7400"/>
    <cellStyle name="Navadno 3 2 3 2 4 3 4 2" xfId="7401"/>
    <cellStyle name="Navadno 3 2 3 2 4 3 4 2 2" xfId="7402"/>
    <cellStyle name="Navadno 3 2 3 2 4 3 4 3" xfId="7403"/>
    <cellStyle name="Navadno 3 2 3 2 4 3 4 3 2" xfId="7404"/>
    <cellStyle name="Navadno 3 2 3 2 4 3 4 4" xfId="7405"/>
    <cellStyle name="Navadno 3 2 3 2 4 3 4 5" xfId="7406"/>
    <cellStyle name="Navadno 3 2 3 2 4 3 4 6" xfId="7407"/>
    <cellStyle name="Navadno 3 2 3 2 4 3 5" xfId="7408"/>
    <cellStyle name="Navadno 3 2 3 2 4 3 5 2" xfId="7409"/>
    <cellStyle name="Navadno 3 2 3 2 4 3 6" xfId="7410"/>
    <cellStyle name="Navadno 3 2 3 2 4 3 6 2" xfId="7411"/>
    <cellStyle name="Navadno 3 2 3 2 4 3 7" xfId="7412"/>
    <cellStyle name="Navadno 3 2 3 2 4 3 7 2" xfId="7413"/>
    <cellStyle name="Navadno 3 2 3 2 4 3 8" xfId="7414"/>
    <cellStyle name="Navadno 3 2 3 2 4 3 9" xfId="7415"/>
    <cellStyle name="Navadno 3 2 3 2 4 4" xfId="7416"/>
    <cellStyle name="Navadno 3 2 3 2 4 4 10" xfId="7417"/>
    <cellStyle name="Navadno 3 2 3 2 4 4 2" xfId="7418"/>
    <cellStyle name="Navadno 3 2 3 2 4 4 2 2" xfId="7419"/>
    <cellStyle name="Navadno 3 2 3 2 4 4 2 2 2" xfId="7420"/>
    <cellStyle name="Navadno 3 2 3 2 4 4 2 3" xfId="7421"/>
    <cellStyle name="Navadno 3 2 3 2 4 4 2 3 2" xfId="7422"/>
    <cellStyle name="Navadno 3 2 3 2 4 4 2 4" xfId="7423"/>
    <cellStyle name="Navadno 3 2 3 2 4 4 2 5" xfId="7424"/>
    <cellStyle name="Navadno 3 2 3 2 4 4 2 6" xfId="7425"/>
    <cellStyle name="Navadno 3 2 3 2 4 4 3" xfId="7426"/>
    <cellStyle name="Navadno 3 2 3 2 4 4 3 2" xfId="7427"/>
    <cellStyle name="Navadno 3 2 3 2 4 4 3 2 2" xfId="7428"/>
    <cellStyle name="Navadno 3 2 3 2 4 4 3 3" xfId="7429"/>
    <cellStyle name="Navadno 3 2 3 2 4 4 3 3 2" xfId="7430"/>
    <cellStyle name="Navadno 3 2 3 2 4 4 3 4" xfId="7431"/>
    <cellStyle name="Navadno 3 2 3 2 4 4 3 5" xfId="7432"/>
    <cellStyle name="Navadno 3 2 3 2 4 4 3 6" xfId="7433"/>
    <cellStyle name="Navadno 3 2 3 2 4 4 4" xfId="7434"/>
    <cellStyle name="Navadno 3 2 3 2 4 4 4 2" xfId="7435"/>
    <cellStyle name="Navadno 3 2 3 2 4 4 5" xfId="7436"/>
    <cellStyle name="Navadno 3 2 3 2 4 4 5 2" xfId="7437"/>
    <cellStyle name="Navadno 3 2 3 2 4 4 6" xfId="7438"/>
    <cellStyle name="Navadno 3 2 3 2 4 4 6 2" xfId="7439"/>
    <cellStyle name="Navadno 3 2 3 2 4 4 7" xfId="7440"/>
    <cellStyle name="Navadno 3 2 3 2 4 4 8" xfId="7441"/>
    <cellStyle name="Navadno 3 2 3 2 4 4 9" xfId="7442"/>
    <cellStyle name="Navadno 3 2 3 2 4 5" xfId="7443"/>
    <cellStyle name="Navadno 3 2 3 2 4 5 2" xfId="7444"/>
    <cellStyle name="Navadno 3 2 3 2 4 5 2 2" xfId="7445"/>
    <cellStyle name="Navadno 3 2 3 2 4 5 3" xfId="7446"/>
    <cellStyle name="Navadno 3 2 3 2 4 5 3 2" xfId="7447"/>
    <cellStyle name="Navadno 3 2 3 2 4 5 4" xfId="7448"/>
    <cellStyle name="Navadno 3 2 3 2 4 5 5" xfId="7449"/>
    <cellStyle name="Navadno 3 2 3 2 4 5 6" xfId="7450"/>
    <cellStyle name="Navadno 3 2 3 2 4 6" xfId="7451"/>
    <cellStyle name="Navadno 3 2 3 2 4 6 2" xfId="7452"/>
    <cellStyle name="Navadno 3 2 3 2 4 6 2 2" xfId="7453"/>
    <cellStyle name="Navadno 3 2 3 2 4 6 3" xfId="7454"/>
    <cellStyle name="Navadno 3 2 3 2 4 6 3 2" xfId="7455"/>
    <cellStyle name="Navadno 3 2 3 2 4 6 4" xfId="7456"/>
    <cellStyle name="Navadno 3 2 3 2 4 6 5" xfId="7457"/>
    <cellStyle name="Navadno 3 2 3 2 4 6 6" xfId="7458"/>
    <cellStyle name="Navadno 3 2 3 2 4 7" xfId="7459"/>
    <cellStyle name="Navadno 3 2 3 2 4 7 2" xfId="7460"/>
    <cellStyle name="Navadno 3 2 3 2 4 8" xfId="7461"/>
    <cellStyle name="Navadno 3 2 3 2 4 8 2" xfId="7462"/>
    <cellStyle name="Navadno 3 2 3 2 4 9" xfId="7463"/>
    <cellStyle name="Navadno 3 2 3 2 4 9 2" xfId="7464"/>
    <cellStyle name="Navadno 3 2 3 2 5" xfId="7465"/>
    <cellStyle name="Navadno 3 2 3 2 5 10" xfId="7466"/>
    <cellStyle name="Navadno 3 2 3 2 5 11" xfId="7467"/>
    <cellStyle name="Navadno 3 2 3 2 5 12" xfId="7468"/>
    <cellStyle name="Navadno 3 2 3 2 5 2" xfId="7469"/>
    <cellStyle name="Navadno 3 2 3 2 5 2 10" xfId="7470"/>
    <cellStyle name="Navadno 3 2 3 2 5 2 11" xfId="7471"/>
    <cellStyle name="Navadno 3 2 3 2 5 2 2" xfId="7472"/>
    <cellStyle name="Navadno 3 2 3 2 5 2 2 10" xfId="7473"/>
    <cellStyle name="Navadno 3 2 3 2 5 2 2 2" xfId="7474"/>
    <cellStyle name="Navadno 3 2 3 2 5 2 2 2 2" xfId="7475"/>
    <cellStyle name="Navadno 3 2 3 2 5 2 2 2 2 2" xfId="7476"/>
    <cellStyle name="Navadno 3 2 3 2 5 2 2 2 3" xfId="7477"/>
    <cellStyle name="Navadno 3 2 3 2 5 2 2 2 3 2" xfId="7478"/>
    <cellStyle name="Navadno 3 2 3 2 5 2 2 2 4" xfId="7479"/>
    <cellStyle name="Navadno 3 2 3 2 5 2 2 2 5" xfId="7480"/>
    <cellStyle name="Navadno 3 2 3 2 5 2 2 2 6" xfId="7481"/>
    <cellStyle name="Navadno 3 2 3 2 5 2 2 3" xfId="7482"/>
    <cellStyle name="Navadno 3 2 3 2 5 2 2 3 2" xfId="7483"/>
    <cellStyle name="Navadno 3 2 3 2 5 2 2 3 2 2" xfId="7484"/>
    <cellStyle name="Navadno 3 2 3 2 5 2 2 3 3" xfId="7485"/>
    <cellStyle name="Navadno 3 2 3 2 5 2 2 3 3 2" xfId="7486"/>
    <cellStyle name="Navadno 3 2 3 2 5 2 2 3 4" xfId="7487"/>
    <cellStyle name="Navadno 3 2 3 2 5 2 2 3 5" xfId="7488"/>
    <cellStyle name="Navadno 3 2 3 2 5 2 2 3 6" xfId="7489"/>
    <cellStyle name="Navadno 3 2 3 2 5 2 2 4" xfId="7490"/>
    <cellStyle name="Navadno 3 2 3 2 5 2 2 4 2" xfId="7491"/>
    <cellStyle name="Navadno 3 2 3 2 5 2 2 5" xfId="7492"/>
    <cellStyle name="Navadno 3 2 3 2 5 2 2 5 2" xfId="7493"/>
    <cellStyle name="Navadno 3 2 3 2 5 2 2 6" xfId="7494"/>
    <cellStyle name="Navadno 3 2 3 2 5 2 2 6 2" xfId="7495"/>
    <cellStyle name="Navadno 3 2 3 2 5 2 2 7" xfId="7496"/>
    <cellStyle name="Navadno 3 2 3 2 5 2 2 8" xfId="7497"/>
    <cellStyle name="Navadno 3 2 3 2 5 2 2 9" xfId="7498"/>
    <cellStyle name="Navadno 3 2 3 2 5 2 3" xfId="7499"/>
    <cellStyle name="Navadno 3 2 3 2 5 2 3 2" xfId="7500"/>
    <cellStyle name="Navadno 3 2 3 2 5 2 3 2 2" xfId="7501"/>
    <cellStyle name="Navadno 3 2 3 2 5 2 3 3" xfId="7502"/>
    <cellStyle name="Navadno 3 2 3 2 5 2 3 3 2" xfId="7503"/>
    <cellStyle name="Navadno 3 2 3 2 5 2 3 4" xfId="7504"/>
    <cellStyle name="Navadno 3 2 3 2 5 2 3 5" xfId="7505"/>
    <cellStyle name="Navadno 3 2 3 2 5 2 3 6" xfId="7506"/>
    <cellStyle name="Navadno 3 2 3 2 5 2 4" xfId="7507"/>
    <cellStyle name="Navadno 3 2 3 2 5 2 4 2" xfId="7508"/>
    <cellStyle name="Navadno 3 2 3 2 5 2 4 2 2" xfId="7509"/>
    <cellStyle name="Navadno 3 2 3 2 5 2 4 3" xfId="7510"/>
    <cellStyle name="Navadno 3 2 3 2 5 2 4 3 2" xfId="7511"/>
    <cellStyle name="Navadno 3 2 3 2 5 2 4 4" xfId="7512"/>
    <cellStyle name="Navadno 3 2 3 2 5 2 4 5" xfId="7513"/>
    <cellStyle name="Navadno 3 2 3 2 5 2 4 6" xfId="7514"/>
    <cellStyle name="Navadno 3 2 3 2 5 2 5" xfId="7515"/>
    <cellStyle name="Navadno 3 2 3 2 5 2 5 2" xfId="7516"/>
    <cellStyle name="Navadno 3 2 3 2 5 2 6" xfId="7517"/>
    <cellStyle name="Navadno 3 2 3 2 5 2 6 2" xfId="7518"/>
    <cellStyle name="Navadno 3 2 3 2 5 2 7" xfId="7519"/>
    <cellStyle name="Navadno 3 2 3 2 5 2 7 2" xfId="7520"/>
    <cellStyle name="Navadno 3 2 3 2 5 2 8" xfId="7521"/>
    <cellStyle name="Navadno 3 2 3 2 5 2 9" xfId="7522"/>
    <cellStyle name="Navadno 3 2 3 2 5 3" xfId="7523"/>
    <cellStyle name="Navadno 3 2 3 2 5 3 10" xfId="7524"/>
    <cellStyle name="Navadno 3 2 3 2 5 3 2" xfId="7525"/>
    <cellStyle name="Navadno 3 2 3 2 5 3 2 2" xfId="7526"/>
    <cellStyle name="Navadno 3 2 3 2 5 3 2 2 2" xfId="7527"/>
    <cellStyle name="Navadno 3 2 3 2 5 3 2 3" xfId="7528"/>
    <cellStyle name="Navadno 3 2 3 2 5 3 2 3 2" xfId="7529"/>
    <cellStyle name="Navadno 3 2 3 2 5 3 2 4" xfId="7530"/>
    <cellStyle name="Navadno 3 2 3 2 5 3 2 5" xfId="7531"/>
    <cellStyle name="Navadno 3 2 3 2 5 3 2 6" xfId="7532"/>
    <cellStyle name="Navadno 3 2 3 2 5 3 3" xfId="7533"/>
    <cellStyle name="Navadno 3 2 3 2 5 3 3 2" xfId="7534"/>
    <cellStyle name="Navadno 3 2 3 2 5 3 3 2 2" xfId="7535"/>
    <cellStyle name="Navadno 3 2 3 2 5 3 3 3" xfId="7536"/>
    <cellStyle name="Navadno 3 2 3 2 5 3 3 3 2" xfId="7537"/>
    <cellStyle name="Navadno 3 2 3 2 5 3 3 4" xfId="7538"/>
    <cellStyle name="Navadno 3 2 3 2 5 3 3 5" xfId="7539"/>
    <cellStyle name="Navadno 3 2 3 2 5 3 3 6" xfId="7540"/>
    <cellStyle name="Navadno 3 2 3 2 5 3 4" xfId="7541"/>
    <cellStyle name="Navadno 3 2 3 2 5 3 4 2" xfId="7542"/>
    <cellStyle name="Navadno 3 2 3 2 5 3 5" xfId="7543"/>
    <cellStyle name="Navadno 3 2 3 2 5 3 5 2" xfId="7544"/>
    <cellStyle name="Navadno 3 2 3 2 5 3 6" xfId="7545"/>
    <cellStyle name="Navadno 3 2 3 2 5 3 6 2" xfId="7546"/>
    <cellStyle name="Navadno 3 2 3 2 5 3 7" xfId="7547"/>
    <cellStyle name="Navadno 3 2 3 2 5 3 8" xfId="7548"/>
    <cellStyle name="Navadno 3 2 3 2 5 3 9" xfId="7549"/>
    <cellStyle name="Navadno 3 2 3 2 5 4" xfId="7550"/>
    <cellStyle name="Navadno 3 2 3 2 5 4 2" xfId="7551"/>
    <cellStyle name="Navadno 3 2 3 2 5 4 2 2" xfId="7552"/>
    <cellStyle name="Navadno 3 2 3 2 5 4 3" xfId="7553"/>
    <cellStyle name="Navadno 3 2 3 2 5 4 3 2" xfId="7554"/>
    <cellStyle name="Navadno 3 2 3 2 5 4 4" xfId="7555"/>
    <cellStyle name="Navadno 3 2 3 2 5 4 5" xfId="7556"/>
    <cellStyle name="Navadno 3 2 3 2 5 4 6" xfId="7557"/>
    <cellStyle name="Navadno 3 2 3 2 5 5" xfId="7558"/>
    <cellStyle name="Navadno 3 2 3 2 5 5 2" xfId="7559"/>
    <cellStyle name="Navadno 3 2 3 2 5 5 2 2" xfId="7560"/>
    <cellStyle name="Navadno 3 2 3 2 5 5 3" xfId="7561"/>
    <cellStyle name="Navadno 3 2 3 2 5 5 3 2" xfId="7562"/>
    <cellStyle name="Navadno 3 2 3 2 5 5 4" xfId="7563"/>
    <cellStyle name="Navadno 3 2 3 2 5 5 5" xfId="7564"/>
    <cellStyle name="Navadno 3 2 3 2 5 5 6" xfId="7565"/>
    <cellStyle name="Navadno 3 2 3 2 5 6" xfId="7566"/>
    <cellStyle name="Navadno 3 2 3 2 5 6 2" xfId="7567"/>
    <cellStyle name="Navadno 3 2 3 2 5 7" xfId="7568"/>
    <cellStyle name="Navadno 3 2 3 2 5 7 2" xfId="7569"/>
    <cellStyle name="Navadno 3 2 3 2 5 8" xfId="7570"/>
    <cellStyle name="Navadno 3 2 3 2 5 8 2" xfId="7571"/>
    <cellStyle name="Navadno 3 2 3 2 5 9" xfId="7572"/>
    <cellStyle name="Navadno 3 2 3 2 6" xfId="7573"/>
    <cellStyle name="Navadno 3 2 3 2 6 10" xfId="7574"/>
    <cellStyle name="Navadno 3 2 3 2 6 11" xfId="7575"/>
    <cellStyle name="Navadno 3 2 3 2 6 12" xfId="7576"/>
    <cellStyle name="Navadno 3 2 3 2 6 2" xfId="7577"/>
    <cellStyle name="Navadno 3 2 3 2 6 2 10" xfId="7578"/>
    <cellStyle name="Navadno 3 2 3 2 6 2 11" xfId="7579"/>
    <cellStyle name="Navadno 3 2 3 2 6 2 2" xfId="7580"/>
    <cellStyle name="Navadno 3 2 3 2 6 2 2 10" xfId="7581"/>
    <cellStyle name="Navadno 3 2 3 2 6 2 2 2" xfId="7582"/>
    <cellStyle name="Navadno 3 2 3 2 6 2 2 2 2" xfId="7583"/>
    <cellStyle name="Navadno 3 2 3 2 6 2 2 2 2 2" xfId="7584"/>
    <cellStyle name="Navadno 3 2 3 2 6 2 2 2 3" xfId="7585"/>
    <cellStyle name="Navadno 3 2 3 2 6 2 2 2 3 2" xfId="7586"/>
    <cellStyle name="Navadno 3 2 3 2 6 2 2 2 4" xfId="7587"/>
    <cellStyle name="Navadno 3 2 3 2 6 2 2 2 5" xfId="7588"/>
    <cellStyle name="Navadno 3 2 3 2 6 2 2 2 6" xfId="7589"/>
    <cellStyle name="Navadno 3 2 3 2 6 2 2 3" xfId="7590"/>
    <cellStyle name="Navadno 3 2 3 2 6 2 2 3 2" xfId="7591"/>
    <cellStyle name="Navadno 3 2 3 2 6 2 2 3 2 2" xfId="7592"/>
    <cellStyle name="Navadno 3 2 3 2 6 2 2 3 3" xfId="7593"/>
    <cellStyle name="Navadno 3 2 3 2 6 2 2 3 3 2" xfId="7594"/>
    <cellStyle name="Navadno 3 2 3 2 6 2 2 3 4" xfId="7595"/>
    <cellStyle name="Navadno 3 2 3 2 6 2 2 3 5" xfId="7596"/>
    <cellStyle name="Navadno 3 2 3 2 6 2 2 3 6" xfId="7597"/>
    <cellStyle name="Navadno 3 2 3 2 6 2 2 4" xfId="7598"/>
    <cellStyle name="Navadno 3 2 3 2 6 2 2 4 2" xfId="7599"/>
    <cellStyle name="Navadno 3 2 3 2 6 2 2 5" xfId="7600"/>
    <cellStyle name="Navadno 3 2 3 2 6 2 2 5 2" xfId="7601"/>
    <cellStyle name="Navadno 3 2 3 2 6 2 2 6" xfId="7602"/>
    <cellStyle name="Navadno 3 2 3 2 6 2 2 6 2" xfId="7603"/>
    <cellStyle name="Navadno 3 2 3 2 6 2 2 7" xfId="7604"/>
    <cellStyle name="Navadno 3 2 3 2 6 2 2 8" xfId="7605"/>
    <cellStyle name="Navadno 3 2 3 2 6 2 2 9" xfId="7606"/>
    <cellStyle name="Navadno 3 2 3 2 6 2 3" xfId="7607"/>
    <cellStyle name="Navadno 3 2 3 2 6 2 3 2" xfId="7608"/>
    <cellStyle name="Navadno 3 2 3 2 6 2 3 2 2" xfId="7609"/>
    <cellStyle name="Navadno 3 2 3 2 6 2 3 3" xfId="7610"/>
    <cellStyle name="Navadno 3 2 3 2 6 2 3 3 2" xfId="7611"/>
    <cellStyle name="Navadno 3 2 3 2 6 2 3 4" xfId="7612"/>
    <cellStyle name="Navadno 3 2 3 2 6 2 3 5" xfId="7613"/>
    <cellStyle name="Navadno 3 2 3 2 6 2 3 6" xfId="7614"/>
    <cellStyle name="Navadno 3 2 3 2 6 2 4" xfId="7615"/>
    <cellStyle name="Navadno 3 2 3 2 6 2 4 2" xfId="7616"/>
    <cellStyle name="Navadno 3 2 3 2 6 2 4 2 2" xfId="7617"/>
    <cellStyle name="Navadno 3 2 3 2 6 2 4 3" xfId="7618"/>
    <cellStyle name="Navadno 3 2 3 2 6 2 4 3 2" xfId="7619"/>
    <cellStyle name="Navadno 3 2 3 2 6 2 4 4" xfId="7620"/>
    <cellStyle name="Navadno 3 2 3 2 6 2 4 5" xfId="7621"/>
    <cellStyle name="Navadno 3 2 3 2 6 2 4 6" xfId="7622"/>
    <cellStyle name="Navadno 3 2 3 2 6 2 5" xfId="7623"/>
    <cellStyle name="Navadno 3 2 3 2 6 2 5 2" xfId="7624"/>
    <cellStyle name="Navadno 3 2 3 2 6 2 6" xfId="7625"/>
    <cellStyle name="Navadno 3 2 3 2 6 2 6 2" xfId="7626"/>
    <cellStyle name="Navadno 3 2 3 2 6 2 7" xfId="7627"/>
    <cellStyle name="Navadno 3 2 3 2 6 2 7 2" xfId="7628"/>
    <cellStyle name="Navadno 3 2 3 2 6 2 8" xfId="7629"/>
    <cellStyle name="Navadno 3 2 3 2 6 2 9" xfId="7630"/>
    <cellStyle name="Navadno 3 2 3 2 6 3" xfId="7631"/>
    <cellStyle name="Navadno 3 2 3 2 6 3 10" xfId="7632"/>
    <cellStyle name="Navadno 3 2 3 2 6 3 2" xfId="7633"/>
    <cellStyle name="Navadno 3 2 3 2 6 3 2 2" xfId="7634"/>
    <cellStyle name="Navadno 3 2 3 2 6 3 2 2 2" xfId="7635"/>
    <cellStyle name="Navadno 3 2 3 2 6 3 2 3" xfId="7636"/>
    <cellStyle name="Navadno 3 2 3 2 6 3 2 3 2" xfId="7637"/>
    <cellStyle name="Navadno 3 2 3 2 6 3 2 4" xfId="7638"/>
    <cellStyle name="Navadno 3 2 3 2 6 3 2 5" xfId="7639"/>
    <cellStyle name="Navadno 3 2 3 2 6 3 2 6" xfId="7640"/>
    <cellStyle name="Navadno 3 2 3 2 6 3 3" xfId="7641"/>
    <cellStyle name="Navadno 3 2 3 2 6 3 3 2" xfId="7642"/>
    <cellStyle name="Navadno 3 2 3 2 6 3 3 2 2" xfId="7643"/>
    <cellStyle name="Navadno 3 2 3 2 6 3 3 3" xfId="7644"/>
    <cellStyle name="Navadno 3 2 3 2 6 3 3 3 2" xfId="7645"/>
    <cellStyle name="Navadno 3 2 3 2 6 3 3 4" xfId="7646"/>
    <cellStyle name="Navadno 3 2 3 2 6 3 3 5" xfId="7647"/>
    <cellStyle name="Navadno 3 2 3 2 6 3 3 6" xfId="7648"/>
    <cellStyle name="Navadno 3 2 3 2 6 3 4" xfId="7649"/>
    <cellStyle name="Navadno 3 2 3 2 6 3 4 2" xfId="7650"/>
    <cellStyle name="Navadno 3 2 3 2 6 3 5" xfId="7651"/>
    <cellStyle name="Navadno 3 2 3 2 6 3 5 2" xfId="7652"/>
    <cellStyle name="Navadno 3 2 3 2 6 3 6" xfId="7653"/>
    <cellStyle name="Navadno 3 2 3 2 6 3 6 2" xfId="7654"/>
    <cellStyle name="Navadno 3 2 3 2 6 3 7" xfId="7655"/>
    <cellStyle name="Navadno 3 2 3 2 6 3 8" xfId="7656"/>
    <cellStyle name="Navadno 3 2 3 2 6 3 9" xfId="7657"/>
    <cellStyle name="Navadno 3 2 3 2 6 4" xfId="7658"/>
    <cellStyle name="Navadno 3 2 3 2 6 4 2" xfId="7659"/>
    <cellStyle name="Navadno 3 2 3 2 6 4 2 2" xfId="7660"/>
    <cellStyle name="Navadno 3 2 3 2 6 4 3" xfId="7661"/>
    <cellStyle name="Navadno 3 2 3 2 6 4 3 2" xfId="7662"/>
    <cellStyle name="Navadno 3 2 3 2 6 4 4" xfId="7663"/>
    <cellStyle name="Navadno 3 2 3 2 6 4 5" xfId="7664"/>
    <cellStyle name="Navadno 3 2 3 2 6 4 6" xfId="7665"/>
    <cellStyle name="Navadno 3 2 3 2 6 5" xfId="7666"/>
    <cellStyle name="Navadno 3 2 3 2 6 5 2" xfId="7667"/>
    <cellStyle name="Navadno 3 2 3 2 6 5 2 2" xfId="7668"/>
    <cellStyle name="Navadno 3 2 3 2 6 5 3" xfId="7669"/>
    <cellStyle name="Navadno 3 2 3 2 6 5 3 2" xfId="7670"/>
    <cellStyle name="Navadno 3 2 3 2 6 5 4" xfId="7671"/>
    <cellStyle name="Navadno 3 2 3 2 6 5 5" xfId="7672"/>
    <cellStyle name="Navadno 3 2 3 2 6 5 6" xfId="7673"/>
    <cellStyle name="Navadno 3 2 3 2 6 6" xfId="7674"/>
    <cellStyle name="Navadno 3 2 3 2 6 6 2" xfId="7675"/>
    <cellStyle name="Navadno 3 2 3 2 6 7" xfId="7676"/>
    <cellStyle name="Navadno 3 2 3 2 6 7 2" xfId="7677"/>
    <cellStyle name="Navadno 3 2 3 2 6 8" xfId="7678"/>
    <cellStyle name="Navadno 3 2 3 2 6 8 2" xfId="7679"/>
    <cellStyle name="Navadno 3 2 3 2 6 9" xfId="7680"/>
    <cellStyle name="Navadno 3 2 3 2 7" xfId="7681"/>
    <cellStyle name="Navadno 3 2 3 2 7 10" xfId="7682"/>
    <cellStyle name="Navadno 3 2 3 2 7 11" xfId="7683"/>
    <cellStyle name="Navadno 3 2 3 2 7 12" xfId="7684"/>
    <cellStyle name="Navadno 3 2 3 2 7 2" xfId="7685"/>
    <cellStyle name="Navadno 3 2 3 2 7 2 10" xfId="7686"/>
    <cellStyle name="Navadno 3 2 3 2 7 2 11" xfId="7687"/>
    <cellStyle name="Navadno 3 2 3 2 7 2 2" xfId="7688"/>
    <cellStyle name="Navadno 3 2 3 2 7 2 2 10" xfId="7689"/>
    <cellStyle name="Navadno 3 2 3 2 7 2 2 2" xfId="7690"/>
    <cellStyle name="Navadno 3 2 3 2 7 2 2 2 2" xfId="7691"/>
    <cellStyle name="Navadno 3 2 3 2 7 2 2 2 2 2" xfId="7692"/>
    <cellStyle name="Navadno 3 2 3 2 7 2 2 2 3" xfId="7693"/>
    <cellStyle name="Navadno 3 2 3 2 7 2 2 2 3 2" xfId="7694"/>
    <cellStyle name="Navadno 3 2 3 2 7 2 2 2 4" xfId="7695"/>
    <cellStyle name="Navadno 3 2 3 2 7 2 2 2 5" xfId="7696"/>
    <cellStyle name="Navadno 3 2 3 2 7 2 2 2 6" xfId="7697"/>
    <cellStyle name="Navadno 3 2 3 2 7 2 2 3" xfId="7698"/>
    <cellStyle name="Navadno 3 2 3 2 7 2 2 3 2" xfId="7699"/>
    <cellStyle name="Navadno 3 2 3 2 7 2 2 3 2 2" xfId="7700"/>
    <cellStyle name="Navadno 3 2 3 2 7 2 2 3 3" xfId="7701"/>
    <cellStyle name="Navadno 3 2 3 2 7 2 2 3 3 2" xfId="7702"/>
    <cellStyle name="Navadno 3 2 3 2 7 2 2 3 4" xfId="7703"/>
    <cellStyle name="Navadno 3 2 3 2 7 2 2 3 5" xfId="7704"/>
    <cellStyle name="Navadno 3 2 3 2 7 2 2 3 6" xfId="7705"/>
    <cellStyle name="Navadno 3 2 3 2 7 2 2 4" xfId="7706"/>
    <cellStyle name="Navadno 3 2 3 2 7 2 2 4 2" xfId="7707"/>
    <cellStyle name="Navadno 3 2 3 2 7 2 2 5" xfId="7708"/>
    <cellStyle name="Navadno 3 2 3 2 7 2 2 5 2" xfId="7709"/>
    <cellStyle name="Navadno 3 2 3 2 7 2 2 6" xfId="7710"/>
    <cellStyle name="Navadno 3 2 3 2 7 2 2 6 2" xfId="7711"/>
    <cellStyle name="Navadno 3 2 3 2 7 2 2 7" xfId="7712"/>
    <cellStyle name="Navadno 3 2 3 2 7 2 2 8" xfId="7713"/>
    <cellStyle name="Navadno 3 2 3 2 7 2 2 9" xfId="7714"/>
    <cellStyle name="Navadno 3 2 3 2 7 2 3" xfId="7715"/>
    <cellStyle name="Navadno 3 2 3 2 7 2 3 2" xfId="7716"/>
    <cellStyle name="Navadno 3 2 3 2 7 2 3 2 2" xfId="7717"/>
    <cellStyle name="Navadno 3 2 3 2 7 2 3 3" xfId="7718"/>
    <cellStyle name="Navadno 3 2 3 2 7 2 3 3 2" xfId="7719"/>
    <cellStyle name="Navadno 3 2 3 2 7 2 3 4" xfId="7720"/>
    <cellStyle name="Navadno 3 2 3 2 7 2 3 5" xfId="7721"/>
    <cellStyle name="Navadno 3 2 3 2 7 2 3 6" xfId="7722"/>
    <cellStyle name="Navadno 3 2 3 2 7 2 4" xfId="7723"/>
    <cellStyle name="Navadno 3 2 3 2 7 2 4 2" xfId="7724"/>
    <cellStyle name="Navadno 3 2 3 2 7 2 4 2 2" xfId="7725"/>
    <cellStyle name="Navadno 3 2 3 2 7 2 4 3" xfId="7726"/>
    <cellStyle name="Navadno 3 2 3 2 7 2 4 3 2" xfId="7727"/>
    <cellStyle name="Navadno 3 2 3 2 7 2 4 4" xfId="7728"/>
    <cellStyle name="Navadno 3 2 3 2 7 2 4 5" xfId="7729"/>
    <cellStyle name="Navadno 3 2 3 2 7 2 4 6" xfId="7730"/>
    <cellStyle name="Navadno 3 2 3 2 7 2 5" xfId="7731"/>
    <cellStyle name="Navadno 3 2 3 2 7 2 5 2" xfId="7732"/>
    <cellStyle name="Navadno 3 2 3 2 7 2 6" xfId="7733"/>
    <cellStyle name="Navadno 3 2 3 2 7 2 6 2" xfId="7734"/>
    <cellStyle name="Navadno 3 2 3 2 7 2 7" xfId="7735"/>
    <cellStyle name="Navadno 3 2 3 2 7 2 7 2" xfId="7736"/>
    <cellStyle name="Navadno 3 2 3 2 7 2 8" xfId="7737"/>
    <cellStyle name="Navadno 3 2 3 2 7 2 9" xfId="7738"/>
    <cellStyle name="Navadno 3 2 3 2 7 3" xfId="7739"/>
    <cellStyle name="Navadno 3 2 3 2 7 3 10" xfId="7740"/>
    <cellStyle name="Navadno 3 2 3 2 7 3 2" xfId="7741"/>
    <cellStyle name="Navadno 3 2 3 2 7 3 2 2" xfId="7742"/>
    <cellStyle name="Navadno 3 2 3 2 7 3 2 2 2" xfId="7743"/>
    <cellStyle name="Navadno 3 2 3 2 7 3 2 3" xfId="7744"/>
    <cellStyle name="Navadno 3 2 3 2 7 3 2 3 2" xfId="7745"/>
    <cellStyle name="Navadno 3 2 3 2 7 3 2 4" xfId="7746"/>
    <cellStyle name="Navadno 3 2 3 2 7 3 2 5" xfId="7747"/>
    <cellStyle name="Navadno 3 2 3 2 7 3 2 6" xfId="7748"/>
    <cellStyle name="Navadno 3 2 3 2 7 3 3" xfId="7749"/>
    <cellStyle name="Navadno 3 2 3 2 7 3 3 2" xfId="7750"/>
    <cellStyle name="Navadno 3 2 3 2 7 3 3 2 2" xfId="7751"/>
    <cellStyle name="Navadno 3 2 3 2 7 3 3 3" xfId="7752"/>
    <cellStyle name="Navadno 3 2 3 2 7 3 3 3 2" xfId="7753"/>
    <cellStyle name="Navadno 3 2 3 2 7 3 3 4" xfId="7754"/>
    <cellStyle name="Navadno 3 2 3 2 7 3 3 5" xfId="7755"/>
    <cellStyle name="Navadno 3 2 3 2 7 3 3 6" xfId="7756"/>
    <cellStyle name="Navadno 3 2 3 2 7 3 4" xfId="7757"/>
    <cellStyle name="Navadno 3 2 3 2 7 3 4 2" xfId="7758"/>
    <cellStyle name="Navadno 3 2 3 2 7 3 5" xfId="7759"/>
    <cellStyle name="Navadno 3 2 3 2 7 3 5 2" xfId="7760"/>
    <cellStyle name="Navadno 3 2 3 2 7 3 6" xfId="7761"/>
    <cellStyle name="Navadno 3 2 3 2 7 3 6 2" xfId="7762"/>
    <cellStyle name="Navadno 3 2 3 2 7 3 7" xfId="7763"/>
    <cellStyle name="Navadno 3 2 3 2 7 3 8" xfId="7764"/>
    <cellStyle name="Navadno 3 2 3 2 7 3 9" xfId="7765"/>
    <cellStyle name="Navadno 3 2 3 2 7 4" xfId="7766"/>
    <cellStyle name="Navadno 3 2 3 2 7 4 2" xfId="7767"/>
    <cellStyle name="Navadno 3 2 3 2 7 4 2 2" xfId="7768"/>
    <cellStyle name="Navadno 3 2 3 2 7 4 3" xfId="7769"/>
    <cellStyle name="Navadno 3 2 3 2 7 4 3 2" xfId="7770"/>
    <cellStyle name="Navadno 3 2 3 2 7 4 4" xfId="7771"/>
    <cellStyle name="Navadno 3 2 3 2 7 4 5" xfId="7772"/>
    <cellStyle name="Navadno 3 2 3 2 7 4 6" xfId="7773"/>
    <cellStyle name="Navadno 3 2 3 2 7 5" xfId="7774"/>
    <cellStyle name="Navadno 3 2 3 2 7 5 2" xfId="7775"/>
    <cellStyle name="Navadno 3 2 3 2 7 5 2 2" xfId="7776"/>
    <cellStyle name="Navadno 3 2 3 2 7 5 3" xfId="7777"/>
    <cellStyle name="Navadno 3 2 3 2 7 5 3 2" xfId="7778"/>
    <cellStyle name="Navadno 3 2 3 2 7 5 4" xfId="7779"/>
    <cellStyle name="Navadno 3 2 3 2 7 5 5" xfId="7780"/>
    <cellStyle name="Navadno 3 2 3 2 7 5 6" xfId="7781"/>
    <cellStyle name="Navadno 3 2 3 2 7 6" xfId="7782"/>
    <cellStyle name="Navadno 3 2 3 2 7 6 2" xfId="7783"/>
    <cellStyle name="Navadno 3 2 3 2 7 7" xfId="7784"/>
    <cellStyle name="Navadno 3 2 3 2 7 7 2" xfId="7785"/>
    <cellStyle name="Navadno 3 2 3 2 7 8" xfId="7786"/>
    <cellStyle name="Navadno 3 2 3 2 7 8 2" xfId="7787"/>
    <cellStyle name="Navadno 3 2 3 2 7 9" xfId="7788"/>
    <cellStyle name="Navadno 3 2 3 2 8" xfId="7789"/>
    <cellStyle name="Navadno 3 2 3 2 8 10" xfId="7790"/>
    <cellStyle name="Navadno 3 2 3 2 8 11" xfId="7791"/>
    <cellStyle name="Navadno 3 2 3 2 8 2" xfId="7792"/>
    <cellStyle name="Navadno 3 2 3 2 8 2 10" xfId="7793"/>
    <cellStyle name="Navadno 3 2 3 2 8 2 2" xfId="7794"/>
    <cellStyle name="Navadno 3 2 3 2 8 2 2 2" xfId="7795"/>
    <cellStyle name="Navadno 3 2 3 2 8 2 2 2 2" xfId="7796"/>
    <cellStyle name="Navadno 3 2 3 2 8 2 2 3" xfId="7797"/>
    <cellStyle name="Navadno 3 2 3 2 8 2 2 3 2" xfId="7798"/>
    <cellStyle name="Navadno 3 2 3 2 8 2 2 4" xfId="7799"/>
    <cellStyle name="Navadno 3 2 3 2 8 2 2 5" xfId="7800"/>
    <cellStyle name="Navadno 3 2 3 2 8 2 2 6" xfId="7801"/>
    <cellStyle name="Navadno 3 2 3 2 8 2 3" xfId="7802"/>
    <cellStyle name="Navadno 3 2 3 2 8 2 3 2" xfId="7803"/>
    <cellStyle name="Navadno 3 2 3 2 8 2 3 2 2" xfId="7804"/>
    <cellStyle name="Navadno 3 2 3 2 8 2 3 3" xfId="7805"/>
    <cellStyle name="Navadno 3 2 3 2 8 2 3 3 2" xfId="7806"/>
    <cellStyle name="Navadno 3 2 3 2 8 2 3 4" xfId="7807"/>
    <cellStyle name="Navadno 3 2 3 2 8 2 3 5" xfId="7808"/>
    <cellStyle name="Navadno 3 2 3 2 8 2 3 6" xfId="7809"/>
    <cellStyle name="Navadno 3 2 3 2 8 2 4" xfId="7810"/>
    <cellStyle name="Navadno 3 2 3 2 8 2 4 2" xfId="7811"/>
    <cellStyle name="Navadno 3 2 3 2 8 2 5" xfId="7812"/>
    <cellStyle name="Navadno 3 2 3 2 8 2 5 2" xfId="7813"/>
    <cellStyle name="Navadno 3 2 3 2 8 2 6" xfId="7814"/>
    <cellStyle name="Navadno 3 2 3 2 8 2 6 2" xfId="7815"/>
    <cellStyle name="Navadno 3 2 3 2 8 2 7" xfId="7816"/>
    <cellStyle name="Navadno 3 2 3 2 8 2 8" xfId="7817"/>
    <cellStyle name="Navadno 3 2 3 2 8 2 9" xfId="7818"/>
    <cellStyle name="Navadno 3 2 3 2 8 3" xfId="7819"/>
    <cellStyle name="Navadno 3 2 3 2 8 3 2" xfId="7820"/>
    <cellStyle name="Navadno 3 2 3 2 8 3 2 2" xfId="7821"/>
    <cellStyle name="Navadno 3 2 3 2 8 3 3" xfId="7822"/>
    <cellStyle name="Navadno 3 2 3 2 8 3 3 2" xfId="7823"/>
    <cellStyle name="Navadno 3 2 3 2 8 3 4" xfId="7824"/>
    <cellStyle name="Navadno 3 2 3 2 8 3 5" xfId="7825"/>
    <cellStyle name="Navadno 3 2 3 2 8 3 6" xfId="7826"/>
    <cellStyle name="Navadno 3 2 3 2 8 4" xfId="7827"/>
    <cellStyle name="Navadno 3 2 3 2 8 4 2" xfId="7828"/>
    <cellStyle name="Navadno 3 2 3 2 8 4 2 2" xfId="7829"/>
    <cellStyle name="Navadno 3 2 3 2 8 4 3" xfId="7830"/>
    <cellStyle name="Navadno 3 2 3 2 8 4 3 2" xfId="7831"/>
    <cellStyle name="Navadno 3 2 3 2 8 4 4" xfId="7832"/>
    <cellStyle name="Navadno 3 2 3 2 8 4 5" xfId="7833"/>
    <cellStyle name="Navadno 3 2 3 2 8 4 6" xfId="7834"/>
    <cellStyle name="Navadno 3 2 3 2 8 5" xfId="7835"/>
    <cellStyle name="Navadno 3 2 3 2 8 5 2" xfId="7836"/>
    <cellStyle name="Navadno 3 2 3 2 8 6" xfId="7837"/>
    <cellStyle name="Navadno 3 2 3 2 8 6 2" xfId="7838"/>
    <cellStyle name="Navadno 3 2 3 2 8 7" xfId="7839"/>
    <cellStyle name="Navadno 3 2 3 2 8 7 2" xfId="7840"/>
    <cellStyle name="Navadno 3 2 3 2 8 8" xfId="7841"/>
    <cellStyle name="Navadno 3 2 3 2 8 9" xfId="7842"/>
    <cellStyle name="Navadno 3 2 3 2 9" xfId="7843"/>
    <cellStyle name="Navadno 3 2 3 2 9 10" xfId="7844"/>
    <cellStyle name="Navadno 3 2 3 2 9 2" xfId="7845"/>
    <cellStyle name="Navadno 3 2 3 2 9 2 2" xfId="7846"/>
    <cellStyle name="Navadno 3 2 3 2 9 2 2 2" xfId="7847"/>
    <cellStyle name="Navadno 3 2 3 2 9 2 3" xfId="7848"/>
    <cellStyle name="Navadno 3 2 3 2 9 2 3 2" xfId="7849"/>
    <cellStyle name="Navadno 3 2 3 2 9 2 4" xfId="7850"/>
    <cellStyle name="Navadno 3 2 3 2 9 2 5" xfId="7851"/>
    <cellStyle name="Navadno 3 2 3 2 9 2 6" xfId="7852"/>
    <cellStyle name="Navadno 3 2 3 2 9 3" xfId="7853"/>
    <cellStyle name="Navadno 3 2 3 2 9 3 2" xfId="7854"/>
    <cellStyle name="Navadno 3 2 3 2 9 3 2 2" xfId="7855"/>
    <cellStyle name="Navadno 3 2 3 2 9 3 3" xfId="7856"/>
    <cellStyle name="Navadno 3 2 3 2 9 3 3 2" xfId="7857"/>
    <cellStyle name="Navadno 3 2 3 2 9 3 4" xfId="7858"/>
    <cellStyle name="Navadno 3 2 3 2 9 3 5" xfId="7859"/>
    <cellStyle name="Navadno 3 2 3 2 9 3 6" xfId="7860"/>
    <cellStyle name="Navadno 3 2 3 2 9 4" xfId="7861"/>
    <cellStyle name="Navadno 3 2 3 2 9 4 2" xfId="7862"/>
    <cellStyle name="Navadno 3 2 3 2 9 5" xfId="7863"/>
    <cellStyle name="Navadno 3 2 3 2 9 5 2" xfId="7864"/>
    <cellStyle name="Navadno 3 2 3 2 9 6" xfId="7865"/>
    <cellStyle name="Navadno 3 2 3 2 9 6 2" xfId="7866"/>
    <cellStyle name="Navadno 3 2 3 2 9 7" xfId="7867"/>
    <cellStyle name="Navadno 3 2 3 2 9 8" xfId="7868"/>
    <cellStyle name="Navadno 3 2 3 2 9 9" xfId="7869"/>
    <cellStyle name="Navadno 3 2 3 20" xfId="7870"/>
    <cellStyle name="Navadno 3 2 3 21" xfId="7871"/>
    <cellStyle name="Navadno 3 2 3 3" xfId="7872"/>
    <cellStyle name="Navadno 3 2 3 3 10" xfId="7873"/>
    <cellStyle name="Navadno 3 2 3 3 10 2" xfId="7874"/>
    <cellStyle name="Navadno 3 2 3 3 11" xfId="7875"/>
    <cellStyle name="Navadno 3 2 3 3 12" xfId="7876"/>
    <cellStyle name="Navadno 3 2 3 3 13" xfId="7877"/>
    <cellStyle name="Navadno 3 2 3 3 14" xfId="7878"/>
    <cellStyle name="Navadno 3 2 3 3 2" xfId="7879"/>
    <cellStyle name="Navadno 3 2 3 3 2 10" xfId="7880"/>
    <cellStyle name="Navadno 3 2 3 3 2 11" xfId="7881"/>
    <cellStyle name="Navadno 3 2 3 3 2 12" xfId="7882"/>
    <cellStyle name="Navadno 3 2 3 3 2 2" xfId="7883"/>
    <cellStyle name="Navadno 3 2 3 3 2 2 10" xfId="7884"/>
    <cellStyle name="Navadno 3 2 3 3 2 2 11" xfId="7885"/>
    <cellStyle name="Navadno 3 2 3 3 2 2 2" xfId="7886"/>
    <cellStyle name="Navadno 3 2 3 3 2 2 2 10" xfId="7887"/>
    <cellStyle name="Navadno 3 2 3 3 2 2 2 2" xfId="7888"/>
    <cellStyle name="Navadno 3 2 3 3 2 2 2 2 2" xfId="7889"/>
    <cellStyle name="Navadno 3 2 3 3 2 2 2 2 2 2" xfId="7890"/>
    <cellStyle name="Navadno 3 2 3 3 2 2 2 2 3" xfId="7891"/>
    <cellStyle name="Navadno 3 2 3 3 2 2 2 2 3 2" xfId="7892"/>
    <cellStyle name="Navadno 3 2 3 3 2 2 2 2 4" xfId="7893"/>
    <cellStyle name="Navadno 3 2 3 3 2 2 2 2 5" xfId="7894"/>
    <cellStyle name="Navadno 3 2 3 3 2 2 2 2 6" xfId="7895"/>
    <cellStyle name="Navadno 3 2 3 3 2 2 2 3" xfId="7896"/>
    <cellStyle name="Navadno 3 2 3 3 2 2 2 3 2" xfId="7897"/>
    <cellStyle name="Navadno 3 2 3 3 2 2 2 3 2 2" xfId="7898"/>
    <cellStyle name="Navadno 3 2 3 3 2 2 2 3 3" xfId="7899"/>
    <cellStyle name="Navadno 3 2 3 3 2 2 2 3 3 2" xfId="7900"/>
    <cellStyle name="Navadno 3 2 3 3 2 2 2 3 4" xfId="7901"/>
    <cellStyle name="Navadno 3 2 3 3 2 2 2 3 5" xfId="7902"/>
    <cellStyle name="Navadno 3 2 3 3 2 2 2 3 6" xfId="7903"/>
    <cellStyle name="Navadno 3 2 3 3 2 2 2 4" xfId="7904"/>
    <cellStyle name="Navadno 3 2 3 3 2 2 2 4 2" xfId="7905"/>
    <cellStyle name="Navadno 3 2 3 3 2 2 2 5" xfId="7906"/>
    <cellStyle name="Navadno 3 2 3 3 2 2 2 5 2" xfId="7907"/>
    <cellStyle name="Navadno 3 2 3 3 2 2 2 6" xfId="7908"/>
    <cellStyle name="Navadno 3 2 3 3 2 2 2 6 2" xfId="7909"/>
    <cellStyle name="Navadno 3 2 3 3 2 2 2 7" xfId="7910"/>
    <cellStyle name="Navadno 3 2 3 3 2 2 2 8" xfId="7911"/>
    <cellStyle name="Navadno 3 2 3 3 2 2 2 9" xfId="7912"/>
    <cellStyle name="Navadno 3 2 3 3 2 2 3" xfId="7913"/>
    <cellStyle name="Navadno 3 2 3 3 2 2 3 2" xfId="7914"/>
    <cellStyle name="Navadno 3 2 3 3 2 2 3 2 2" xfId="7915"/>
    <cellStyle name="Navadno 3 2 3 3 2 2 3 3" xfId="7916"/>
    <cellStyle name="Navadno 3 2 3 3 2 2 3 3 2" xfId="7917"/>
    <cellStyle name="Navadno 3 2 3 3 2 2 3 4" xfId="7918"/>
    <cellStyle name="Navadno 3 2 3 3 2 2 3 5" xfId="7919"/>
    <cellStyle name="Navadno 3 2 3 3 2 2 3 6" xfId="7920"/>
    <cellStyle name="Navadno 3 2 3 3 2 2 4" xfId="7921"/>
    <cellStyle name="Navadno 3 2 3 3 2 2 4 2" xfId="7922"/>
    <cellStyle name="Navadno 3 2 3 3 2 2 4 2 2" xfId="7923"/>
    <cellStyle name="Navadno 3 2 3 3 2 2 4 3" xfId="7924"/>
    <cellStyle name="Navadno 3 2 3 3 2 2 4 3 2" xfId="7925"/>
    <cellStyle name="Navadno 3 2 3 3 2 2 4 4" xfId="7926"/>
    <cellStyle name="Navadno 3 2 3 3 2 2 4 5" xfId="7927"/>
    <cellStyle name="Navadno 3 2 3 3 2 2 4 6" xfId="7928"/>
    <cellStyle name="Navadno 3 2 3 3 2 2 5" xfId="7929"/>
    <cellStyle name="Navadno 3 2 3 3 2 2 5 2" xfId="7930"/>
    <cellStyle name="Navadno 3 2 3 3 2 2 6" xfId="7931"/>
    <cellStyle name="Navadno 3 2 3 3 2 2 6 2" xfId="7932"/>
    <cellStyle name="Navadno 3 2 3 3 2 2 7" xfId="7933"/>
    <cellStyle name="Navadno 3 2 3 3 2 2 7 2" xfId="7934"/>
    <cellStyle name="Navadno 3 2 3 3 2 2 8" xfId="7935"/>
    <cellStyle name="Navadno 3 2 3 3 2 2 9" xfId="7936"/>
    <cellStyle name="Navadno 3 2 3 3 2 3" xfId="7937"/>
    <cellStyle name="Navadno 3 2 3 3 2 3 10" xfId="7938"/>
    <cellStyle name="Navadno 3 2 3 3 2 3 2" xfId="7939"/>
    <cellStyle name="Navadno 3 2 3 3 2 3 2 2" xfId="7940"/>
    <cellStyle name="Navadno 3 2 3 3 2 3 2 2 2" xfId="7941"/>
    <cellStyle name="Navadno 3 2 3 3 2 3 2 3" xfId="7942"/>
    <cellStyle name="Navadno 3 2 3 3 2 3 2 3 2" xfId="7943"/>
    <cellStyle name="Navadno 3 2 3 3 2 3 2 4" xfId="7944"/>
    <cellStyle name="Navadno 3 2 3 3 2 3 2 5" xfId="7945"/>
    <cellStyle name="Navadno 3 2 3 3 2 3 2 6" xfId="7946"/>
    <cellStyle name="Navadno 3 2 3 3 2 3 3" xfId="7947"/>
    <cellStyle name="Navadno 3 2 3 3 2 3 3 2" xfId="7948"/>
    <cellStyle name="Navadno 3 2 3 3 2 3 3 2 2" xfId="7949"/>
    <cellStyle name="Navadno 3 2 3 3 2 3 3 3" xfId="7950"/>
    <cellStyle name="Navadno 3 2 3 3 2 3 3 3 2" xfId="7951"/>
    <cellStyle name="Navadno 3 2 3 3 2 3 3 4" xfId="7952"/>
    <cellStyle name="Navadno 3 2 3 3 2 3 3 5" xfId="7953"/>
    <cellStyle name="Navadno 3 2 3 3 2 3 3 6" xfId="7954"/>
    <cellStyle name="Navadno 3 2 3 3 2 3 4" xfId="7955"/>
    <cellStyle name="Navadno 3 2 3 3 2 3 4 2" xfId="7956"/>
    <cellStyle name="Navadno 3 2 3 3 2 3 5" xfId="7957"/>
    <cellStyle name="Navadno 3 2 3 3 2 3 5 2" xfId="7958"/>
    <cellStyle name="Navadno 3 2 3 3 2 3 6" xfId="7959"/>
    <cellStyle name="Navadno 3 2 3 3 2 3 6 2" xfId="7960"/>
    <cellStyle name="Navadno 3 2 3 3 2 3 7" xfId="7961"/>
    <cellStyle name="Navadno 3 2 3 3 2 3 8" xfId="7962"/>
    <cellStyle name="Navadno 3 2 3 3 2 3 9" xfId="7963"/>
    <cellStyle name="Navadno 3 2 3 3 2 4" xfId="7964"/>
    <cellStyle name="Navadno 3 2 3 3 2 4 2" xfId="7965"/>
    <cellStyle name="Navadno 3 2 3 3 2 4 2 2" xfId="7966"/>
    <cellStyle name="Navadno 3 2 3 3 2 4 3" xfId="7967"/>
    <cellStyle name="Navadno 3 2 3 3 2 4 3 2" xfId="7968"/>
    <cellStyle name="Navadno 3 2 3 3 2 4 4" xfId="7969"/>
    <cellStyle name="Navadno 3 2 3 3 2 4 5" xfId="7970"/>
    <cellStyle name="Navadno 3 2 3 3 2 4 6" xfId="7971"/>
    <cellStyle name="Navadno 3 2 3 3 2 5" xfId="7972"/>
    <cellStyle name="Navadno 3 2 3 3 2 5 2" xfId="7973"/>
    <cellStyle name="Navadno 3 2 3 3 2 5 2 2" xfId="7974"/>
    <cellStyle name="Navadno 3 2 3 3 2 5 3" xfId="7975"/>
    <cellStyle name="Navadno 3 2 3 3 2 5 3 2" xfId="7976"/>
    <cellStyle name="Navadno 3 2 3 3 2 5 4" xfId="7977"/>
    <cellStyle name="Navadno 3 2 3 3 2 5 5" xfId="7978"/>
    <cellStyle name="Navadno 3 2 3 3 2 5 6" xfId="7979"/>
    <cellStyle name="Navadno 3 2 3 3 2 6" xfId="7980"/>
    <cellStyle name="Navadno 3 2 3 3 2 6 2" xfId="7981"/>
    <cellStyle name="Navadno 3 2 3 3 2 7" xfId="7982"/>
    <cellStyle name="Navadno 3 2 3 3 2 7 2" xfId="7983"/>
    <cellStyle name="Navadno 3 2 3 3 2 8" xfId="7984"/>
    <cellStyle name="Navadno 3 2 3 3 2 8 2" xfId="7985"/>
    <cellStyle name="Navadno 3 2 3 3 2 9" xfId="7986"/>
    <cellStyle name="Navadno 3 2 3 3 3" xfId="7987"/>
    <cellStyle name="Navadno 3 2 3 3 3 10" xfId="7988"/>
    <cellStyle name="Navadno 3 2 3 3 3 11" xfId="7989"/>
    <cellStyle name="Navadno 3 2 3 3 3 12" xfId="7990"/>
    <cellStyle name="Navadno 3 2 3 3 3 2" xfId="7991"/>
    <cellStyle name="Navadno 3 2 3 3 3 2 10" xfId="7992"/>
    <cellStyle name="Navadno 3 2 3 3 3 2 11" xfId="7993"/>
    <cellStyle name="Navadno 3 2 3 3 3 2 2" xfId="7994"/>
    <cellStyle name="Navadno 3 2 3 3 3 2 2 10" xfId="7995"/>
    <cellStyle name="Navadno 3 2 3 3 3 2 2 2" xfId="7996"/>
    <cellStyle name="Navadno 3 2 3 3 3 2 2 2 2" xfId="7997"/>
    <cellStyle name="Navadno 3 2 3 3 3 2 2 2 2 2" xfId="7998"/>
    <cellStyle name="Navadno 3 2 3 3 3 2 2 2 3" xfId="7999"/>
    <cellStyle name="Navadno 3 2 3 3 3 2 2 2 3 2" xfId="8000"/>
    <cellStyle name="Navadno 3 2 3 3 3 2 2 2 4" xfId="8001"/>
    <cellStyle name="Navadno 3 2 3 3 3 2 2 2 5" xfId="8002"/>
    <cellStyle name="Navadno 3 2 3 3 3 2 2 2 6" xfId="8003"/>
    <cellStyle name="Navadno 3 2 3 3 3 2 2 3" xfId="8004"/>
    <cellStyle name="Navadno 3 2 3 3 3 2 2 3 2" xfId="8005"/>
    <cellStyle name="Navadno 3 2 3 3 3 2 2 3 2 2" xfId="8006"/>
    <cellStyle name="Navadno 3 2 3 3 3 2 2 3 3" xfId="8007"/>
    <cellStyle name="Navadno 3 2 3 3 3 2 2 3 3 2" xfId="8008"/>
    <cellStyle name="Navadno 3 2 3 3 3 2 2 3 4" xfId="8009"/>
    <cellStyle name="Navadno 3 2 3 3 3 2 2 3 5" xfId="8010"/>
    <cellStyle name="Navadno 3 2 3 3 3 2 2 3 6" xfId="8011"/>
    <cellStyle name="Navadno 3 2 3 3 3 2 2 4" xfId="8012"/>
    <cellStyle name="Navadno 3 2 3 3 3 2 2 4 2" xfId="8013"/>
    <cellStyle name="Navadno 3 2 3 3 3 2 2 5" xfId="8014"/>
    <cellStyle name="Navadno 3 2 3 3 3 2 2 5 2" xfId="8015"/>
    <cellStyle name="Navadno 3 2 3 3 3 2 2 6" xfId="8016"/>
    <cellStyle name="Navadno 3 2 3 3 3 2 2 6 2" xfId="8017"/>
    <cellStyle name="Navadno 3 2 3 3 3 2 2 7" xfId="8018"/>
    <cellStyle name="Navadno 3 2 3 3 3 2 2 8" xfId="8019"/>
    <cellStyle name="Navadno 3 2 3 3 3 2 2 9" xfId="8020"/>
    <cellStyle name="Navadno 3 2 3 3 3 2 3" xfId="8021"/>
    <cellStyle name="Navadno 3 2 3 3 3 2 3 2" xfId="8022"/>
    <cellStyle name="Navadno 3 2 3 3 3 2 3 2 2" xfId="8023"/>
    <cellStyle name="Navadno 3 2 3 3 3 2 3 3" xfId="8024"/>
    <cellStyle name="Navadno 3 2 3 3 3 2 3 3 2" xfId="8025"/>
    <cellStyle name="Navadno 3 2 3 3 3 2 3 4" xfId="8026"/>
    <cellStyle name="Navadno 3 2 3 3 3 2 3 5" xfId="8027"/>
    <cellStyle name="Navadno 3 2 3 3 3 2 3 6" xfId="8028"/>
    <cellStyle name="Navadno 3 2 3 3 3 2 4" xfId="8029"/>
    <cellStyle name="Navadno 3 2 3 3 3 2 4 2" xfId="8030"/>
    <cellStyle name="Navadno 3 2 3 3 3 2 4 2 2" xfId="8031"/>
    <cellStyle name="Navadno 3 2 3 3 3 2 4 3" xfId="8032"/>
    <cellStyle name="Navadno 3 2 3 3 3 2 4 3 2" xfId="8033"/>
    <cellStyle name="Navadno 3 2 3 3 3 2 4 4" xfId="8034"/>
    <cellStyle name="Navadno 3 2 3 3 3 2 4 5" xfId="8035"/>
    <cellStyle name="Navadno 3 2 3 3 3 2 4 6" xfId="8036"/>
    <cellStyle name="Navadno 3 2 3 3 3 2 5" xfId="8037"/>
    <cellStyle name="Navadno 3 2 3 3 3 2 5 2" xfId="8038"/>
    <cellStyle name="Navadno 3 2 3 3 3 2 6" xfId="8039"/>
    <cellStyle name="Navadno 3 2 3 3 3 2 6 2" xfId="8040"/>
    <cellStyle name="Navadno 3 2 3 3 3 2 7" xfId="8041"/>
    <cellStyle name="Navadno 3 2 3 3 3 2 7 2" xfId="8042"/>
    <cellStyle name="Navadno 3 2 3 3 3 2 8" xfId="8043"/>
    <cellStyle name="Navadno 3 2 3 3 3 2 9" xfId="8044"/>
    <cellStyle name="Navadno 3 2 3 3 3 3" xfId="8045"/>
    <cellStyle name="Navadno 3 2 3 3 3 3 10" xfId="8046"/>
    <cellStyle name="Navadno 3 2 3 3 3 3 2" xfId="8047"/>
    <cellStyle name="Navadno 3 2 3 3 3 3 2 2" xfId="8048"/>
    <cellStyle name="Navadno 3 2 3 3 3 3 2 2 2" xfId="8049"/>
    <cellStyle name="Navadno 3 2 3 3 3 3 2 3" xfId="8050"/>
    <cellStyle name="Navadno 3 2 3 3 3 3 2 3 2" xfId="8051"/>
    <cellStyle name="Navadno 3 2 3 3 3 3 2 4" xfId="8052"/>
    <cellStyle name="Navadno 3 2 3 3 3 3 2 5" xfId="8053"/>
    <cellStyle name="Navadno 3 2 3 3 3 3 2 6" xfId="8054"/>
    <cellStyle name="Navadno 3 2 3 3 3 3 3" xfId="8055"/>
    <cellStyle name="Navadno 3 2 3 3 3 3 3 2" xfId="8056"/>
    <cellStyle name="Navadno 3 2 3 3 3 3 3 2 2" xfId="8057"/>
    <cellStyle name="Navadno 3 2 3 3 3 3 3 3" xfId="8058"/>
    <cellStyle name="Navadno 3 2 3 3 3 3 3 3 2" xfId="8059"/>
    <cellStyle name="Navadno 3 2 3 3 3 3 3 4" xfId="8060"/>
    <cellStyle name="Navadno 3 2 3 3 3 3 3 5" xfId="8061"/>
    <cellStyle name="Navadno 3 2 3 3 3 3 3 6" xfId="8062"/>
    <cellStyle name="Navadno 3 2 3 3 3 3 4" xfId="8063"/>
    <cellStyle name="Navadno 3 2 3 3 3 3 4 2" xfId="8064"/>
    <cellStyle name="Navadno 3 2 3 3 3 3 5" xfId="8065"/>
    <cellStyle name="Navadno 3 2 3 3 3 3 5 2" xfId="8066"/>
    <cellStyle name="Navadno 3 2 3 3 3 3 6" xfId="8067"/>
    <cellStyle name="Navadno 3 2 3 3 3 3 6 2" xfId="8068"/>
    <cellStyle name="Navadno 3 2 3 3 3 3 7" xfId="8069"/>
    <cellStyle name="Navadno 3 2 3 3 3 3 8" xfId="8070"/>
    <cellStyle name="Navadno 3 2 3 3 3 3 9" xfId="8071"/>
    <cellStyle name="Navadno 3 2 3 3 3 4" xfId="8072"/>
    <cellStyle name="Navadno 3 2 3 3 3 4 2" xfId="8073"/>
    <cellStyle name="Navadno 3 2 3 3 3 4 2 2" xfId="8074"/>
    <cellStyle name="Navadno 3 2 3 3 3 4 3" xfId="8075"/>
    <cellStyle name="Navadno 3 2 3 3 3 4 3 2" xfId="8076"/>
    <cellStyle name="Navadno 3 2 3 3 3 4 4" xfId="8077"/>
    <cellStyle name="Navadno 3 2 3 3 3 4 5" xfId="8078"/>
    <cellStyle name="Navadno 3 2 3 3 3 4 6" xfId="8079"/>
    <cellStyle name="Navadno 3 2 3 3 3 5" xfId="8080"/>
    <cellStyle name="Navadno 3 2 3 3 3 5 2" xfId="8081"/>
    <cellStyle name="Navadno 3 2 3 3 3 5 2 2" xfId="8082"/>
    <cellStyle name="Navadno 3 2 3 3 3 5 3" xfId="8083"/>
    <cellStyle name="Navadno 3 2 3 3 3 5 3 2" xfId="8084"/>
    <cellStyle name="Navadno 3 2 3 3 3 5 4" xfId="8085"/>
    <cellStyle name="Navadno 3 2 3 3 3 5 5" xfId="8086"/>
    <cellStyle name="Navadno 3 2 3 3 3 5 6" xfId="8087"/>
    <cellStyle name="Navadno 3 2 3 3 3 6" xfId="8088"/>
    <cellStyle name="Navadno 3 2 3 3 3 6 2" xfId="8089"/>
    <cellStyle name="Navadno 3 2 3 3 3 7" xfId="8090"/>
    <cellStyle name="Navadno 3 2 3 3 3 7 2" xfId="8091"/>
    <cellStyle name="Navadno 3 2 3 3 3 8" xfId="8092"/>
    <cellStyle name="Navadno 3 2 3 3 3 8 2" xfId="8093"/>
    <cellStyle name="Navadno 3 2 3 3 3 9" xfId="8094"/>
    <cellStyle name="Navadno 3 2 3 3 4" xfId="8095"/>
    <cellStyle name="Navadno 3 2 3 3 4 10" xfId="8096"/>
    <cellStyle name="Navadno 3 2 3 3 4 11" xfId="8097"/>
    <cellStyle name="Navadno 3 2 3 3 4 2" xfId="8098"/>
    <cellStyle name="Navadno 3 2 3 3 4 2 10" xfId="8099"/>
    <cellStyle name="Navadno 3 2 3 3 4 2 2" xfId="8100"/>
    <cellStyle name="Navadno 3 2 3 3 4 2 2 2" xfId="8101"/>
    <cellStyle name="Navadno 3 2 3 3 4 2 2 2 2" xfId="8102"/>
    <cellStyle name="Navadno 3 2 3 3 4 2 2 3" xfId="8103"/>
    <cellStyle name="Navadno 3 2 3 3 4 2 2 3 2" xfId="8104"/>
    <cellStyle name="Navadno 3 2 3 3 4 2 2 4" xfId="8105"/>
    <cellStyle name="Navadno 3 2 3 3 4 2 2 5" xfId="8106"/>
    <cellStyle name="Navadno 3 2 3 3 4 2 2 6" xfId="8107"/>
    <cellStyle name="Navadno 3 2 3 3 4 2 3" xfId="8108"/>
    <cellStyle name="Navadno 3 2 3 3 4 2 3 2" xfId="8109"/>
    <cellStyle name="Navadno 3 2 3 3 4 2 3 2 2" xfId="8110"/>
    <cellStyle name="Navadno 3 2 3 3 4 2 3 3" xfId="8111"/>
    <cellStyle name="Navadno 3 2 3 3 4 2 3 3 2" xfId="8112"/>
    <cellStyle name="Navadno 3 2 3 3 4 2 3 4" xfId="8113"/>
    <cellStyle name="Navadno 3 2 3 3 4 2 3 5" xfId="8114"/>
    <cellStyle name="Navadno 3 2 3 3 4 2 3 6" xfId="8115"/>
    <cellStyle name="Navadno 3 2 3 3 4 2 4" xfId="8116"/>
    <cellStyle name="Navadno 3 2 3 3 4 2 4 2" xfId="8117"/>
    <cellStyle name="Navadno 3 2 3 3 4 2 5" xfId="8118"/>
    <cellStyle name="Navadno 3 2 3 3 4 2 5 2" xfId="8119"/>
    <cellStyle name="Navadno 3 2 3 3 4 2 6" xfId="8120"/>
    <cellStyle name="Navadno 3 2 3 3 4 2 6 2" xfId="8121"/>
    <cellStyle name="Navadno 3 2 3 3 4 2 7" xfId="8122"/>
    <cellStyle name="Navadno 3 2 3 3 4 2 8" xfId="8123"/>
    <cellStyle name="Navadno 3 2 3 3 4 2 9" xfId="8124"/>
    <cellStyle name="Navadno 3 2 3 3 4 3" xfId="8125"/>
    <cellStyle name="Navadno 3 2 3 3 4 3 2" xfId="8126"/>
    <cellStyle name="Navadno 3 2 3 3 4 3 2 2" xfId="8127"/>
    <cellStyle name="Navadno 3 2 3 3 4 3 3" xfId="8128"/>
    <cellStyle name="Navadno 3 2 3 3 4 3 3 2" xfId="8129"/>
    <cellStyle name="Navadno 3 2 3 3 4 3 4" xfId="8130"/>
    <cellStyle name="Navadno 3 2 3 3 4 3 5" xfId="8131"/>
    <cellStyle name="Navadno 3 2 3 3 4 3 6" xfId="8132"/>
    <cellStyle name="Navadno 3 2 3 3 4 4" xfId="8133"/>
    <cellStyle name="Navadno 3 2 3 3 4 4 2" xfId="8134"/>
    <cellStyle name="Navadno 3 2 3 3 4 4 2 2" xfId="8135"/>
    <cellStyle name="Navadno 3 2 3 3 4 4 3" xfId="8136"/>
    <cellStyle name="Navadno 3 2 3 3 4 4 3 2" xfId="8137"/>
    <cellStyle name="Navadno 3 2 3 3 4 4 4" xfId="8138"/>
    <cellStyle name="Navadno 3 2 3 3 4 4 5" xfId="8139"/>
    <cellStyle name="Navadno 3 2 3 3 4 4 6" xfId="8140"/>
    <cellStyle name="Navadno 3 2 3 3 4 5" xfId="8141"/>
    <cellStyle name="Navadno 3 2 3 3 4 5 2" xfId="8142"/>
    <cellStyle name="Navadno 3 2 3 3 4 6" xfId="8143"/>
    <cellStyle name="Navadno 3 2 3 3 4 6 2" xfId="8144"/>
    <cellStyle name="Navadno 3 2 3 3 4 7" xfId="8145"/>
    <cellStyle name="Navadno 3 2 3 3 4 7 2" xfId="8146"/>
    <cellStyle name="Navadno 3 2 3 3 4 8" xfId="8147"/>
    <cellStyle name="Navadno 3 2 3 3 4 9" xfId="8148"/>
    <cellStyle name="Navadno 3 2 3 3 5" xfId="8149"/>
    <cellStyle name="Navadno 3 2 3 3 5 10" xfId="8150"/>
    <cellStyle name="Navadno 3 2 3 3 5 2" xfId="8151"/>
    <cellStyle name="Navadno 3 2 3 3 5 2 2" xfId="8152"/>
    <cellStyle name="Navadno 3 2 3 3 5 2 2 2" xfId="8153"/>
    <cellStyle name="Navadno 3 2 3 3 5 2 3" xfId="8154"/>
    <cellStyle name="Navadno 3 2 3 3 5 2 3 2" xfId="8155"/>
    <cellStyle name="Navadno 3 2 3 3 5 2 4" xfId="8156"/>
    <cellStyle name="Navadno 3 2 3 3 5 2 5" xfId="8157"/>
    <cellStyle name="Navadno 3 2 3 3 5 2 6" xfId="8158"/>
    <cellStyle name="Navadno 3 2 3 3 5 3" xfId="8159"/>
    <cellStyle name="Navadno 3 2 3 3 5 3 2" xfId="8160"/>
    <cellStyle name="Navadno 3 2 3 3 5 3 2 2" xfId="8161"/>
    <cellStyle name="Navadno 3 2 3 3 5 3 3" xfId="8162"/>
    <cellStyle name="Navadno 3 2 3 3 5 3 3 2" xfId="8163"/>
    <cellStyle name="Navadno 3 2 3 3 5 3 4" xfId="8164"/>
    <cellStyle name="Navadno 3 2 3 3 5 3 5" xfId="8165"/>
    <cellStyle name="Navadno 3 2 3 3 5 3 6" xfId="8166"/>
    <cellStyle name="Navadno 3 2 3 3 5 4" xfId="8167"/>
    <cellStyle name="Navadno 3 2 3 3 5 4 2" xfId="8168"/>
    <cellStyle name="Navadno 3 2 3 3 5 5" xfId="8169"/>
    <cellStyle name="Navadno 3 2 3 3 5 5 2" xfId="8170"/>
    <cellStyle name="Navadno 3 2 3 3 5 6" xfId="8171"/>
    <cellStyle name="Navadno 3 2 3 3 5 6 2" xfId="8172"/>
    <cellStyle name="Navadno 3 2 3 3 5 7" xfId="8173"/>
    <cellStyle name="Navadno 3 2 3 3 5 8" xfId="8174"/>
    <cellStyle name="Navadno 3 2 3 3 5 9" xfId="8175"/>
    <cellStyle name="Navadno 3 2 3 3 6" xfId="8176"/>
    <cellStyle name="Navadno 3 2 3 3 6 2" xfId="8177"/>
    <cellStyle name="Navadno 3 2 3 3 6 2 2" xfId="8178"/>
    <cellStyle name="Navadno 3 2 3 3 6 3" xfId="8179"/>
    <cellStyle name="Navadno 3 2 3 3 6 3 2" xfId="8180"/>
    <cellStyle name="Navadno 3 2 3 3 6 4" xfId="8181"/>
    <cellStyle name="Navadno 3 2 3 3 6 5" xfId="8182"/>
    <cellStyle name="Navadno 3 2 3 3 6 6" xfId="8183"/>
    <cellStyle name="Navadno 3 2 3 3 7" xfId="8184"/>
    <cellStyle name="Navadno 3 2 3 3 7 2" xfId="8185"/>
    <cellStyle name="Navadno 3 2 3 3 7 2 2" xfId="8186"/>
    <cellStyle name="Navadno 3 2 3 3 7 3" xfId="8187"/>
    <cellStyle name="Navadno 3 2 3 3 7 3 2" xfId="8188"/>
    <cellStyle name="Navadno 3 2 3 3 7 4" xfId="8189"/>
    <cellStyle name="Navadno 3 2 3 3 7 5" xfId="8190"/>
    <cellStyle name="Navadno 3 2 3 3 7 6" xfId="8191"/>
    <cellStyle name="Navadno 3 2 3 3 8" xfId="8192"/>
    <cellStyle name="Navadno 3 2 3 3 8 2" xfId="8193"/>
    <cellStyle name="Navadno 3 2 3 3 9" xfId="8194"/>
    <cellStyle name="Navadno 3 2 3 3 9 2" xfId="8195"/>
    <cellStyle name="Navadno 3 2 3 4" xfId="8196"/>
    <cellStyle name="Navadno 3 2 3 4 10" xfId="8197"/>
    <cellStyle name="Navadno 3 2 3 4 11" xfId="8198"/>
    <cellStyle name="Navadno 3 2 3 4 12" xfId="8199"/>
    <cellStyle name="Navadno 3 2 3 4 13" xfId="8200"/>
    <cellStyle name="Navadno 3 2 3 4 2" xfId="8201"/>
    <cellStyle name="Navadno 3 2 3 4 2 10" xfId="8202"/>
    <cellStyle name="Navadno 3 2 3 4 2 11" xfId="8203"/>
    <cellStyle name="Navadno 3 2 3 4 2 12" xfId="8204"/>
    <cellStyle name="Navadno 3 2 3 4 2 2" xfId="8205"/>
    <cellStyle name="Navadno 3 2 3 4 2 2 10" xfId="8206"/>
    <cellStyle name="Navadno 3 2 3 4 2 2 11" xfId="8207"/>
    <cellStyle name="Navadno 3 2 3 4 2 2 2" xfId="8208"/>
    <cellStyle name="Navadno 3 2 3 4 2 2 2 10" xfId="8209"/>
    <cellStyle name="Navadno 3 2 3 4 2 2 2 2" xfId="8210"/>
    <cellStyle name="Navadno 3 2 3 4 2 2 2 2 2" xfId="8211"/>
    <cellStyle name="Navadno 3 2 3 4 2 2 2 2 2 2" xfId="8212"/>
    <cellStyle name="Navadno 3 2 3 4 2 2 2 2 3" xfId="8213"/>
    <cellStyle name="Navadno 3 2 3 4 2 2 2 2 3 2" xfId="8214"/>
    <cellStyle name="Navadno 3 2 3 4 2 2 2 2 4" xfId="8215"/>
    <cellStyle name="Navadno 3 2 3 4 2 2 2 2 5" xfId="8216"/>
    <cellStyle name="Navadno 3 2 3 4 2 2 2 2 6" xfId="8217"/>
    <cellStyle name="Navadno 3 2 3 4 2 2 2 3" xfId="8218"/>
    <cellStyle name="Navadno 3 2 3 4 2 2 2 3 2" xfId="8219"/>
    <cellStyle name="Navadno 3 2 3 4 2 2 2 3 2 2" xfId="8220"/>
    <cellStyle name="Navadno 3 2 3 4 2 2 2 3 3" xfId="8221"/>
    <cellStyle name="Navadno 3 2 3 4 2 2 2 3 3 2" xfId="8222"/>
    <cellStyle name="Navadno 3 2 3 4 2 2 2 3 4" xfId="8223"/>
    <cellStyle name="Navadno 3 2 3 4 2 2 2 3 5" xfId="8224"/>
    <cellStyle name="Navadno 3 2 3 4 2 2 2 3 6" xfId="8225"/>
    <cellStyle name="Navadno 3 2 3 4 2 2 2 4" xfId="8226"/>
    <cellStyle name="Navadno 3 2 3 4 2 2 2 4 2" xfId="8227"/>
    <cellStyle name="Navadno 3 2 3 4 2 2 2 5" xfId="8228"/>
    <cellStyle name="Navadno 3 2 3 4 2 2 2 5 2" xfId="8229"/>
    <cellStyle name="Navadno 3 2 3 4 2 2 2 6" xfId="8230"/>
    <cellStyle name="Navadno 3 2 3 4 2 2 2 6 2" xfId="8231"/>
    <cellStyle name="Navadno 3 2 3 4 2 2 2 7" xfId="8232"/>
    <cellStyle name="Navadno 3 2 3 4 2 2 2 8" xfId="8233"/>
    <cellStyle name="Navadno 3 2 3 4 2 2 2 9" xfId="8234"/>
    <cellStyle name="Navadno 3 2 3 4 2 2 3" xfId="8235"/>
    <cellStyle name="Navadno 3 2 3 4 2 2 3 2" xfId="8236"/>
    <cellStyle name="Navadno 3 2 3 4 2 2 3 2 2" xfId="8237"/>
    <cellStyle name="Navadno 3 2 3 4 2 2 3 3" xfId="8238"/>
    <cellStyle name="Navadno 3 2 3 4 2 2 3 3 2" xfId="8239"/>
    <cellStyle name="Navadno 3 2 3 4 2 2 3 4" xfId="8240"/>
    <cellStyle name="Navadno 3 2 3 4 2 2 3 5" xfId="8241"/>
    <cellStyle name="Navadno 3 2 3 4 2 2 3 6" xfId="8242"/>
    <cellStyle name="Navadno 3 2 3 4 2 2 4" xfId="8243"/>
    <cellStyle name="Navadno 3 2 3 4 2 2 4 2" xfId="8244"/>
    <cellStyle name="Navadno 3 2 3 4 2 2 4 2 2" xfId="8245"/>
    <cellStyle name="Navadno 3 2 3 4 2 2 4 3" xfId="8246"/>
    <cellStyle name="Navadno 3 2 3 4 2 2 4 3 2" xfId="8247"/>
    <cellStyle name="Navadno 3 2 3 4 2 2 4 4" xfId="8248"/>
    <cellStyle name="Navadno 3 2 3 4 2 2 4 5" xfId="8249"/>
    <cellStyle name="Navadno 3 2 3 4 2 2 4 6" xfId="8250"/>
    <cellStyle name="Navadno 3 2 3 4 2 2 5" xfId="8251"/>
    <cellStyle name="Navadno 3 2 3 4 2 2 5 2" xfId="8252"/>
    <cellStyle name="Navadno 3 2 3 4 2 2 6" xfId="8253"/>
    <cellStyle name="Navadno 3 2 3 4 2 2 6 2" xfId="8254"/>
    <cellStyle name="Navadno 3 2 3 4 2 2 7" xfId="8255"/>
    <cellStyle name="Navadno 3 2 3 4 2 2 7 2" xfId="8256"/>
    <cellStyle name="Navadno 3 2 3 4 2 2 8" xfId="8257"/>
    <cellStyle name="Navadno 3 2 3 4 2 2 9" xfId="8258"/>
    <cellStyle name="Navadno 3 2 3 4 2 3" xfId="8259"/>
    <cellStyle name="Navadno 3 2 3 4 2 3 10" xfId="8260"/>
    <cellStyle name="Navadno 3 2 3 4 2 3 2" xfId="8261"/>
    <cellStyle name="Navadno 3 2 3 4 2 3 2 2" xfId="8262"/>
    <cellStyle name="Navadno 3 2 3 4 2 3 2 2 2" xfId="8263"/>
    <cellStyle name="Navadno 3 2 3 4 2 3 2 3" xfId="8264"/>
    <cellStyle name="Navadno 3 2 3 4 2 3 2 3 2" xfId="8265"/>
    <cellStyle name="Navadno 3 2 3 4 2 3 2 4" xfId="8266"/>
    <cellStyle name="Navadno 3 2 3 4 2 3 2 5" xfId="8267"/>
    <cellStyle name="Navadno 3 2 3 4 2 3 2 6" xfId="8268"/>
    <cellStyle name="Navadno 3 2 3 4 2 3 3" xfId="8269"/>
    <cellStyle name="Navadno 3 2 3 4 2 3 3 2" xfId="8270"/>
    <cellStyle name="Navadno 3 2 3 4 2 3 3 2 2" xfId="8271"/>
    <cellStyle name="Navadno 3 2 3 4 2 3 3 3" xfId="8272"/>
    <cellStyle name="Navadno 3 2 3 4 2 3 3 3 2" xfId="8273"/>
    <cellStyle name="Navadno 3 2 3 4 2 3 3 4" xfId="8274"/>
    <cellStyle name="Navadno 3 2 3 4 2 3 3 5" xfId="8275"/>
    <cellStyle name="Navadno 3 2 3 4 2 3 3 6" xfId="8276"/>
    <cellStyle name="Navadno 3 2 3 4 2 3 4" xfId="8277"/>
    <cellStyle name="Navadno 3 2 3 4 2 3 4 2" xfId="8278"/>
    <cellStyle name="Navadno 3 2 3 4 2 3 5" xfId="8279"/>
    <cellStyle name="Navadno 3 2 3 4 2 3 5 2" xfId="8280"/>
    <cellStyle name="Navadno 3 2 3 4 2 3 6" xfId="8281"/>
    <cellStyle name="Navadno 3 2 3 4 2 3 6 2" xfId="8282"/>
    <cellStyle name="Navadno 3 2 3 4 2 3 7" xfId="8283"/>
    <cellStyle name="Navadno 3 2 3 4 2 3 8" xfId="8284"/>
    <cellStyle name="Navadno 3 2 3 4 2 3 9" xfId="8285"/>
    <cellStyle name="Navadno 3 2 3 4 2 4" xfId="8286"/>
    <cellStyle name="Navadno 3 2 3 4 2 4 2" xfId="8287"/>
    <cellStyle name="Navadno 3 2 3 4 2 4 2 2" xfId="8288"/>
    <cellStyle name="Navadno 3 2 3 4 2 4 3" xfId="8289"/>
    <cellStyle name="Navadno 3 2 3 4 2 4 3 2" xfId="8290"/>
    <cellStyle name="Navadno 3 2 3 4 2 4 4" xfId="8291"/>
    <cellStyle name="Navadno 3 2 3 4 2 4 5" xfId="8292"/>
    <cellStyle name="Navadno 3 2 3 4 2 4 6" xfId="8293"/>
    <cellStyle name="Navadno 3 2 3 4 2 5" xfId="8294"/>
    <cellStyle name="Navadno 3 2 3 4 2 5 2" xfId="8295"/>
    <cellStyle name="Navadno 3 2 3 4 2 5 2 2" xfId="8296"/>
    <cellStyle name="Navadno 3 2 3 4 2 5 3" xfId="8297"/>
    <cellStyle name="Navadno 3 2 3 4 2 5 3 2" xfId="8298"/>
    <cellStyle name="Navadno 3 2 3 4 2 5 4" xfId="8299"/>
    <cellStyle name="Navadno 3 2 3 4 2 5 5" xfId="8300"/>
    <cellStyle name="Navadno 3 2 3 4 2 5 6" xfId="8301"/>
    <cellStyle name="Navadno 3 2 3 4 2 6" xfId="8302"/>
    <cellStyle name="Navadno 3 2 3 4 2 6 2" xfId="8303"/>
    <cellStyle name="Navadno 3 2 3 4 2 7" xfId="8304"/>
    <cellStyle name="Navadno 3 2 3 4 2 7 2" xfId="8305"/>
    <cellStyle name="Navadno 3 2 3 4 2 8" xfId="8306"/>
    <cellStyle name="Navadno 3 2 3 4 2 8 2" xfId="8307"/>
    <cellStyle name="Navadno 3 2 3 4 2 9" xfId="8308"/>
    <cellStyle name="Navadno 3 2 3 4 3" xfId="8309"/>
    <cellStyle name="Navadno 3 2 3 4 3 10" xfId="8310"/>
    <cellStyle name="Navadno 3 2 3 4 3 11" xfId="8311"/>
    <cellStyle name="Navadno 3 2 3 4 3 2" xfId="8312"/>
    <cellStyle name="Navadno 3 2 3 4 3 2 10" xfId="8313"/>
    <cellStyle name="Navadno 3 2 3 4 3 2 2" xfId="8314"/>
    <cellStyle name="Navadno 3 2 3 4 3 2 2 2" xfId="8315"/>
    <cellStyle name="Navadno 3 2 3 4 3 2 2 2 2" xfId="8316"/>
    <cellStyle name="Navadno 3 2 3 4 3 2 2 3" xfId="8317"/>
    <cellStyle name="Navadno 3 2 3 4 3 2 2 3 2" xfId="8318"/>
    <cellStyle name="Navadno 3 2 3 4 3 2 2 4" xfId="8319"/>
    <cellStyle name="Navadno 3 2 3 4 3 2 2 5" xfId="8320"/>
    <cellStyle name="Navadno 3 2 3 4 3 2 2 6" xfId="8321"/>
    <cellStyle name="Navadno 3 2 3 4 3 2 3" xfId="8322"/>
    <cellStyle name="Navadno 3 2 3 4 3 2 3 2" xfId="8323"/>
    <cellStyle name="Navadno 3 2 3 4 3 2 3 2 2" xfId="8324"/>
    <cellStyle name="Navadno 3 2 3 4 3 2 3 3" xfId="8325"/>
    <cellStyle name="Navadno 3 2 3 4 3 2 3 3 2" xfId="8326"/>
    <cellStyle name="Navadno 3 2 3 4 3 2 3 4" xfId="8327"/>
    <cellStyle name="Navadno 3 2 3 4 3 2 3 5" xfId="8328"/>
    <cellStyle name="Navadno 3 2 3 4 3 2 3 6" xfId="8329"/>
    <cellStyle name="Navadno 3 2 3 4 3 2 4" xfId="8330"/>
    <cellStyle name="Navadno 3 2 3 4 3 2 4 2" xfId="8331"/>
    <cellStyle name="Navadno 3 2 3 4 3 2 5" xfId="8332"/>
    <cellStyle name="Navadno 3 2 3 4 3 2 5 2" xfId="8333"/>
    <cellStyle name="Navadno 3 2 3 4 3 2 6" xfId="8334"/>
    <cellStyle name="Navadno 3 2 3 4 3 2 6 2" xfId="8335"/>
    <cellStyle name="Navadno 3 2 3 4 3 2 7" xfId="8336"/>
    <cellStyle name="Navadno 3 2 3 4 3 2 8" xfId="8337"/>
    <cellStyle name="Navadno 3 2 3 4 3 2 9" xfId="8338"/>
    <cellStyle name="Navadno 3 2 3 4 3 3" xfId="8339"/>
    <cellStyle name="Navadno 3 2 3 4 3 3 2" xfId="8340"/>
    <cellStyle name="Navadno 3 2 3 4 3 3 2 2" xfId="8341"/>
    <cellStyle name="Navadno 3 2 3 4 3 3 3" xfId="8342"/>
    <cellStyle name="Navadno 3 2 3 4 3 3 3 2" xfId="8343"/>
    <cellStyle name="Navadno 3 2 3 4 3 3 4" xfId="8344"/>
    <cellStyle name="Navadno 3 2 3 4 3 3 5" xfId="8345"/>
    <cellStyle name="Navadno 3 2 3 4 3 3 6" xfId="8346"/>
    <cellStyle name="Navadno 3 2 3 4 3 4" xfId="8347"/>
    <cellStyle name="Navadno 3 2 3 4 3 4 2" xfId="8348"/>
    <cellStyle name="Navadno 3 2 3 4 3 4 2 2" xfId="8349"/>
    <cellStyle name="Navadno 3 2 3 4 3 4 3" xfId="8350"/>
    <cellStyle name="Navadno 3 2 3 4 3 4 3 2" xfId="8351"/>
    <cellStyle name="Navadno 3 2 3 4 3 4 4" xfId="8352"/>
    <cellStyle name="Navadno 3 2 3 4 3 4 5" xfId="8353"/>
    <cellStyle name="Navadno 3 2 3 4 3 4 6" xfId="8354"/>
    <cellStyle name="Navadno 3 2 3 4 3 5" xfId="8355"/>
    <cellStyle name="Navadno 3 2 3 4 3 5 2" xfId="8356"/>
    <cellStyle name="Navadno 3 2 3 4 3 6" xfId="8357"/>
    <cellStyle name="Navadno 3 2 3 4 3 6 2" xfId="8358"/>
    <cellStyle name="Navadno 3 2 3 4 3 7" xfId="8359"/>
    <cellStyle name="Navadno 3 2 3 4 3 7 2" xfId="8360"/>
    <cellStyle name="Navadno 3 2 3 4 3 8" xfId="8361"/>
    <cellStyle name="Navadno 3 2 3 4 3 9" xfId="8362"/>
    <cellStyle name="Navadno 3 2 3 4 4" xfId="8363"/>
    <cellStyle name="Navadno 3 2 3 4 4 10" xfId="8364"/>
    <cellStyle name="Navadno 3 2 3 4 4 2" xfId="8365"/>
    <cellStyle name="Navadno 3 2 3 4 4 2 2" xfId="8366"/>
    <cellStyle name="Navadno 3 2 3 4 4 2 2 2" xfId="8367"/>
    <cellStyle name="Navadno 3 2 3 4 4 2 3" xfId="8368"/>
    <cellStyle name="Navadno 3 2 3 4 4 2 3 2" xfId="8369"/>
    <cellStyle name="Navadno 3 2 3 4 4 2 4" xfId="8370"/>
    <cellStyle name="Navadno 3 2 3 4 4 2 5" xfId="8371"/>
    <cellStyle name="Navadno 3 2 3 4 4 2 6" xfId="8372"/>
    <cellStyle name="Navadno 3 2 3 4 4 3" xfId="8373"/>
    <cellStyle name="Navadno 3 2 3 4 4 3 2" xfId="8374"/>
    <cellStyle name="Navadno 3 2 3 4 4 3 2 2" xfId="8375"/>
    <cellStyle name="Navadno 3 2 3 4 4 3 3" xfId="8376"/>
    <cellStyle name="Navadno 3 2 3 4 4 3 3 2" xfId="8377"/>
    <cellStyle name="Navadno 3 2 3 4 4 3 4" xfId="8378"/>
    <cellStyle name="Navadno 3 2 3 4 4 3 5" xfId="8379"/>
    <cellStyle name="Navadno 3 2 3 4 4 3 6" xfId="8380"/>
    <cellStyle name="Navadno 3 2 3 4 4 4" xfId="8381"/>
    <cellStyle name="Navadno 3 2 3 4 4 4 2" xfId="8382"/>
    <cellStyle name="Navadno 3 2 3 4 4 5" xfId="8383"/>
    <cellStyle name="Navadno 3 2 3 4 4 5 2" xfId="8384"/>
    <cellStyle name="Navadno 3 2 3 4 4 6" xfId="8385"/>
    <cellStyle name="Navadno 3 2 3 4 4 6 2" xfId="8386"/>
    <cellStyle name="Navadno 3 2 3 4 4 7" xfId="8387"/>
    <cellStyle name="Navadno 3 2 3 4 4 8" xfId="8388"/>
    <cellStyle name="Navadno 3 2 3 4 4 9" xfId="8389"/>
    <cellStyle name="Navadno 3 2 3 4 5" xfId="8390"/>
    <cellStyle name="Navadno 3 2 3 4 5 2" xfId="8391"/>
    <cellStyle name="Navadno 3 2 3 4 5 2 2" xfId="8392"/>
    <cellStyle name="Navadno 3 2 3 4 5 3" xfId="8393"/>
    <cellStyle name="Navadno 3 2 3 4 5 3 2" xfId="8394"/>
    <cellStyle name="Navadno 3 2 3 4 5 4" xfId="8395"/>
    <cellStyle name="Navadno 3 2 3 4 5 5" xfId="8396"/>
    <cellStyle name="Navadno 3 2 3 4 5 6" xfId="8397"/>
    <cellStyle name="Navadno 3 2 3 4 6" xfId="8398"/>
    <cellStyle name="Navadno 3 2 3 4 6 2" xfId="8399"/>
    <cellStyle name="Navadno 3 2 3 4 6 2 2" xfId="8400"/>
    <cellStyle name="Navadno 3 2 3 4 6 3" xfId="8401"/>
    <cellStyle name="Navadno 3 2 3 4 6 3 2" xfId="8402"/>
    <cellStyle name="Navadno 3 2 3 4 6 4" xfId="8403"/>
    <cellStyle name="Navadno 3 2 3 4 6 5" xfId="8404"/>
    <cellStyle name="Navadno 3 2 3 4 6 6" xfId="8405"/>
    <cellStyle name="Navadno 3 2 3 4 7" xfId="8406"/>
    <cellStyle name="Navadno 3 2 3 4 7 2" xfId="8407"/>
    <cellStyle name="Navadno 3 2 3 4 8" xfId="8408"/>
    <cellStyle name="Navadno 3 2 3 4 8 2" xfId="8409"/>
    <cellStyle name="Navadno 3 2 3 4 9" xfId="8410"/>
    <cellStyle name="Navadno 3 2 3 4 9 2" xfId="8411"/>
    <cellStyle name="Navadno 3 2 3 5" xfId="8412"/>
    <cellStyle name="Navadno 3 2 3 5 10" xfId="8413"/>
    <cellStyle name="Navadno 3 2 3 5 11" xfId="8414"/>
    <cellStyle name="Navadno 3 2 3 5 12" xfId="8415"/>
    <cellStyle name="Navadno 3 2 3 5 13" xfId="8416"/>
    <cellStyle name="Navadno 3 2 3 5 2" xfId="8417"/>
    <cellStyle name="Navadno 3 2 3 5 2 10" xfId="8418"/>
    <cellStyle name="Navadno 3 2 3 5 2 11" xfId="8419"/>
    <cellStyle name="Navadno 3 2 3 5 2 12" xfId="8420"/>
    <cellStyle name="Navadno 3 2 3 5 2 2" xfId="8421"/>
    <cellStyle name="Navadno 3 2 3 5 2 2 10" xfId="8422"/>
    <cellStyle name="Navadno 3 2 3 5 2 2 11" xfId="8423"/>
    <cellStyle name="Navadno 3 2 3 5 2 2 2" xfId="8424"/>
    <cellStyle name="Navadno 3 2 3 5 2 2 2 10" xfId="8425"/>
    <cellStyle name="Navadno 3 2 3 5 2 2 2 2" xfId="8426"/>
    <cellStyle name="Navadno 3 2 3 5 2 2 2 2 2" xfId="8427"/>
    <cellStyle name="Navadno 3 2 3 5 2 2 2 2 2 2" xfId="8428"/>
    <cellStyle name="Navadno 3 2 3 5 2 2 2 2 3" xfId="8429"/>
    <cellStyle name="Navadno 3 2 3 5 2 2 2 2 3 2" xfId="8430"/>
    <cellStyle name="Navadno 3 2 3 5 2 2 2 2 4" xfId="8431"/>
    <cellStyle name="Navadno 3 2 3 5 2 2 2 2 5" xfId="8432"/>
    <cellStyle name="Navadno 3 2 3 5 2 2 2 2 6" xfId="8433"/>
    <cellStyle name="Navadno 3 2 3 5 2 2 2 3" xfId="8434"/>
    <cellStyle name="Navadno 3 2 3 5 2 2 2 3 2" xfId="8435"/>
    <cellStyle name="Navadno 3 2 3 5 2 2 2 3 2 2" xfId="8436"/>
    <cellStyle name="Navadno 3 2 3 5 2 2 2 3 3" xfId="8437"/>
    <cellStyle name="Navadno 3 2 3 5 2 2 2 3 3 2" xfId="8438"/>
    <cellStyle name="Navadno 3 2 3 5 2 2 2 3 4" xfId="8439"/>
    <cellStyle name="Navadno 3 2 3 5 2 2 2 3 5" xfId="8440"/>
    <cellStyle name="Navadno 3 2 3 5 2 2 2 3 6" xfId="8441"/>
    <cellStyle name="Navadno 3 2 3 5 2 2 2 4" xfId="8442"/>
    <cellStyle name="Navadno 3 2 3 5 2 2 2 4 2" xfId="8443"/>
    <cellStyle name="Navadno 3 2 3 5 2 2 2 5" xfId="8444"/>
    <cellStyle name="Navadno 3 2 3 5 2 2 2 5 2" xfId="8445"/>
    <cellStyle name="Navadno 3 2 3 5 2 2 2 6" xfId="8446"/>
    <cellStyle name="Navadno 3 2 3 5 2 2 2 6 2" xfId="8447"/>
    <cellStyle name="Navadno 3 2 3 5 2 2 2 7" xfId="8448"/>
    <cellStyle name="Navadno 3 2 3 5 2 2 2 8" xfId="8449"/>
    <cellStyle name="Navadno 3 2 3 5 2 2 2 9" xfId="8450"/>
    <cellStyle name="Navadno 3 2 3 5 2 2 3" xfId="8451"/>
    <cellStyle name="Navadno 3 2 3 5 2 2 3 2" xfId="8452"/>
    <cellStyle name="Navadno 3 2 3 5 2 2 3 2 2" xfId="8453"/>
    <cellStyle name="Navadno 3 2 3 5 2 2 3 3" xfId="8454"/>
    <cellStyle name="Navadno 3 2 3 5 2 2 3 3 2" xfId="8455"/>
    <cellStyle name="Navadno 3 2 3 5 2 2 3 4" xfId="8456"/>
    <cellStyle name="Navadno 3 2 3 5 2 2 3 5" xfId="8457"/>
    <cellStyle name="Navadno 3 2 3 5 2 2 3 6" xfId="8458"/>
    <cellStyle name="Navadno 3 2 3 5 2 2 4" xfId="8459"/>
    <cellStyle name="Navadno 3 2 3 5 2 2 4 2" xfId="8460"/>
    <cellStyle name="Navadno 3 2 3 5 2 2 4 2 2" xfId="8461"/>
    <cellStyle name="Navadno 3 2 3 5 2 2 4 3" xfId="8462"/>
    <cellStyle name="Navadno 3 2 3 5 2 2 4 3 2" xfId="8463"/>
    <cellStyle name="Navadno 3 2 3 5 2 2 4 4" xfId="8464"/>
    <cellStyle name="Navadno 3 2 3 5 2 2 4 5" xfId="8465"/>
    <cellStyle name="Navadno 3 2 3 5 2 2 4 6" xfId="8466"/>
    <cellStyle name="Navadno 3 2 3 5 2 2 5" xfId="8467"/>
    <cellStyle name="Navadno 3 2 3 5 2 2 5 2" xfId="8468"/>
    <cellStyle name="Navadno 3 2 3 5 2 2 6" xfId="8469"/>
    <cellStyle name="Navadno 3 2 3 5 2 2 6 2" xfId="8470"/>
    <cellStyle name="Navadno 3 2 3 5 2 2 7" xfId="8471"/>
    <cellStyle name="Navadno 3 2 3 5 2 2 7 2" xfId="8472"/>
    <cellStyle name="Navadno 3 2 3 5 2 2 8" xfId="8473"/>
    <cellStyle name="Navadno 3 2 3 5 2 2 9" xfId="8474"/>
    <cellStyle name="Navadno 3 2 3 5 2 3" xfId="8475"/>
    <cellStyle name="Navadno 3 2 3 5 2 3 10" xfId="8476"/>
    <cellStyle name="Navadno 3 2 3 5 2 3 2" xfId="8477"/>
    <cellStyle name="Navadno 3 2 3 5 2 3 2 2" xfId="8478"/>
    <cellStyle name="Navadno 3 2 3 5 2 3 2 2 2" xfId="8479"/>
    <cellStyle name="Navadno 3 2 3 5 2 3 2 3" xfId="8480"/>
    <cellStyle name="Navadno 3 2 3 5 2 3 2 3 2" xfId="8481"/>
    <cellStyle name="Navadno 3 2 3 5 2 3 2 4" xfId="8482"/>
    <cellStyle name="Navadno 3 2 3 5 2 3 2 5" xfId="8483"/>
    <cellStyle name="Navadno 3 2 3 5 2 3 2 6" xfId="8484"/>
    <cellStyle name="Navadno 3 2 3 5 2 3 3" xfId="8485"/>
    <cellStyle name="Navadno 3 2 3 5 2 3 3 2" xfId="8486"/>
    <cellStyle name="Navadno 3 2 3 5 2 3 3 2 2" xfId="8487"/>
    <cellStyle name="Navadno 3 2 3 5 2 3 3 3" xfId="8488"/>
    <cellStyle name="Navadno 3 2 3 5 2 3 3 3 2" xfId="8489"/>
    <cellStyle name="Navadno 3 2 3 5 2 3 3 4" xfId="8490"/>
    <cellStyle name="Navadno 3 2 3 5 2 3 3 5" xfId="8491"/>
    <cellStyle name="Navadno 3 2 3 5 2 3 3 6" xfId="8492"/>
    <cellStyle name="Navadno 3 2 3 5 2 3 4" xfId="8493"/>
    <cellStyle name="Navadno 3 2 3 5 2 3 4 2" xfId="8494"/>
    <cellStyle name="Navadno 3 2 3 5 2 3 5" xfId="8495"/>
    <cellStyle name="Navadno 3 2 3 5 2 3 5 2" xfId="8496"/>
    <cellStyle name="Navadno 3 2 3 5 2 3 6" xfId="8497"/>
    <cellStyle name="Navadno 3 2 3 5 2 3 6 2" xfId="8498"/>
    <cellStyle name="Navadno 3 2 3 5 2 3 7" xfId="8499"/>
    <cellStyle name="Navadno 3 2 3 5 2 3 8" xfId="8500"/>
    <cellStyle name="Navadno 3 2 3 5 2 3 9" xfId="8501"/>
    <cellStyle name="Navadno 3 2 3 5 2 4" xfId="8502"/>
    <cellStyle name="Navadno 3 2 3 5 2 4 2" xfId="8503"/>
    <cellStyle name="Navadno 3 2 3 5 2 4 2 2" xfId="8504"/>
    <cellStyle name="Navadno 3 2 3 5 2 4 3" xfId="8505"/>
    <cellStyle name="Navadno 3 2 3 5 2 4 3 2" xfId="8506"/>
    <cellStyle name="Navadno 3 2 3 5 2 4 4" xfId="8507"/>
    <cellStyle name="Navadno 3 2 3 5 2 4 5" xfId="8508"/>
    <cellStyle name="Navadno 3 2 3 5 2 4 6" xfId="8509"/>
    <cellStyle name="Navadno 3 2 3 5 2 5" xfId="8510"/>
    <cellStyle name="Navadno 3 2 3 5 2 5 2" xfId="8511"/>
    <cellStyle name="Navadno 3 2 3 5 2 5 2 2" xfId="8512"/>
    <cellStyle name="Navadno 3 2 3 5 2 5 3" xfId="8513"/>
    <cellStyle name="Navadno 3 2 3 5 2 5 3 2" xfId="8514"/>
    <cellStyle name="Navadno 3 2 3 5 2 5 4" xfId="8515"/>
    <cellStyle name="Navadno 3 2 3 5 2 5 5" xfId="8516"/>
    <cellStyle name="Navadno 3 2 3 5 2 5 6" xfId="8517"/>
    <cellStyle name="Navadno 3 2 3 5 2 6" xfId="8518"/>
    <cellStyle name="Navadno 3 2 3 5 2 6 2" xfId="8519"/>
    <cellStyle name="Navadno 3 2 3 5 2 7" xfId="8520"/>
    <cellStyle name="Navadno 3 2 3 5 2 7 2" xfId="8521"/>
    <cellStyle name="Navadno 3 2 3 5 2 8" xfId="8522"/>
    <cellStyle name="Navadno 3 2 3 5 2 8 2" xfId="8523"/>
    <cellStyle name="Navadno 3 2 3 5 2 9" xfId="8524"/>
    <cellStyle name="Navadno 3 2 3 5 3" xfId="8525"/>
    <cellStyle name="Navadno 3 2 3 5 3 10" xfId="8526"/>
    <cellStyle name="Navadno 3 2 3 5 3 11" xfId="8527"/>
    <cellStyle name="Navadno 3 2 3 5 3 2" xfId="8528"/>
    <cellStyle name="Navadno 3 2 3 5 3 2 10" xfId="8529"/>
    <cellStyle name="Navadno 3 2 3 5 3 2 2" xfId="8530"/>
    <cellStyle name="Navadno 3 2 3 5 3 2 2 2" xfId="8531"/>
    <cellStyle name="Navadno 3 2 3 5 3 2 2 2 2" xfId="8532"/>
    <cellStyle name="Navadno 3 2 3 5 3 2 2 3" xfId="8533"/>
    <cellStyle name="Navadno 3 2 3 5 3 2 2 3 2" xfId="8534"/>
    <cellStyle name="Navadno 3 2 3 5 3 2 2 4" xfId="8535"/>
    <cellStyle name="Navadno 3 2 3 5 3 2 2 5" xfId="8536"/>
    <cellStyle name="Navadno 3 2 3 5 3 2 2 6" xfId="8537"/>
    <cellStyle name="Navadno 3 2 3 5 3 2 3" xfId="8538"/>
    <cellStyle name="Navadno 3 2 3 5 3 2 3 2" xfId="8539"/>
    <cellStyle name="Navadno 3 2 3 5 3 2 3 2 2" xfId="8540"/>
    <cellStyle name="Navadno 3 2 3 5 3 2 3 3" xfId="8541"/>
    <cellStyle name="Navadno 3 2 3 5 3 2 3 3 2" xfId="8542"/>
    <cellStyle name="Navadno 3 2 3 5 3 2 3 4" xfId="8543"/>
    <cellStyle name="Navadno 3 2 3 5 3 2 3 5" xfId="8544"/>
    <cellStyle name="Navadno 3 2 3 5 3 2 3 6" xfId="8545"/>
    <cellStyle name="Navadno 3 2 3 5 3 2 4" xfId="8546"/>
    <cellStyle name="Navadno 3 2 3 5 3 2 4 2" xfId="8547"/>
    <cellStyle name="Navadno 3 2 3 5 3 2 5" xfId="8548"/>
    <cellStyle name="Navadno 3 2 3 5 3 2 5 2" xfId="8549"/>
    <cellStyle name="Navadno 3 2 3 5 3 2 6" xfId="8550"/>
    <cellStyle name="Navadno 3 2 3 5 3 2 6 2" xfId="8551"/>
    <cellStyle name="Navadno 3 2 3 5 3 2 7" xfId="8552"/>
    <cellStyle name="Navadno 3 2 3 5 3 2 8" xfId="8553"/>
    <cellStyle name="Navadno 3 2 3 5 3 2 9" xfId="8554"/>
    <cellStyle name="Navadno 3 2 3 5 3 3" xfId="8555"/>
    <cellStyle name="Navadno 3 2 3 5 3 3 2" xfId="8556"/>
    <cellStyle name="Navadno 3 2 3 5 3 3 2 2" xfId="8557"/>
    <cellStyle name="Navadno 3 2 3 5 3 3 3" xfId="8558"/>
    <cellStyle name="Navadno 3 2 3 5 3 3 3 2" xfId="8559"/>
    <cellStyle name="Navadno 3 2 3 5 3 3 4" xfId="8560"/>
    <cellStyle name="Navadno 3 2 3 5 3 3 5" xfId="8561"/>
    <cellStyle name="Navadno 3 2 3 5 3 3 6" xfId="8562"/>
    <cellStyle name="Navadno 3 2 3 5 3 4" xfId="8563"/>
    <cellStyle name="Navadno 3 2 3 5 3 4 2" xfId="8564"/>
    <cellStyle name="Navadno 3 2 3 5 3 4 2 2" xfId="8565"/>
    <cellStyle name="Navadno 3 2 3 5 3 4 3" xfId="8566"/>
    <cellStyle name="Navadno 3 2 3 5 3 4 3 2" xfId="8567"/>
    <cellStyle name="Navadno 3 2 3 5 3 4 4" xfId="8568"/>
    <cellStyle name="Navadno 3 2 3 5 3 4 5" xfId="8569"/>
    <cellStyle name="Navadno 3 2 3 5 3 4 6" xfId="8570"/>
    <cellStyle name="Navadno 3 2 3 5 3 5" xfId="8571"/>
    <cellStyle name="Navadno 3 2 3 5 3 5 2" xfId="8572"/>
    <cellStyle name="Navadno 3 2 3 5 3 6" xfId="8573"/>
    <cellStyle name="Navadno 3 2 3 5 3 6 2" xfId="8574"/>
    <cellStyle name="Navadno 3 2 3 5 3 7" xfId="8575"/>
    <cellStyle name="Navadno 3 2 3 5 3 7 2" xfId="8576"/>
    <cellStyle name="Navadno 3 2 3 5 3 8" xfId="8577"/>
    <cellStyle name="Navadno 3 2 3 5 3 9" xfId="8578"/>
    <cellStyle name="Navadno 3 2 3 5 4" xfId="8579"/>
    <cellStyle name="Navadno 3 2 3 5 4 10" xfId="8580"/>
    <cellStyle name="Navadno 3 2 3 5 4 2" xfId="8581"/>
    <cellStyle name="Navadno 3 2 3 5 4 2 2" xfId="8582"/>
    <cellStyle name="Navadno 3 2 3 5 4 2 2 2" xfId="8583"/>
    <cellStyle name="Navadno 3 2 3 5 4 2 3" xfId="8584"/>
    <cellStyle name="Navadno 3 2 3 5 4 2 3 2" xfId="8585"/>
    <cellStyle name="Navadno 3 2 3 5 4 2 4" xfId="8586"/>
    <cellStyle name="Navadno 3 2 3 5 4 2 5" xfId="8587"/>
    <cellStyle name="Navadno 3 2 3 5 4 2 6" xfId="8588"/>
    <cellStyle name="Navadno 3 2 3 5 4 3" xfId="8589"/>
    <cellStyle name="Navadno 3 2 3 5 4 3 2" xfId="8590"/>
    <cellStyle name="Navadno 3 2 3 5 4 3 2 2" xfId="8591"/>
    <cellStyle name="Navadno 3 2 3 5 4 3 3" xfId="8592"/>
    <cellStyle name="Navadno 3 2 3 5 4 3 3 2" xfId="8593"/>
    <cellStyle name="Navadno 3 2 3 5 4 3 4" xfId="8594"/>
    <cellStyle name="Navadno 3 2 3 5 4 3 5" xfId="8595"/>
    <cellStyle name="Navadno 3 2 3 5 4 3 6" xfId="8596"/>
    <cellStyle name="Navadno 3 2 3 5 4 4" xfId="8597"/>
    <cellStyle name="Navadno 3 2 3 5 4 4 2" xfId="8598"/>
    <cellStyle name="Navadno 3 2 3 5 4 5" xfId="8599"/>
    <cellStyle name="Navadno 3 2 3 5 4 5 2" xfId="8600"/>
    <cellStyle name="Navadno 3 2 3 5 4 6" xfId="8601"/>
    <cellStyle name="Navadno 3 2 3 5 4 6 2" xfId="8602"/>
    <cellStyle name="Navadno 3 2 3 5 4 7" xfId="8603"/>
    <cellStyle name="Navadno 3 2 3 5 4 8" xfId="8604"/>
    <cellStyle name="Navadno 3 2 3 5 4 9" xfId="8605"/>
    <cellStyle name="Navadno 3 2 3 5 5" xfId="8606"/>
    <cellStyle name="Navadno 3 2 3 5 5 2" xfId="8607"/>
    <cellStyle name="Navadno 3 2 3 5 5 2 2" xfId="8608"/>
    <cellStyle name="Navadno 3 2 3 5 5 3" xfId="8609"/>
    <cellStyle name="Navadno 3 2 3 5 5 3 2" xfId="8610"/>
    <cellStyle name="Navadno 3 2 3 5 5 4" xfId="8611"/>
    <cellStyle name="Navadno 3 2 3 5 5 5" xfId="8612"/>
    <cellStyle name="Navadno 3 2 3 5 5 6" xfId="8613"/>
    <cellStyle name="Navadno 3 2 3 5 6" xfId="8614"/>
    <cellStyle name="Navadno 3 2 3 5 6 2" xfId="8615"/>
    <cellStyle name="Navadno 3 2 3 5 6 2 2" xfId="8616"/>
    <cellStyle name="Navadno 3 2 3 5 6 3" xfId="8617"/>
    <cellStyle name="Navadno 3 2 3 5 6 3 2" xfId="8618"/>
    <cellStyle name="Navadno 3 2 3 5 6 4" xfId="8619"/>
    <cellStyle name="Navadno 3 2 3 5 6 5" xfId="8620"/>
    <cellStyle name="Navadno 3 2 3 5 6 6" xfId="8621"/>
    <cellStyle name="Navadno 3 2 3 5 7" xfId="8622"/>
    <cellStyle name="Navadno 3 2 3 5 7 2" xfId="8623"/>
    <cellStyle name="Navadno 3 2 3 5 8" xfId="8624"/>
    <cellStyle name="Navadno 3 2 3 5 8 2" xfId="8625"/>
    <cellStyle name="Navadno 3 2 3 5 9" xfId="8626"/>
    <cellStyle name="Navadno 3 2 3 5 9 2" xfId="8627"/>
    <cellStyle name="Navadno 3 2 3 6" xfId="8628"/>
    <cellStyle name="Navadno 3 2 3 6 10" xfId="8629"/>
    <cellStyle name="Navadno 3 2 3 6 11" xfId="8630"/>
    <cellStyle name="Navadno 3 2 3 6 12" xfId="8631"/>
    <cellStyle name="Navadno 3 2 3 6 2" xfId="8632"/>
    <cellStyle name="Navadno 3 2 3 6 2 10" xfId="8633"/>
    <cellStyle name="Navadno 3 2 3 6 2 11" xfId="8634"/>
    <cellStyle name="Navadno 3 2 3 6 2 2" xfId="8635"/>
    <cellStyle name="Navadno 3 2 3 6 2 2 10" xfId="8636"/>
    <cellStyle name="Navadno 3 2 3 6 2 2 2" xfId="8637"/>
    <cellStyle name="Navadno 3 2 3 6 2 2 2 2" xfId="8638"/>
    <cellStyle name="Navadno 3 2 3 6 2 2 2 2 2" xfId="8639"/>
    <cellStyle name="Navadno 3 2 3 6 2 2 2 3" xfId="8640"/>
    <cellStyle name="Navadno 3 2 3 6 2 2 2 3 2" xfId="8641"/>
    <cellStyle name="Navadno 3 2 3 6 2 2 2 4" xfId="8642"/>
    <cellStyle name="Navadno 3 2 3 6 2 2 2 5" xfId="8643"/>
    <cellStyle name="Navadno 3 2 3 6 2 2 2 6" xfId="8644"/>
    <cellStyle name="Navadno 3 2 3 6 2 2 3" xfId="8645"/>
    <cellStyle name="Navadno 3 2 3 6 2 2 3 2" xfId="8646"/>
    <cellStyle name="Navadno 3 2 3 6 2 2 3 2 2" xfId="8647"/>
    <cellStyle name="Navadno 3 2 3 6 2 2 3 3" xfId="8648"/>
    <cellStyle name="Navadno 3 2 3 6 2 2 3 3 2" xfId="8649"/>
    <cellStyle name="Navadno 3 2 3 6 2 2 3 4" xfId="8650"/>
    <cellStyle name="Navadno 3 2 3 6 2 2 3 5" xfId="8651"/>
    <cellStyle name="Navadno 3 2 3 6 2 2 3 6" xfId="8652"/>
    <cellStyle name="Navadno 3 2 3 6 2 2 4" xfId="8653"/>
    <cellStyle name="Navadno 3 2 3 6 2 2 4 2" xfId="8654"/>
    <cellStyle name="Navadno 3 2 3 6 2 2 5" xfId="8655"/>
    <cellStyle name="Navadno 3 2 3 6 2 2 5 2" xfId="8656"/>
    <cellStyle name="Navadno 3 2 3 6 2 2 6" xfId="8657"/>
    <cellStyle name="Navadno 3 2 3 6 2 2 6 2" xfId="8658"/>
    <cellStyle name="Navadno 3 2 3 6 2 2 7" xfId="8659"/>
    <cellStyle name="Navadno 3 2 3 6 2 2 8" xfId="8660"/>
    <cellStyle name="Navadno 3 2 3 6 2 2 9" xfId="8661"/>
    <cellStyle name="Navadno 3 2 3 6 2 3" xfId="8662"/>
    <cellStyle name="Navadno 3 2 3 6 2 3 2" xfId="8663"/>
    <cellStyle name="Navadno 3 2 3 6 2 3 2 2" xfId="8664"/>
    <cellStyle name="Navadno 3 2 3 6 2 3 3" xfId="8665"/>
    <cellStyle name="Navadno 3 2 3 6 2 3 3 2" xfId="8666"/>
    <cellStyle name="Navadno 3 2 3 6 2 3 4" xfId="8667"/>
    <cellStyle name="Navadno 3 2 3 6 2 3 5" xfId="8668"/>
    <cellStyle name="Navadno 3 2 3 6 2 3 6" xfId="8669"/>
    <cellStyle name="Navadno 3 2 3 6 2 4" xfId="8670"/>
    <cellStyle name="Navadno 3 2 3 6 2 4 2" xfId="8671"/>
    <cellStyle name="Navadno 3 2 3 6 2 4 2 2" xfId="8672"/>
    <cellStyle name="Navadno 3 2 3 6 2 4 3" xfId="8673"/>
    <cellStyle name="Navadno 3 2 3 6 2 4 3 2" xfId="8674"/>
    <cellStyle name="Navadno 3 2 3 6 2 4 4" xfId="8675"/>
    <cellStyle name="Navadno 3 2 3 6 2 4 5" xfId="8676"/>
    <cellStyle name="Navadno 3 2 3 6 2 4 6" xfId="8677"/>
    <cellStyle name="Navadno 3 2 3 6 2 5" xfId="8678"/>
    <cellStyle name="Navadno 3 2 3 6 2 5 2" xfId="8679"/>
    <cellStyle name="Navadno 3 2 3 6 2 6" xfId="8680"/>
    <cellStyle name="Navadno 3 2 3 6 2 6 2" xfId="8681"/>
    <cellStyle name="Navadno 3 2 3 6 2 7" xfId="8682"/>
    <cellStyle name="Navadno 3 2 3 6 2 7 2" xfId="8683"/>
    <cellStyle name="Navadno 3 2 3 6 2 8" xfId="8684"/>
    <cellStyle name="Navadno 3 2 3 6 2 9" xfId="8685"/>
    <cellStyle name="Navadno 3 2 3 6 3" xfId="8686"/>
    <cellStyle name="Navadno 3 2 3 6 3 10" xfId="8687"/>
    <cellStyle name="Navadno 3 2 3 6 3 2" xfId="8688"/>
    <cellStyle name="Navadno 3 2 3 6 3 2 2" xfId="8689"/>
    <cellStyle name="Navadno 3 2 3 6 3 2 2 2" xfId="8690"/>
    <cellStyle name="Navadno 3 2 3 6 3 2 3" xfId="8691"/>
    <cellStyle name="Navadno 3 2 3 6 3 2 3 2" xfId="8692"/>
    <cellStyle name="Navadno 3 2 3 6 3 2 4" xfId="8693"/>
    <cellStyle name="Navadno 3 2 3 6 3 2 5" xfId="8694"/>
    <cellStyle name="Navadno 3 2 3 6 3 2 6" xfId="8695"/>
    <cellStyle name="Navadno 3 2 3 6 3 3" xfId="8696"/>
    <cellStyle name="Navadno 3 2 3 6 3 3 2" xfId="8697"/>
    <cellStyle name="Navadno 3 2 3 6 3 3 2 2" xfId="8698"/>
    <cellStyle name="Navadno 3 2 3 6 3 3 3" xfId="8699"/>
    <cellStyle name="Navadno 3 2 3 6 3 3 3 2" xfId="8700"/>
    <cellStyle name="Navadno 3 2 3 6 3 3 4" xfId="8701"/>
    <cellStyle name="Navadno 3 2 3 6 3 3 5" xfId="8702"/>
    <cellStyle name="Navadno 3 2 3 6 3 3 6" xfId="8703"/>
    <cellStyle name="Navadno 3 2 3 6 3 4" xfId="8704"/>
    <cellStyle name="Navadno 3 2 3 6 3 4 2" xfId="8705"/>
    <cellStyle name="Navadno 3 2 3 6 3 5" xfId="8706"/>
    <cellStyle name="Navadno 3 2 3 6 3 5 2" xfId="8707"/>
    <cellStyle name="Navadno 3 2 3 6 3 6" xfId="8708"/>
    <cellStyle name="Navadno 3 2 3 6 3 6 2" xfId="8709"/>
    <cellStyle name="Navadno 3 2 3 6 3 7" xfId="8710"/>
    <cellStyle name="Navadno 3 2 3 6 3 8" xfId="8711"/>
    <cellStyle name="Navadno 3 2 3 6 3 9" xfId="8712"/>
    <cellStyle name="Navadno 3 2 3 6 4" xfId="8713"/>
    <cellStyle name="Navadno 3 2 3 6 4 2" xfId="8714"/>
    <cellStyle name="Navadno 3 2 3 6 4 2 2" xfId="8715"/>
    <cellStyle name="Navadno 3 2 3 6 4 3" xfId="8716"/>
    <cellStyle name="Navadno 3 2 3 6 4 3 2" xfId="8717"/>
    <cellStyle name="Navadno 3 2 3 6 4 4" xfId="8718"/>
    <cellStyle name="Navadno 3 2 3 6 4 5" xfId="8719"/>
    <cellStyle name="Navadno 3 2 3 6 4 6" xfId="8720"/>
    <cellStyle name="Navadno 3 2 3 6 5" xfId="8721"/>
    <cellStyle name="Navadno 3 2 3 6 5 2" xfId="8722"/>
    <cellStyle name="Navadno 3 2 3 6 5 2 2" xfId="8723"/>
    <cellStyle name="Navadno 3 2 3 6 5 3" xfId="8724"/>
    <cellStyle name="Navadno 3 2 3 6 5 3 2" xfId="8725"/>
    <cellStyle name="Navadno 3 2 3 6 5 4" xfId="8726"/>
    <cellStyle name="Navadno 3 2 3 6 5 5" xfId="8727"/>
    <cellStyle name="Navadno 3 2 3 6 5 6" xfId="8728"/>
    <cellStyle name="Navadno 3 2 3 6 6" xfId="8729"/>
    <cellStyle name="Navadno 3 2 3 6 6 2" xfId="8730"/>
    <cellStyle name="Navadno 3 2 3 6 7" xfId="8731"/>
    <cellStyle name="Navadno 3 2 3 6 7 2" xfId="8732"/>
    <cellStyle name="Navadno 3 2 3 6 8" xfId="8733"/>
    <cellStyle name="Navadno 3 2 3 6 8 2" xfId="8734"/>
    <cellStyle name="Navadno 3 2 3 6 9" xfId="8735"/>
    <cellStyle name="Navadno 3 2 3 7" xfId="8736"/>
    <cellStyle name="Navadno 3 2 3 7 10" xfId="8737"/>
    <cellStyle name="Navadno 3 2 3 7 11" xfId="8738"/>
    <cellStyle name="Navadno 3 2 3 7 12" xfId="8739"/>
    <cellStyle name="Navadno 3 2 3 7 2" xfId="8740"/>
    <cellStyle name="Navadno 3 2 3 7 2 10" xfId="8741"/>
    <cellStyle name="Navadno 3 2 3 7 2 11" xfId="8742"/>
    <cellStyle name="Navadno 3 2 3 7 2 2" xfId="8743"/>
    <cellStyle name="Navadno 3 2 3 7 2 2 10" xfId="8744"/>
    <cellStyle name="Navadno 3 2 3 7 2 2 2" xfId="8745"/>
    <cellStyle name="Navadno 3 2 3 7 2 2 2 2" xfId="8746"/>
    <cellStyle name="Navadno 3 2 3 7 2 2 2 2 2" xfId="8747"/>
    <cellStyle name="Navadno 3 2 3 7 2 2 2 3" xfId="8748"/>
    <cellStyle name="Navadno 3 2 3 7 2 2 2 3 2" xfId="8749"/>
    <cellStyle name="Navadno 3 2 3 7 2 2 2 4" xfId="8750"/>
    <cellStyle name="Navadno 3 2 3 7 2 2 2 5" xfId="8751"/>
    <cellStyle name="Navadno 3 2 3 7 2 2 2 6" xfId="8752"/>
    <cellStyle name="Navadno 3 2 3 7 2 2 3" xfId="8753"/>
    <cellStyle name="Navadno 3 2 3 7 2 2 3 2" xfId="8754"/>
    <cellStyle name="Navadno 3 2 3 7 2 2 3 2 2" xfId="8755"/>
    <cellStyle name="Navadno 3 2 3 7 2 2 3 3" xfId="8756"/>
    <cellStyle name="Navadno 3 2 3 7 2 2 3 3 2" xfId="8757"/>
    <cellStyle name="Navadno 3 2 3 7 2 2 3 4" xfId="8758"/>
    <cellStyle name="Navadno 3 2 3 7 2 2 3 5" xfId="8759"/>
    <cellStyle name="Navadno 3 2 3 7 2 2 3 6" xfId="8760"/>
    <cellStyle name="Navadno 3 2 3 7 2 2 4" xfId="8761"/>
    <cellStyle name="Navadno 3 2 3 7 2 2 4 2" xfId="8762"/>
    <cellStyle name="Navadno 3 2 3 7 2 2 5" xfId="8763"/>
    <cellStyle name="Navadno 3 2 3 7 2 2 5 2" xfId="8764"/>
    <cellStyle name="Navadno 3 2 3 7 2 2 6" xfId="8765"/>
    <cellStyle name="Navadno 3 2 3 7 2 2 6 2" xfId="8766"/>
    <cellStyle name="Navadno 3 2 3 7 2 2 7" xfId="8767"/>
    <cellStyle name="Navadno 3 2 3 7 2 2 8" xfId="8768"/>
    <cellStyle name="Navadno 3 2 3 7 2 2 9" xfId="8769"/>
    <cellStyle name="Navadno 3 2 3 7 2 3" xfId="8770"/>
    <cellStyle name="Navadno 3 2 3 7 2 3 2" xfId="8771"/>
    <cellStyle name="Navadno 3 2 3 7 2 3 2 2" xfId="8772"/>
    <cellStyle name="Navadno 3 2 3 7 2 3 3" xfId="8773"/>
    <cellStyle name="Navadno 3 2 3 7 2 3 3 2" xfId="8774"/>
    <cellStyle name="Navadno 3 2 3 7 2 3 4" xfId="8775"/>
    <cellStyle name="Navadno 3 2 3 7 2 3 5" xfId="8776"/>
    <cellStyle name="Navadno 3 2 3 7 2 3 6" xfId="8777"/>
    <cellStyle name="Navadno 3 2 3 7 2 4" xfId="8778"/>
    <cellStyle name="Navadno 3 2 3 7 2 4 2" xfId="8779"/>
    <cellStyle name="Navadno 3 2 3 7 2 4 2 2" xfId="8780"/>
    <cellStyle name="Navadno 3 2 3 7 2 4 3" xfId="8781"/>
    <cellStyle name="Navadno 3 2 3 7 2 4 3 2" xfId="8782"/>
    <cellStyle name="Navadno 3 2 3 7 2 4 4" xfId="8783"/>
    <cellStyle name="Navadno 3 2 3 7 2 4 5" xfId="8784"/>
    <cellStyle name="Navadno 3 2 3 7 2 4 6" xfId="8785"/>
    <cellStyle name="Navadno 3 2 3 7 2 5" xfId="8786"/>
    <cellStyle name="Navadno 3 2 3 7 2 5 2" xfId="8787"/>
    <cellStyle name="Navadno 3 2 3 7 2 6" xfId="8788"/>
    <cellStyle name="Navadno 3 2 3 7 2 6 2" xfId="8789"/>
    <cellStyle name="Navadno 3 2 3 7 2 7" xfId="8790"/>
    <cellStyle name="Navadno 3 2 3 7 2 7 2" xfId="8791"/>
    <cellStyle name="Navadno 3 2 3 7 2 8" xfId="8792"/>
    <cellStyle name="Navadno 3 2 3 7 2 9" xfId="8793"/>
    <cellStyle name="Navadno 3 2 3 7 3" xfId="8794"/>
    <cellStyle name="Navadno 3 2 3 7 3 10" xfId="8795"/>
    <cellStyle name="Navadno 3 2 3 7 3 2" xfId="8796"/>
    <cellStyle name="Navadno 3 2 3 7 3 2 2" xfId="8797"/>
    <cellStyle name="Navadno 3 2 3 7 3 2 2 2" xfId="8798"/>
    <cellStyle name="Navadno 3 2 3 7 3 2 3" xfId="8799"/>
    <cellStyle name="Navadno 3 2 3 7 3 2 3 2" xfId="8800"/>
    <cellStyle name="Navadno 3 2 3 7 3 2 4" xfId="8801"/>
    <cellStyle name="Navadno 3 2 3 7 3 2 5" xfId="8802"/>
    <cellStyle name="Navadno 3 2 3 7 3 2 6" xfId="8803"/>
    <cellStyle name="Navadno 3 2 3 7 3 3" xfId="8804"/>
    <cellStyle name="Navadno 3 2 3 7 3 3 2" xfId="8805"/>
    <cellStyle name="Navadno 3 2 3 7 3 3 2 2" xfId="8806"/>
    <cellStyle name="Navadno 3 2 3 7 3 3 3" xfId="8807"/>
    <cellStyle name="Navadno 3 2 3 7 3 3 3 2" xfId="8808"/>
    <cellStyle name="Navadno 3 2 3 7 3 3 4" xfId="8809"/>
    <cellStyle name="Navadno 3 2 3 7 3 3 5" xfId="8810"/>
    <cellStyle name="Navadno 3 2 3 7 3 3 6" xfId="8811"/>
    <cellStyle name="Navadno 3 2 3 7 3 4" xfId="8812"/>
    <cellStyle name="Navadno 3 2 3 7 3 4 2" xfId="8813"/>
    <cellStyle name="Navadno 3 2 3 7 3 5" xfId="8814"/>
    <cellStyle name="Navadno 3 2 3 7 3 5 2" xfId="8815"/>
    <cellStyle name="Navadno 3 2 3 7 3 6" xfId="8816"/>
    <cellStyle name="Navadno 3 2 3 7 3 6 2" xfId="8817"/>
    <cellStyle name="Navadno 3 2 3 7 3 7" xfId="8818"/>
    <cellStyle name="Navadno 3 2 3 7 3 8" xfId="8819"/>
    <cellStyle name="Navadno 3 2 3 7 3 9" xfId="8820"/>
    <cellStyle name="Navadno 3 2 3 7 4" xfId="8821"/>
    <cellStyle name="Navadno 3 2 3 7 4 2" xfId="8822"/>
    <cellStyle name="Navadno 3 2 3 7 4 2 2" xfId="8823"/>
    <cellStyle name="Navadno 3 2 3 7 4 3" xfId="8824"/>
    <cellStyle name="Navadno 3 2 3 7 4 3 2" xfId="8825"/>
    <cellStyle name="Navadno 3 2 3 7 4 4" xfId="8826"/>
    <cellStyle name="Navadno 3 2 3 7 4 5" xfId="8827"/>
    <cellStyle name="Navadno 3 2 3 7 4 6" xfId="8828"/>
    <cellStyle name="Navadno 3 2 3 7 5" xfId="8829"/>
    <cellStyle name="Navadno 3 2 3 7 5 2" xfId="8830"/>
    <cellStyle name="Navadno 3 2 3 7 5 2 2" xfId="8831"/>
    <cellStyle name="Navadno 3 2 3 7 5 3" xfId="8832"/>
    <cellStyle name="Navadno 3 2 3 7 5 3 2" xfId="8833"/>
    <cellStyle name="Navadno 3 2 3 7 5 4" xfId="8834"/>
    <cellStyle name="Navadno 3 2 3 7 5 5" xfId="8835"/>
    <cellStyle name="Navadno 3 2 3 7 5 6" xfId="8836"/>
    <cellStyle name="Navadno 3 2 3 7 6" xfId="8837"/>
    <cellStyle name="Navadno 3 2 3 7 6 2" xfId="8838"/>
    <cellStyle name="Navadno 3 2 3 7 7" xfId="8839"/>
    <cellStyle name="Navadno 3 2 3 7 7 2" xfId="8840"/>
    <cellStyle name="Navadno 3 2 3 7 8" xfId="8841"/>
    <cellStyle name="Navadno 3 2 3 7 8 2" xfId="8842"/>
    <cellStyle name="Navadno 3 2 3 7 9" xfId="8843"/>
    <cellStyle name="Navadno 3 2 3 8" xfId="8844"/>
    <cellStyle name="Navadno 3 2 3 8 10" xfId="8845"/>
    <cellStyle name="Navadno 3 2 3 8 11" xfId="8846"/>
    <cellStyle name="Navadno 3 2 3 8 12" xfId="8847"/>
    <cellStyle name="Navadno 3 2 3 8 2" xfId="8848"/>
    <cellStyle name="Navadno 3 2 3 8 2 10" xfId="8849"/>
    <cellStyle name="Navadno 3 2 3 8 2 11" xfId="8850"/>
    <cellStyle name="Navadno 3 2 3 8 2 2" xfId="8851"/>
    <cellStyle name="Navadno 3 2 3 8 2 2 10" xfId="8852"/>
    <cellStyle name="Navadno 3 2 3 8 2 2 2" xfId="8853"/>
    <cellStyle name="Navadno 3 2 3 8 2 2 2 2" xfId="8854"/>
    <cellStyle name="Navadno 3 2 3 8 2 2 2 2 2" xfId="8855"/>
    <cellStyle name="Navadno 3 2 3 8 2 2 2 3" xfId="8856"/>
    <cellStyle name="Navadno 3 2 3 8 2 2 2 3 2" xfId="8857"/>
    <cellStyle name="Navadno 3 2 3 8 2 2 2 4" xfId="8858"/>
    <cellStyle name="Navadno 3 2 3 8 2 2 2 5" xfId="8859"/>
    <cellStyle name="Navadno 3 2 3 8 2 2 2 6" xfId="8860"/>
    <cellStyle name="Navadno 3 2 3 8 2 2 3" xfId="8861"/>
    <cellStyle name="Navadno 3 2 3 8 2 2 3 2" xfId="8862"/>
    <cellStyle name="Navadno 3 2 3 8 2 2 3 2 2" xfId="8863"/>
    <cellStyle name="Navadno 3 2 3 8 2 2 3 3" xfId="8864"/>
    <cellStyle name="Navadno 3 2 3 8 2 2 3 3 2" xfId="8865"/>
    <cellStyle name="Navadno 3 2 3 8 2 2 3 4" xfId="8866"/>
    <cellStyle name="Navadno 3 2 3 8 2 2 3 5" xfId="8867"/>
    <cellStyle name="Navadno 3 2 3 8 2 2 3 6" xfId="8868"/>
    <cellStyle name="Navadno 3 2 3 8 2 2 4" xfId="8869"/>
    <cellStyle name="Navadno 3 2 3 8 2 2 4 2" xfId="8870"/>
    <cellStyle name="Navadno 3 2 3 8 2 2 5" xfId="8871"/>
    <cellStyle name="Navadno 3 2 3 8 2 2 5 2" xfId="8872"/>
    <cellStyle name="Navadno 3 2 3 8 2 2 6" xfId="8873"/>
    <cellStyle name="Navadno 3 2 3 8 2 2 6 2" xfId="8874"/>
    <cellStyle name="Navadno 3 2 3 8 2 2 7" xfId="8875"/>
    <cellStyle name="Navadno 3 2 3 8 2 2 8" xfId="8876"/>
    <cellStyle name="Navadno 3 2 3 8 2 2 9" xfId="8877"/>
    <cellStyle name="Navadno 3 2 3 8 2 3" xfId="8878"/>
    <cellStyle name="Navadno 3 2 3 8 2 3 2" xfId="8879"/>
    <cellStyle name="Navadno 3 2 3 8 2 3 2 2" xfId="8880"/>
    <cellStyle name="Navadno 3 2 3 8 2 3 3" xfId="8881"/>
    <cellStyle name="Navadno 3 2 3 8 2 3 3 2" xfId="8882"/>
    <cellStyle name="Navadno 3 2 3 8 2 3 4" xfId="8883"/>
    <cellStyle name="Navadno 3 2 3 8 2 3 5" xfId="8884"/>
    <cellStyle name="Navadno 3 2 3 8 2 3 6" xfId="8885"/>
    <cellStyle name="Navadno 3 2 3 8 2 4" xfId="8886"/>
    <cellStyle name="Navadno 3 2 3 8 2 4 2" xfId="8887"/>
    <cellStyle name="Navadno 3 2 3 8 2 4 2 2" xfId="8888"/>
    <cellStyle name="Navadno 3 2 3 8 2 4 3" xfId="8889"/>
    <cellStyle name="Navadno 3 2 3 8 2 4 3 2" xfId="8890"/>
    <cellStyle name="Navadno 3 2 3 8 2 4 4" xfId="8891"/>
    <cellStyle name="Navadno 3 2 3 8 2 4 5" xfId="8892"/>
    <cellStyle name="Navadno 3 2 3 8 2 4 6" xfId="8893"/>
    <cellStyle name="Navadno 3 2 3 8 2 5" xfId="8894"/>
    <cellStyle name="Navadno 3 2 3 8 2 5 2" xfId="8895"/>
    <cellStyle name="Navadno 3 2 3 8 2 6" xfId="8896"/>
    <cellStyle name="Navadno 3 2 3 8 2 6 2" xfId="8897"/>
    <cellStyle name="Navadno 3 2 3 8 2 7" xfId="8898"/>
    <cellStyle name="Navadno 3 2 3 8 2 7 2" xfId="8899"/>
    <cellStyle name="Navadno 3 2 3 8 2 8" xfId="8900"/>
    <cellStyle name="Navadno 3 2 3 8 2 9" xfId="8901"/>
    <cellStyle name="Navadno 3 2 3 8 3" xfId="8902"/>
    <cellStyle name="Navadno 3 2 3 8 3 10" xfId="8903"/>
    <cellStyle name="Navadno 3 2 3 8 3 2" xfId="8904"/>
    <cellStyle name="Navadno 3 2 3 8 3 2 2" xfId="8905"/>
    <cellStyle name="Navadno 3 2 3 8 3 2 2 2" xfId="8906"/>
    <cellStyle name="Navadno 3 2 3 8 3 2 3" xfId="8907"/>
    <cellStyle name="Navadno 3 2 3 8 3 2 3 2" xfId="8908"/>
    <cellStyle name="Navadno 3 2 3 8 3 2 4" xfId="8909"/>
    <cellStyle name="Navadno 3 2 3 8 3 2 5" xfId="8910"/>
    <cellStyle name="Navadno 3 2 3 8 3 2 6" xfId="8911"/>
    <cellStyle name="Navadno 3 2 3 8 3 3" xfId="8912"/>
    <cellStyle name="Navadno 3 2 3 8 3 3 2" xfId="8913"/>
    <cellStyle name="Navadno 3 2 3 8 3 3 2 2" xfId="8914"/>
    <cellStyle name="Navadno 3 2 3 8 3 3 3" xfId="8915"/>
    <cellStyle name="Navadno 3 2 3 8 3 3 3 2" xfId="8916"/>
    <cellStyle name="Navadno 3 2 3 8 3 3 4" xfId="8917"/>
    <cellStyle name="Navadno 3 2 3 8 3 3 5" xfId="8918"/>
    <cellStyle name="Navadno 3 2 3 8 3 3 6" xfId="8919"/>
    <cellStyle name="Navadno 3 2 3 8 3 4" xfId="8920"/>
    <cellStyle name="Navadno 3 2 3 8 3 4 2" xfId="8921"/>
    <cellStyle name="Navadno 3 2 3 8 3 5" xfId="8922"/>
    <cellStyle name="Navadno 3 2 3 8 3 5 2" xfId="8923"/>
    <cellStyle name="Navadno 3 2 3 8 3 6" xfId="8924"/>
    <cellStyle name="Navadno 3 2 3 8 3 6 2" xfId="8925"/>
    <cellStyle name="Navadno 3 2 3 8 3 7" xfId="8926"/>
    <cellStyle name="Navadno 3 2 3 8 3 8" xfId="8927"/>
    <cellStyle name="Navadno 3 2 3 8 3 9" xfId="8928"/>
    <cellStyle name="Navadno 3 2 3 8 4" xfId="8929"/>
    <cellStyle name="Navadno 3 2 3 8 4 2" xfId="8930"/>
    <cellStyle name="Navadno 3 2 3 8 4 2 2" xfId="8931"/>
    <cellStyle name="Navadno 3 2 3 8 4 3" xfId="8932"/>
    <cellStyle name="Navadno 3 2 3 8 4 3 2" xfId="8933"/>
    <cellStyle name="Navadno 3 2 3 8 4 4" xfId="8934"/>
    <cellStyle name="Navadno 3 2 3 8 4 5" xfId="8935"/>
    <cellStyle name="Navadno 3 2 3 8 4 6" xfId="8936"/>
    <cellStyle name="Navadno 3 2 3 8 5" xfId="8937"/>
    <cellStyle name="Navadno 3 2 3 8 5 2" xfId="8938"/>
    <cellStyle name="Navadno 3 2 3 8 5 2 2" xfId="8939"/>
    <cellStyle name="Navadno 3 2 3 8 5 3" xfId="8940"/>
    <cellStyle name="Navadno 3 2 3 8 5 3 2" xfId="8941"/>
    <cellStyle name="Navadno 3 2 3 8 5 4" xfId="8942"/>
    <cellStyle name="Navadno 3 2 3 8 5 5" xfId="8943"/>
    <cellStyle name="Navadno 3 2 3 8 5 6" xfId="8944"/>
    <cellStyle name="Navadno 3 2 3 8 6" xfId="8945"/>
    <cellStyle name="Navadno 3 2 3 8 6 2" xfId="8946"/>
    <cellStyle name="Navadno 3 2 3 8 7" xfId="8947"/>
    <cellStyle name="Navadno 3 2 3 8 7 2" xfId="8948"/>
    <cellStyle name="Navadno 3 2 3 8 8" xfId="8949"/>
    <cellStyle name="Navadno 3 2 3 8 8 2" xfId="8950"/>
    <cellStyle name="Navadno 3 2 3 8 9" xfId="8951"/>
    <cellStyle name="Navadno 3 2 3 9" xfId="8952"/>
    <cellStyle name="Navadno 3 2 3 9 10" xfId="8953"/>
    <cellStyle name="Navadno 3 2 3 9 11" xfId="8954"/>
    <cellStyle name="Navadno 3 2 3 9 2" xfId="8955"/>
    <cellStyle name="Navadno 3 2 3 9 2 10" xfId="8956"/>
    <cellStyle name="Navadno 3 2 3 9 2 2" xfId="8957"/>
    <cellStyle name="Navadno 3 2 3 9 2 2 2" xfId="8958"/>
    <cellStyle name="Navadno 3 2 3 9 2 2 2 2" xfId="8959"/>
    <cellStyle name="Navadno 3 2 3 9 2 2 3" xfId="8960"/>
    <cellStyle name="Navadno 3 2 3 9 2 2 3 2" xfId="8961"/>
    <cellStyle name="Navadno 3 2 3 9 2 2 4" xfId="8962"/>
    <cellStyle name="Navadno 3 2 3 9 2 2 5" xfId="8963"/>
    <cellStyle name="Navadno 3 2 3 9 2 2 6" xfId="8964"/>
    <cellStyle name="Navadno 3 2 3 9 2 3" xfId="8965"/>
    <cellStyle name="Navadno 3 2 3 9 2 3 2" xfId="8966"/>
    <cellStyle name="Navadno 3 2 3 9 2 3 2 2" xfId="8967"/>
    <cellStyle name="Navadno 3 2 3 9 2 3 3" xfId="8968"/>
    <cellStyle name="Navadno 3 2 3 9 2 3 3 2" xfId="8969"/>
    <cellStyle name="Navadno 3 2 3 9 2 3 4" xfId="8970"/>
    <cellStyle name="Navadno 3 2 3 9 2 3 5" xfId="8971"/>
    <cellStyle name="Navadno 3 2 3 9 2 3 6" xfId="8972"/>
    <cellStyle name="Navadno 3 2 3 9 2 4" xfId="8973"/>
    <cellStyle name="Navadno 3 2 3 9 2 4 2" xfId="8974"/>
    <cellStyle name="Navadno 3 2 3 9 2 5" xfId="8975"/>
    <cellStyle name="Navadno 3 2 3 9 2 5 2" xfId="8976"/>
    <cellStyle name="Navadno 3 2 3 9 2 6" xfId="8977"/>
    <cellStyle name="Navadno 3 2 3 9 2 6 2" xfId="8978"/>
    <cellStyle name="Navadno 3 2 3 9 2 7" xfId="8979"/>
    <cellStyle name="Navadno 3 2 3 9 2 8" xfId="8980"/>
    <cellStyle name="Navadno 3 2 3 9 2 9" xfId="8981"/>
    <cellStyle name="Navadno 3 2 3 9 3" xfId="8982"/>
    <cellStyle name="Navadno 3 2 3 9 3 2" xfId="8983"/>
    <cellStyle name="Navadno 3 2 3 9 3 2 2" xfId="8984"/>
    <cellStyle name="Navadno 3 2 3 9 3 3" xfId="8985"/>
    <cellStyle name="Navadno 3 2 3 9 3 3 2" xfId="8986"/>
    <cellStyle name="Navadno 3 2 3 9 3 4" xfId="8987"/>
    <cellStyle name="Navadno 3 2 3 9 3 5" xfId="8988"/>
    <cellStyle name="Navadno 3 2 3 9 3 6" xfId="8989"/>
    <cellStyle name="Navadno 3 2 3 9 4" xfId="8990"/>
    <cellStyle name="Navadno 3 2 3 9 4 2" xfId="8991"/>
    <cellStyle name="Navadno 3 2 3 9 4 2 2" xfId="8992"/>
    <cellStyle name="Navadno 3 2 3 9 4 3" xfId="8993"/>
    <cellStyle name="Navadno 3 2 3 9 4 3 2" xfId="8994"/>
    <cellStyle name="Navadno 3 2 3 9 4 4" xfId="8995"/>
    <cellStyle name="Navadno 3 2 3 9 4 5" xfId="8996"/>
    <cellStyle name="Navadno 3 2 3 9 4 6" xfId="8997"/>
    <cellStyle name="Navadno 3 2 3 9 5" xfId="8998"/>
    <cellStyle name="Navadno 3 2 3 9 5 2" xfId="8999"/>
    <cellStyle name="Navadno 3 2 3 9 6" xfId="9000"/>
    <cellStyle name="Navadno 3 2 3 9 6 2" xfId="9001"/>
    <cellStyle name="Navadno 3 2 3 9 7" xfId="9002"/>
    <cellStyle name="Navadno 3 2 3 9 7 2" xfId="9003"/>
    <cellStyle name="Navadno 3 2 3 9 8" xfId="9004"/>
    <cellStyle name="Navadno 3 2 3 9 9" xfId="9005"/>
    <cellStyle name="Navadno 3 2 4" xfId="9006"/>
    <cellStyle name="Navadno 3 2 4 10" xfId="9007"/>
    <cellStyle name="Navadno 3 2 4 10 2" xfId="9008"/>
    <cellStyle name="Navadno 3 2 4 10 2 2" xfId="9009"/>
    <cellStyle name="Navadno 3 2 4 10 3" xfId="9010"/>
    <cellStyle name="Navadno 3 2 4 10 3 2" xfId="9011"/>
    <cellStyle name="Navadno 3 2 4 10 4" xfId="9012"/>
    <cellStyle name="Navadno 3 2 4 10 4 2" xfId="9013"/>
    <cellStyle name="Navadno 3 2 4 10 5" xfId="9014"/>
    <cellStyle name="Navadno 3 2 4 10 6" xfId="9015"/>
    <cellStyle name="Navadno 3 2 4 10 7" xfId="9016"/>
    <cellStyle name="Navadno 3 2 4 11" xfId="9017"/>
    <cellStyle name="Navadno 3 2 4 11 2" xfId="9018"/>
    <cellStyle name="Navadno 3 2 4 11 2 2" xfId="9019"/>
    <cellStyle name="Navadno 3 2 4 11 3" xfId="9020"/>
    <cellStyle name="Navadno 3 2 4 11 3 2" xfId="9021"/>
    <cellStyle name="Navadno 3 2 4 11 4" xfId="9022"/>
    <cellStyle name="Navadno 3 2 4 11 5" xfId="9023"/>
    <cellStyle name="Navadno 3 2 4 11 6" xfId="9024"/>
    <cellStyle name="Navadno 3 2 4 12" xfId="9025"/>
    <cellStyle name="Navadno 3 2 4 12 2" xfId="9026"/>
    <cellStyle name="Navadno 3 2 4 13" xfId="9027"/>
    <cellStyle name="Navadno 3 2 4 13 2" xfId="9028"/>
    <cellStyle name="Navadno 3 2 4 14" xfId="9029"/>
    <cellStyle name="Navadno 3 2 4 14 2" xfId="9030"/>
    <cellStyle name="Navadno 3 2 4 15" xfId="9031"/>
    <cellStyle name="Navadno 3 2 4 15 2" xfId="9032"/>
    <cellStyle name="Navadno 3 2 4 16" xfId="9033"/>
    <cellStyle name="Navadno 3 2 4 17" xfId="9034"/>
    <cellStyle name="Navadno 3 2 4 18" xfId="9035"/>
    <cellStyle name="Navadno 3 2 4 19" xfId="9036"/>
    <cellStyle name="Navadno 3 2 4 2" xfId="9037"/>
    <cellStyle name="Navadno 3 2 4 2 10" xfId="9038"/>
    <cellStyle name="Navadno 3 2 4 2 10 2" xfId="9039"/>
    <cellStyle name="Navadno 3 2 4 2 11" xfId="9040"/>
    <cellStyle name="Navadno 3 2 4 2 12" xfId="9041"/>
    <cellStyle name="Navadno 3 2 4 2 13" xfId="9042"/>
    <cellStyle name="Navadno 3 2 4 2 14" xfId="9043"/>
    <cellStyle name="Navadno 3 2 4 2 2" xfId="9044"/>
    <cellStyle name="Navadno 3 2 4 2 2 10" xfId="9045"/>
    <cellStyle name="Navadno 3 2 4 2 2 11" xfId="9046"/>
    <cellStyle name="Navadno 3 2 4 2 2 12" xfId="9047"/>
    <cellStyle name="Navadno 3 2 4 2 2 2" xfId="9048"/>
    <cellStyle name="Navadno 3 2 4 2 2 2 10" xfId="9049"/>
    <cellStyle name="Navadno 3 2 4 2 2 2 11" xfId="9050"/>
    <cellStyle name="Navadno 3 2 4 2 2 2 2" xfId="9051"/>
    <cellStyle name="Navadno 3 2 4 2 2 2 2 10" xfId="9052"/>
    <cellStyle name="Navadno 3 2 4 2 2 2 2 2" xfId="9053"/>
    <cellStyle name="Navadno 3 2 4 2 2 2 2 2 2" xfId="9054"/>
    <cellStyle name="Navadno 3 2 4 2 2 2 2 2 2 2" xfId="9055"/>
    <cellStyle name="Navadno 3 2 4 2 2 2 2 2 3" xfId="9056"/>
    <cellStyle name="Navadno 3 2 4 2 2 2 2 2 3 2" xfId="9057"/>
    <cellStyle name="Navadno 3 2 4 2 2 2 2 2 4" xfId="9058"/>
    <cellStyle name="Navadno 3 2 4 2 2 2 2 2 5" xfId="9059"/>
    <cellStyle name="Navadno 3 2 4 2 2 2 2 2 6" xfId="9060"/>
    <cellStyle name="Navadno 3 2 4 2 2 2 2 3" xfId="9061"/>
    <cellStyle name="Navadno 3 2 4 2 2 2 2 3 2" xfId="9062"/>
    <cellStyle name="Navadno 3 2 4 2 2 2 2 3 2 2" xfId="9063"/>
    <cellStyle name="Navadno 3 2 4 2 2 2 2 3 3" xfId="9064"/>
    <cellStyle name="Navadno 3 2 4 2 2 2 2 3 3 2" xfId="9065"/>
    <cellStyle name="Navadno 3 2 4 2 2 2 2 3 4" xfId="9066"/>
    <cellStyle name="Navadno 3 2 4 2 2 2 2 3 5" xfId="9067"/>
    <cellStyle name="Navadno 3 2 4 2 2 2 2 3 6" xfId="9068"/>
    <cellStyle name="Navadno 3 2 4 2 2 2 2 4" xfId="9069"/>
    <cellStyle name="Navadno 3 2 4 2 2 2 2 4 2" xfId="9070"/>
    <cellStyle name="Navadno 3 2 4 2 2 2 2 5" xfId="9071"/>
    <cellStyle name="Navadno 3 2 4 2 2 2 2 5 2" xfId="9072"/>
    <cellStyle name="Navadno 3 2 4 2 2 2 2 6" xfId="9073"/>
    <cellStyle name="Navadno 3 2 4 2 2 2 2 6 2" xfId="9074"/>
    <cellStyle name="Navadno 3 2 4 2 2 2 2 7" xfId="9075"/>
    <cellStyle name="Navadno 3 2 4 2 2 2 2 8" xfId="9076"/>
    <cellStyle name="Navadno 3 2 4 2 2 2 2 9" xfId="9077"/>
    <cellStyle name="Navadno 3 2 4 2 2 2 3" xfId="9078"/>
    <cellStyle name="Navadno 3 2 4 2 2 2 3 2" xfId="9079"/>
    <cellStyle name="Navadno 3 2 4 2 2 2 3 2 2" xfId="9080"/>
    <cellStyle name="Navadno 3 2 4 2 2 2 3 3" xfId="9081"/>
    <cellStyle name="Navadno 3 2 4 2 2 2 3 3 2" xfId="9082"/>
    <cellStyle name="Navadno 3 2 4 2 2 2 3 4" xfId="9083"/>
    <cellStyle name="Navadno 3 2 4 2 2 2 3 5" xfId="9084"/>
    <cellStyle name="Navadno 3 2 4 2 2 2 3 6" xfId="9085"/>
    <cellStyle name="Navadno 3 2 4 2 2 2 4" xfId="9086"/>
    <cellStyle name="Navadno 3 2 4 2 2 2 4 2" xfId="9087"/>
    <cellStyle name="Navadno 3 2 4 2 2 2 4 2 2" xfId="9088"/>
    <cellStyle name="Navadno 3 2 4 2 2 2 4 3" xfId="9089"/>
    <cellStyle name="Navadno 3 2 4 2 2 2 4 3 2" xfId="9090"/>
    <cellStyle name="Navadno 3 2 4 2 2 2 4 4" xfId="9091"/>
    <cellStyle name="Navadno 3 2 4 2 2 2 4 5" xfId="9092"/>
    <cellStyle name="Navadno 3 2 4 2 2 2 4 6" xfId="9093"/>
    <cellStyle name="Navadno 3 2 4 2 2 2 5" xfId="9094"/>
    <cellStyle name="Navadno 3 2 4 2 2 2 5 2" xfId="9095"/>
    <cellStyle name="Navadno 3 2 4 2 2 2 6" xfId="9096"/>
    <cellStyle name="Navadno 3 2 4 2 2 2 6 2" xfId="9097"/>
    <cellStyle name="Navadno 3 2 4 2 2 2 7" xfId="9098"/>
    <cellStyle name="Navadno 3 2 4 2 2 2 7 2" xfId="9099"/>
    <cellStyle name="Navadno 3 2 4 2 2 2 8" xfId="9100"/>
    <cellStyle name="Navadno 3 2 4 2 2 2 9" xfId="9101"/>
    <cellStyle name="Navadno 3 2 4 2 2 3" xfId="9102"/>
    <cellStyle name="Navadno 3 2 4 2 2 3 10" xfId="9103"/>
    <cellStyle name="Navadno 3 2 4 2 2 3 2" xfId="9104"/>
    <cellStyle name="Navadno 3 2 4 2 2 3 2 2" xfId="9105"/>
    <cellStyle name="Navadno 3 2 4 2 2 3 2 2 2" xfId="9106"/>
    <cellStyle name="Navadno 3 2 4 2 2 3 2 3" xfId="9107"/>
    <cellStyle name="Navadno 3 2 4 2 2 3 2 3 2" xfId="9108"/>
    <cellStyle name="Navadno 3 2 4 2 2 3 2 4" xfId="9109"/>
    <cellStyle name="Navadno 3 2 4 2 2 3 2 5" xfId="9110"/>
    <cellStyle name="Navadno 3 2 4 2 2 3 2 6" xfId="9111"/>
    <cellStyle name="Navadno 3 2 4 2 2 3 3" xfId="9112"/>
    <cellStyle name="Navadno 3 2 4 2 2 3 3 2" xfId="9113"/>
    <cellStyle name="Navadno 3 2 4 2 2 3 3 2 2" xfId="9114"/>
    <cellStyle name="Navadno 3 2 4 2 2 3 3 3" xfId="9115"/>
    <cellStyle name="Navadno 3 2 4 2 2 3 3 3 2" xfId="9116"/>
    <cellStyle name="Navadno 3 2 4 2 2 3 3 4" xfId="9117"/>
    <cellStyle name="Navadno 3 2 4 2 2 3 3 5" xfId="9118"/>
    <cellStyle name="Navadno 3 2 4 2 2 3 3 6" xfId="9119"/>
    <cellStyle name="Navadno 3 2 4 2 2 3 4" xfId="9120"/>
    <cellStyle name="Navadno 3 2 4 2 2 3 4 2" xfId="9121"/>
    <cellStyle name="Navadno 3 2 4 2 2 3 5" xfId="9122"/>
    <cellStyle name="Navadno 3 2 4 2 2 3 5 2" xfId="9123"/>
    <cellStyle name="Navadno 3 2 4 2 2 3 6" xfId="9124"/>
    <cellStyle name="Navadno 3 2 4 2 2 3 6 2" xfId="9125"/>
    <cellStyle name="Navadno 3 2 4 2 2 3 7" xfId="9126"/>
    <cellStyle name="Navadno 3 2 4 2 2 3 8" xfId="9127"/>
    <cellStyle name="Navadno 3 2 4 2 2 3 9" xfId="9128"/>
    <cellStyle name="Navadno 3 2 4 2 2 4" xfId="9129"/>
    <cellStyle name="Navadno 3 2 4 2 2 4 2" xfId="9130"/>
    <cellStyle name="Navadno 3 2 4 2 2 4 2 2" xfId="9131"/>
    <cellStyle name="Navadno 3 2 4 2 2 4 3" xfId="9132"/>
    <cellStyle name="Navadno 3 2 4 2 2 4 3 2" xfId="9133"/>
    <cellStyle name="Navadno 3 2 4 2 2 4 4" xfId="9134"/>
    <cellStyle name="Navadno 3 2 4 2 2 4 5" xfId="9135"/>
    <cellStyle name="Navadno 3 2 4 2 2 4 6" xfId="9136"/>
    <cellStyle name="Navadno 3 2 4 2 2 5" xfId="9137"/>
    <cellStyle name="Navadno 3 2 4 2 2 5 2" xfId="9138"/>
    <cellStyle name="Navadno 3 2 4 2 2 5 2 2" xfId="9139"/>
    <cellStyle name="Navadno 3 2 4 2 2 5 3" xfId="9140"/>
    <cellStyle name="Navadno 3 2 4 2 2 5 3 2" xfId="9141"/>
    <cellStyle name="Navadno 3 2 4 2 2 5 4" xfId="9142"/>
    <cellStyle name="Navadno 3 2 4 2 2 5 5" xfId="9143"/>
    <cellStyle name="Navadno 3 2 4 2 2 5 6" xfId="9144"/>
    <cellStyle name="Navadno 3 2 4 2 2 6" xfId="9145"/>
    <cellStyle name="Navadno 3 2 4 2 2 6 2" xfId="9146"/>
    <cellStyle name="Navadno 3 2 4 2 2 7" xfId="9147"/>
    <cellStyle name="Navadno 3 2 4 2 2 7 2" xfId="9148"/>
    <cellStyle name="Navadno 3 2 4 2 2 8" xfId="9149"/>
    <cellStyle name="Navadno 3 2 4 2 2 8 2" xfId="9150"/>
    <cellStyle name="Navadno 3 2 4 2 2 9" xfId="9151"/>
    <cellStyle name="Navadno 3 2 4 2 3" xfId="9152"/>
    <cellStyle name="Navadno 3 2 4 2 3 10" xfId="9153"/>
    <cellStyle name="Navadno 3 2 4 2 3 11" xfId="9154"/>
    <cellStyle name="Navadno 3 2 4 2 3 12" xfId="9155"/>
    <cellStyle name="Navadno 3 2 4 2 3 2" xfId="9156"/>
    <cellStyle name="Navadno 3 2 4 2 3 2 10" xfId="9157"/>
    <cellStyle name="Navadno 3 2 4 2 3 2 11" xfId="9158"/>
    <cellStyle name="Navadno 3 2 4 2 3 2 2" xfId="9159"/>
    <cellStyle name="Navadno 3 2 4 2 3 2 2 10" xfId="9160"/>
    <cellStyle name="Navadno 3 2 4 2 3 2 2 2" xfId="9161"/>
    <cellStyle name="Navadno 3 2 4 2 3 2 2 2 2" xfId="9162"/>
    <cellStyle name="Navadno 3 2 4 2 3 2 2 2 2 2" xfId="9163"/>
    <cellStyle name="Navadno 3 2 4 2 3 2 2 2 3" xfId="9164"/>
    <cellStyle name="Navadno 3 2 4 2 3 2 2 2 3 2" xfId="9165"/>
    <cellStyle name="Navadno 3 2 4 2 3 2 2 2 4" xfId="9166"/>
    <cellStyle name="Navadno 3 2 4 2 3 2 2 2 5" xfId="9167"/>
    <cellStyle name="Navadno 3 2 4 2 3 2 2 2 6" xfId="9168"/>
    <cellStyle name="Navadno 3 2 4 2 3 2 2 3" xfId="9169"/>
    <cellStyle name="Navadno 3 2 4 2 3 2 2 3 2" xfId="9170"/>
    <cellStyle name="Navadno 3 2 4 2 3 2 2 3 2 2" xfId="9171"/>
    <cellStyle name="Navadno 3 2 4 2 3 2 2 3 3" xfId="9172"/>
    <cellStyle name="Navadno 3 2 4 2 3 2 2 3 3 2" xfId="9173"/>
    <cellStyle name="Navadno 3 2 4 2 3 2 2 3 4" xfId="9174"/>
    <cellStyle name="Navadno 3 2 4 2 3 2 2 3 5" xfId="9175"/>
    <cellStyle name="Navadno 3 2 4 2 3 2 2 3 6" xfId="9176"/>
    <cellStyle name="Navadno 3 2 4 2 3 2 2 4" xfId="9177"/>
    <cellStyle name="Navadno 3 2 4 2 3 2 2 4 2" xfId="9178"/>
    <cellStyle name="Navadno 3 2 4 2 3 2 2 5" xfId="9179"/>
    <cellStyle name="Navadno 3 2 4 2 3 2 2 5 2" xfId="9180"/>
    <cellStyle name="Navadno 3 2 4 2 3 2 2 6" xfId="9181"/>
    <cellStyle name="Navadno 3 2 4 2 3 2 2 6 2" xfId="9182"/>
    <cellStyle name="Navadno 3 2 4 2 3 2 2 7" xfId="9183"/>
    <cellStyle name="Navadno 3 2 4 2 3 2 2 8" xfId="9184"/>
    <cellStyle name="Navadno 3 2 4 2 3 2 2 9" xfId="9185"/>
    <cellStyle name="Navadno 3 2 4 2 3 2 3" xfId="9186"/>
    <cellStyle name="Navadno 3 2 4 2 3 2 3 2" xfId="9187"/>
    <cellStyle name="Navadno 3 2 4 2 3 2 3 2 2" xfId="9188"/>
    <cellStyle name="Navadno 3 2 4 2 3 2 3 3" xfId="9189"/>
    <cellStyle name="Navadno 3 2 4 2 3 2 3 3 2" xfId="9190"/>
    <cellStyle name="Navadno 3 2 4 2 3 2 3 4" xfId="9191"/>
    <cellStyle name="Navadno 3 2 4 2 3 2 3 5" xfId="9192"/>
    <cellStyle name="Navadno 3 2 4 2 3 2 3 6" xfId="9193"/>
    <cellStyle name="Navadno 3 2 4 2 3 2 4" xfId="9194"/>
    <cellStyle name="Navadno 3 2 4 2 3 2 4 2" xfId="9195"/>
    <cellStyle name="Navadno 3 2 4 2 3 2 4 2 2" xfId="9196"/>
    <cellStyle name="Navadno 3 2 4 2 3 2 4 3" xfId="9197"/>
    <cellStyle name="Navadno 3 2 4 2 3 2 4 3 2" xfId="9198"/>
    <cellStyle name="Navadno 3 2 4 2 3 2 4 4" xfId="9199"/>
    <cellStyle name="Navadno 3 2 4 2 3 2 4 5" xfId="9200"/>
    <cellStyle name="Navadno 3 2 4 2 3 2 4 6" xfId="9201"/>
    <cellStyle name="Navadno 3 2 4 2 3 2 5" xfId="9202"/>
    <cellStyle name="Navadno 3 2 4 2 3 2 5 2" xfId="9203"/>
    <cellStyle name="Navadno 3 2 4 2 3 2 6" xfId="9204"/>
    <cellStyle name="Navadno 3 2 4 2 3 2 6 2" xfId="9205"/>
    <cellStyle name="Navadno 3 2 4 2 3 2 7" xfId="9206"/>
    <cellStyle name="Navadno 3 2 4 2 3 2 7 2" xfId="9207"/>
    <cellStyle name="Navadno 3 2 4 2 3 2 8" xfId="9208"/>
    <cellStyle name="Navadno 3 2 4 2 3 2 9" xfId="9209"/>
    <cellStyle name="Navadno 3 2 4 2 3 3" xfId="9210"/>
    <cellStyle name="Navadno 3 2 4 2 3 3 10" xfId="9211"/>
    <cellStyle name="Navadno 3 2 4 2 3 3 2" xfId="9212"/>
    <cellStyle name="Navadno 3 2 4 2 3 3 2 2" xfId="9213"/>
    <cellStyle name="Navadno 3 2 4 2 3 3 2 2 2" xfId="9214"/>
    <cellStyle name="Navadno 3 2 4 2 3 3 2 3" xfId="9215"/>
    <cellStyle name="Navadno 3 2 4 2 3 3 2 3 2" xfId="9216"/>
    <cellStyle name="Navadno 3 2 4 2 3 3 2 4" xfId="9217"/>
    <cellStyle name="Navadno 3 2 4 2 3 3 2 5" xfId="9218"/>
    <cellStyle name="Navadno 3 2 4 2 3 3 2 6" xfId="9219"/>
    <cellStyle name="Navadno 3 2 4 2 3 3 3" xfId="9220"/>
    <cellStyle name="Navadno 3 2 4 2 3 3 3 2" xfId="9221"/>
    <cellStyle name="Navadno 3 2 4 2 3 3 3 2 2" xfId="9222"/>
    <cellStyle name="Navadno 3 2 4 2 3 3 3 3" xfId="9223"/>
    <cellStyle name="Navadno 3 2 4 2 3 3 3 3 2" xfId="9224"/>
    <cellStyle name="Navadno 3 2 4 2 3 3 3 4" xfId="9225"/>
    <cellStyle name="Navadno 3 2 4 2 3 3 3 5" xfId="9226"/>
    <cellStyle name="Navadno 3 2 4 2 3 3 3 6" xfId="9227"/>
    <cellStyle name="Navadno 3 2 4 2 3 3 4" xfId="9228"/>
    <cellStyle name="Navadno 3 2 4 2 3 3 4 2" xfId="9229"/>
    <cellStyle name="Navadno 3 2 4 2 3 3 5" xfId="9230"/>
    <cellStyle name="Navadno 3 2 4 2 3 3 5 2" xfId="9231"/>
    <cellStyle name="Navadno 3 2 4 2 3 3 6" xfId="9232"/>
    <cellStyle name="Navadno 3 2 4 2 3 3 6 2" xfId="9233"/>
    <cellStyle name="Navadno 3 2 4 2 3 3 7" xfId="9234"/>
    <cellStyle name="Navadno 3 2 4 2 3 3 8" xfId="9235"/>
    <cellStyle name="Navadno 3 2 4 2 3 3 9" xfId="9236"/>
    <cellStyle name="Navadno 3 2 4 2 3 4" xfId="9237"/>
    <cellStyle name="Navadno 3 2 4 2 3 4 2" xfId="9238"/>
    <cellStyle name="Navadno 3 2 4 2 3 4 2 2" xfId="9239"/>
    <cellStyle name="Navadno 3 2 4 2 3 4 3" xfId="9240"/>
    <cellStyle name="Navadno 3 2 4 2 3 4 3 2" xfId="9241"/>
    <cellStyle name="Navadno 3 2 4 2 3 4 4" xfId="9242"/>
    <cellStyle name="Navadno 3 2 4 2 3 4 5" xfId="9243"/>
    <cellStyle name="Navadno 3 2 4 2 3 4 6" xfId="9244"/>
    <cellStyle name="Navadno 3 2 4 2 3 5" xfId="9245"/>
    <cellStyle name="Navadno 3 2 4 2 3 5 2" xfId="9246"/>
    <cellStyle name="Navadno 3 2 4 2 3 5 2 2" xfId="9247"/>
    <cellStyle name="Navadno 3 2 4 2 3 5 3" xfId="9248"/>
    <cellStyle name="Navadno 3 2 4 2 3 5 3 2" xfId="9249"/>
    <cellStyle name="Navadno 3 2 4 2 3 5 4" xfId="9250"/>
    <cellStyle name="Navadno 3 2 4 2 3 5 5" xfId="9251"/>
    <cellStyle name="Navadno 3 2 4 2 3 5 6" xfId="9252"/>
    <cellStyle name="Navadno 3 2 4 2 3 6" xfId="9253"/>
    <cellStyle name="Navadno 3 2 4 2 3 6 2" xfId="9254"/>
    <cellStyle name="Navadno 3 2 4 2 3 7" xfId="9255"/>
    <cellStyle name="Navadno 3 2 4 2 3 7 2" xfId="9256"/>
    <cellStyle name="Navadno 3 2 4 2 3 8" xfId="9257"/>
    <cellStyle name="Navadno 3 2 4 2 3 8 2" xfId="9258"/>
    <cellStyle name="Navadno 3 2 4 2 3 9" xfId="9259"/>
    <cellStyle name="Navadno 3 2 4 2 4" xfId="9260"/>
    <cellStyle name="Navadno 3 2 4 2 4 10" xfId="9261"/>
    <cellStyle name="Navadno 3 2 4 2 4 11" xfId="9262"/>
    <cellStyle name="Navadno 3 2 4 2 4 2" xfId="9263"/>
    <cellStyle name="Navadno 3 2 4 2 4 2 10" xfId="9264"/>
    <cellStyle name="Navadno 3 2 4 2 4 2 2" xfId="9265"/>
    <cellStyle name="Navadno 3 2 4 2 4 2 2 2" xfId="9266"/>
    <cellStyle name="Navadno 3 2 4 2 4 2 2 2 2" xfId="9267"/>
    <cellStyle name="Navadno 3 2 4 2 4 2 2 3" xfId="9268"/>
    <cellStyle name="Navadno 3 2 4 2 4 2 2 3 2" xfId="9269"/>
    <cellStyle name="Navadno 3 2 4 2 4 2 2 4" xfId="9270"/>
    <cellStyle name="Navadno 3 2 4 2 4 2 2 5" xfId="9271"/>
    <cellStyle name="Navadno 3 2 4 2 4 2 2 6" xfId="9272"/>
    <cellStyle name="Navadno 3 2 4 2 4 2 3" xfId="9273"/>
    <cellStyle name="Navadno 3 2 4 2 4 2 3 2" xfId="9274"/>
    <cellStyle name="Navadno 3 2 4 2 4 2 3 2 2" xfId="9275"/>
    <cellStyle name="Navadno 3 2 4 2 4 2 3 3" xfId="9276"/>
    <cellStyle name="Navadno 3 2 4 2 4 2 3 3 2" xfId="9277"/>
    <cellStyle name="Navadno 3 2 4 2 4 2 3 4" xfId="9278"/>
    <cellStyle name="Navadno 3 2 4 2 4 2 3 5" xfId="9279"/>
    <cellStyle name="Navadno 3 2 4 2 4 2 3 6" xfId="9280"/>
    <cellStyle name="Navadno 3 2 4 2 4 2 4" xfId="9281"/>
    <cellStyle name="Navadno 3 2 4 2 4 2 4 2" xfId="9282"/>
    <cellStyle name="Navadno 3 2 4 2 4 2 5" xfId="9283"/>
    <cellStyle name="Navadno 3 2 4 2 4 2 5 2" xfId="9284"/>
    <cellStyle name="Navadno 3 2 4 2 4 2 6" xfId="9285"/>
    <cellStyle name="Navadno 3 2 4 2 4 2 6 2" xfId="9286"/>
    <cellStyle name="Navadno 3 2 4 2 4 2 7" xfId="9287"/>
    <cellStyle name="Navadno 3 2 4 2 4 2 8" xfId="9288"/>
    <cellStyle name="Navadno 3 2 4 2 4 2 9" xfId="9289"/>
    <cellStyle name="Navadno 3 2 4 2 4 3" xfId="9290"/>
    <cellStyle name="Navadno 3 2 4 2 4 3 2" xfId="9291"/>
    <cellStyle name="Navadno 3 2 4 2 4 3 2 2" xfId="9292"/>
    <cellStyle name="Navadno 3 2 4 2 4 3 3" xfId="9293"/>
    <cellStyle name="Navadno 3 2 4 2 4 3 3 2" xfId="9294"/>
    <cellStyle name="Navadno 3 2 4 2 4 3 4" xfId="9295"/>
    <cellStyle name="Navadno 3 2 4 2 4 3 5" xfId="9296"/>
    <cellStyle name="Navadno 3 2 4 2 4 3 6" xfId="9297"/>
    <cellStyle name="Navadno 3 2 4 2 4 4" xfId="9298"/>
    <cellStyle name="Navadno 3 2 4 2 4 4 2" xfId="9299"/>
    <cellStyle name="Navadno 3 2 4 2 4 4 2 2" xfId="9300"/>
    <cellStyle name="Navadno 3 2 4 2 4 4 3" xfId="9301"/>
    <cellStyle name="Navadno 3 2 4 2 4 4 3 2" xfId="9302"/>
    <cellStyle name="Navadno 3 2 4 2 4 4 4" xfId="9303"/>
    <cellStyle name="Navadno 3 2 4 2 4 4 5" xfId="9304"/>
    <cellStyle name="Navadno 3 2 4 2 4 4 6" xfId="9305"/>
    <cellStyle name="Navadno 3 2 4 2 4 5" xfId="9306"/>
    <cellStyle name="Navadno 3 2 4 2 4 5 2" xfId="9307"/>
    <cellStyle name="Navadno 3 2 4 2 4 6" xfId="9308"/>
    <cellStyle name="Navadno 3 2 4 2 4 6 2" xfId="9309"/>
    <cellStyle name="Navadno 3 2 4 2 4 7" xfId="9310"/>
    <cellStyle name="Navadno 3 2 4 2 4 7 2" xfId="9311"/>
    <cellStyle name="Navadno 3 2 4 2 4 8" xfId="9312"/>
    <cellStyle name="Navadno 3 2 4 2 4 9" xfId="9313"/>
    <cellStyle name="Navadno 3 2 4 2 5" xfId="9314"/>
    <cellStyle name="Navadno 3 2 4 2 5 10" xfId="9315"/>
    <cellStyle name="Navadno 3 2 4 2 5 2" xfId="9316"/>
    <cellStyle name="Navadno 3 2 4 2 5 2 2" xfId="9317"/>
    <cellStyle name="Navadno 3 2 4 2 5 2 2 2" xfId="9318"/>
    <cellStyle name="Navadno 3 2 4 2 5 2 3" xfId="9319"/>
    <cellStyle name="Navadno 3 2 4 2 5 2 3 2" xfId="9320"/>
    <cellStyle name="Navadno 3 2 4 2 5 2 4" xfId="9321"/>
    <cellStyle name="Navadno 3 2 4 2 5 2 5" xfId="9322"/>
    <cellStyle name="Navadno 3 2 4 2 5 2 6" xfId="9323"/>
    <cellStyle name="Navadno 3 2 4 2 5 3" xfId="9324"/>
    <cellStyle name="Navadno 3 2 4 2 5 3 2" xfId="9325"/>
    <cellStyle name="Navadno 3 2 4 2 5 3 2 2" xfId="9326"/>
    <cellStyle name="Navadno 3 2 4 2 5 3 3" xfId="9327"/>
    <cellStyle name="Navadno 3 2 4 2 5 3 3 2" xfId="9328"/>
    <cellStyle name="Navadno 3 2 4 2 5 3 4" xfId="9329"/>
    <cellStyle name="Navadno 3 2 4 2 5 3 5" xfId="9330"/>
    <cellStyle name="Navadno 3 2 4 2 5 3 6" xfId="9331"/>
    <cellStyle name="Navadno 3 2 4 2 5 4" xfId="9332"/>
    <cellStyle name="Navadno 3 2 4 2 5 4 2" xfId="9333"/>
    <cellStyle name="Navadno 3 2 4 2 5 5" xfId="9334"/>
    <cellStyle name="Navadno 3 2 4 2 5 5 2" xfId="9335"/>
    <cellStyle name="Navadno 3 2 4 2 5 6" xfId="9336"/>
    <cellStyle name="Navadno 3 2 4 2 5 6 2" xfId="9337"/>
    <cellStyle name="Navadno 3 2 4 2 5 7" xfId="9338"/>
    <cellStyle name="Navadno 3 2 4 2 5 8" xfId="9339"/>
    <cellStyle name="Navadno 3 2 4 2 5 9" xfId="9340"/>
    <cellStyle name="Navadno 3 2 4 2 6" xfId="9341"/>
    <cellStyle name="Navadno 3 2 4 2 6 2" xfId="9342"/>
    <cellStyle name="Navadno 3 2 4 2 6 2 2" xfId="9343"/>
    <cellStyle name="Navadno 3 2 4 2 6 3" xfId="9344"/>
    <cellStyle name="Navadno 3 2 4 2 6 3 2" xfId="9345"/>
    <cellStyle name="Navadno 3 2 4 2 6 4" xfId="9346"/>
    <cellStyle name="Navadno 3 2 4 2 6 5" xfId="9347"/>
    <cellStyle name="Navadno 3 2 4 2 6 6" xfId="9348"/>
    <cellStyle name="Navadno 3 2 4 2 7" xfId="9349"/>
    <cellStyle name="Navadno 3 2 4 2 7 2" xfId="9350"/>
    <cellStyle name="Navadno 3 2 4 2 7 2 2" xfId="9351"/>
    <cellStyle name="Navadno 3 2 4 2 7 3" xfId="9352"/>
    <cellStyle name="Navadno 3 2 4 2 7 3 2" xfId="9353"/>
    <cellStyle name="Navadno 3 2 4 2 7 4" xfId="9354"/>
    <cellStyle name="Navadno 3 2 4 2 7 5" xfId="9355"/>
    <cellStyle name="Navadno 3 2 4 2 7 6" xfId="9356"/>
    <cellStyle name="Navadno 3 2 4 2 8" xfId="9357"/>
    <cellStyle name="Navadno 3 2 4 2 8 2" xfId="9358"/>
    <cellStyle name="Navadno 3 2 4 2 9" xfId="9359"/>
    <cellStyle name="Navadno 3 2 4 2 9 2" xfId="9360"/>
    <cellStyle name="Navadno 3 2 4 20" xfId="9361"/>
    <cellStyle name="Navadno 3 2 4 3" xfId="9362"/>
    <cellStyle name="Navadno 3 2 4 3 10" xfId="9363"/>
    <cellStyle name="Navadno 3 2 4 3 11" xfId="9364"/>
    <cellStyle name="Navadno 3 2 4 3 12" xfId="9365"/>
    <cellStyle name="Navadno 3 2 4 3 13" xfId="9366"/>
    <cellStyle name="Navadno 3 2 4 3 2" xfId="9367"/>
    <cellStyle name="Navadno 3 2 4 3 2 10" xfId="9368"/>
    <cellStyle name="Navadno 3 2 4 3 2 11" xfId="9369"/>
    <cellStyle name="Navadno 3 2 4 3 2 12" xfId="9370"/>
    <cellStyle name="Navadno 3 2 4 3 2 2" xfId="9371"/>
    <cellStyle name="Navadno 3 2 4 3 2 2 10" xfId="9372"/>
    <cellStyle name="Navadno 3 2 4 3 2 2 11" xfId="9373"/>
    <cellStyle name="Navadno 3 2 4 3 2 2 2" xfId="9374"/>
    <cellStyle name="Navadno 3 2 4 3 2 2 2 10" xfId="9375"/>
    <cellStyle name="Navadno 3 2 4 3 2 2 2 2" xfId="9376"/>
    <cellStyle name="Navadno 3 2 4 3 2 2 2 2 2" xfId="9377"/>
    <cellStyle name="Navadno 3 2 4 3 2 2 2 2 2 2" xfId="9378"/>
    <cellStyle name="Navadno 3 2 4 3 2 2 2 2 3" xfId="9379"/>
    <cellStyle name="Navadno 3 2 4 3 2 2 2 2 3 2" xfId="9380"/>
    <cellStyle name="Navadno 3 2 4 3 2 2 2 2 4" xfId="9381"/>
    <cellStyle name="Navadno 3 2 4 3 2 2 2 2 5" xfId="9382"/>
    <cellStyle name="Navadno 3 2 4 3 2 2 2 2 6" xfId="9383"/>
    <cellStyle name="Navadno 3 2 4 3 2 2 2 3" xfId="9384"/>
    <cellStyle name="Navadno 3 2 4 3 2 2 2 3 2" xfId="9385"/>
    <cellStyle name="Navadno 3 2 4 3 2 2 2 3 2 2" xfId="9386"/>
    <cellStyle name="Navadno 3 2 4 3 2 2 2 3 3" xfId="9387"/>
    <cellStyle name="Navadno 3 2 4 3 2 2 2 3 3 2" xfId="9388"/>
    <cellStyle name="Navadno 3 2 4 3 2 2 2 3 4" xfId="9389"/>
    <cellStyle name="Navadno 3 2 4 3 2 2 2 3 5" xfId="9390"/>
    <cellStyle name="Navadno 3 2 4 3 2 2 2 3 6" xfId="9391"/>
    <cellStyle name="Navadno 3 2 4 3 2 2 2 4" xfId="9392"/>
    <cellStyle name="Navadno 3 2 4 3 2 2 2 4 2" xfId="9393"/>
    <cellStyle name="Navadno 3 2 4 3 2 2 2 5" xfId="9394"/>
    <cellStyle name="Navadno 3 2 4 3 2 2 2 5 2" xfId="9395"/>
    <cellStyle name="Navadno 3 2 4 3 2 2 2 6" xfId="9396"/>
    <cellStyle name="Navadno 3 2 4 3 2 2 2 6 2" xfId="9397"/>
    <cellStyle name="Navadno 3 2 4 3 2 2 2 7" xfId="9398"/>
    <cellStyle name="Navadno 3 2 4 3 2 2 2 8" xfId="9399"/>
    <cellStyle name="Navadno 3 2 4 3 2 2 2 9" xfId="9400"/>
    <cellStyle name="Navadno 3 2 4 3 2 2 3" xfId="9401"/>
    <cellStyle name="Navadno 3 2 4 3 2 2 3 2" xfId="9402"/>
    <cellStyle name="Navadno 3 2 4 3 2 2 3 2 2" xfId="9403"/>
    <cellStyle name="Navadno 3 2 4 3 2 2 3 3" xfId="9404"/>
    <cellStyle name="Navadno 3 2 4 3 2 2 3 3 2" xfId="9405"/>
    <cellStyle name="Navadno 3 2 4 3 2 2 3 4" xfId="9406"/>
    <cellStyle name="Navadno 3 2 4 3 2 2 3 5" xfId="9407"/>
    <cellStyle name="Navadno 3 2 4 3 2 2 3 6" xfId="9408"/>
    <cellStyle name="Navadno 3 2 4 3 2 2 4" xfId="9409"/>
    <cellStyle name="Navadno 3 2 4 3 2 2 4 2" xfId="9410"/>
    <cellStyle name="Navadno 3 2 4 3 2 2 4 2 2" xfId="9411"/>
    <cellStyle name="Navadno 3 2 4 3 2 2 4 3" xfId="9412"/>
    <cellStyle name="Navadno 3 2 4 3 2 2 4 3 2" xfId="9413"/>
    <cellStyle name="Navadno 3 2 4 3 2 2 4 4" xfId="9414"/>
    <cellStyle name="Navadno 3 2 4 3 2 2 4 5" xfId="9415"/>
    <cellStyle name="Navadno 3 2 4 3 2 2 4 6" xfId="9416"/>
    <cellStyle name="Navadno 3 2 4 3 2 2 5" xfId="9417"/>
    <cellStyle name="Navadno 3 2 4 3 2 2 5 2" xfId="9418"/>
    <cellStyle name="Navadno 3 2 4 3 2 2 6" xfId="9419"/>
    <cellStyle name="Navadno 3 2 4 3 2 2 6 2" xfId="9420"/>
    <cellStyle name="Navadno 3 2 4 3 2 2 7" xfId="9421"/>
    <cellStyle name="Navadno 3 2 4 3 2 2 7 2" xfId="9422"/>
    <cellStyle name="Navadno 3 2 4 3 2 2 8" xfId="9423"/>
    <cellStyle name="Navadno 3 2 4 3 2 2 9" xfId="9424"/>
    <cellStyle name="Navadno 3 2 4 3 2 3" xfId="9425"/>
    <cellStyle name="Navadno 3 2 4 3 2 3 10" xfId="9426"/>
    <cellStyle name="Navadno 3 2 4 3 2 3 2" xfId="9427"/>
    <cellStyle name="Navadno 3 2 4 3 2 3 2 2" xfId="9428"/>
    <cellStyle name="Navadno 3 2 4 3 2 3 2 2 2" xfId="9429"/>
    <cellStyle name="Navadno 3 2 4 3 2 3 2 3" xfId="9430"/>
    <cellStyle name="Navadno 3 2 4 3 2 3 2 3 2" xfId="9431"/>
    <cellStyle name="Navadno 3 2 4 3 2 3 2 4" xfId="9432"/>
    <cellStyle name="Navadno 3 2 4 3 2 3 2 5" xfId="9433"/>
    <cellStyle name="Navadno 3 2 4 3 2 3 2 6" xfId="9434"/>
    <cellStyle name="Navadno 3 2 4 3 2 3 3" xfId="9435"/>
    <cellStyle name="Navadno 3 2 4 3 2 3 3 2" xfId="9436"/>
    <cellStyle name="Navadno 3 2 4 3 2 3 3 2 2" xfId="9437"/>
    <cellStyle name="Navadno 3 2 4 3 2 3 3 3" xfId="9438"/>
    <cellStyle name="Navadno 3 2 4 3 2 3 3 3 2" xfId="9439"/>
    <cellStyle name="Navadno 3 2 4 3 2 3 3 4" xfId="9440"/>
    <cellStyle name="Navadno 3 2 4 3 2 3 3 5" xfId="9441"/>
    <cellStyle name="Navadno 3 2 4 3 2 3 3 6" xfId="9442"/>
    <cellStyle name="Navadno 3 2 4 3 2 3 4" xfId="9443"/>
    <cellStyle name="Navadno 3 2 4 3 2 3 4 2" xfId="9444"/>
    <cellStyle name="Navadno 3 2 4 3 2 3 5" xfId="9445"/>
    <cellStyle name="Navadno 3 2 4 3 2 3 5 2" xfId="9446"/>
    <cellStyle name="Navadno 3 2 4 3 2 3 6" xfId="9447"/>
    <cellStyle name="Navadno 3 2 4 3 2 3 6 2" xfId="9448"/>
    <cellStyle name="Navadno 3 2 4 3 2 3 7" xfId="9449"/>
    <cellStyle name="Navadno 3 2 4 3 2 3 8" xfId="9450"/>
    <cellStyle name="Navadno 3 2 4 3 2 3 9" xfId="9451"/>
    <cellStyle name="Navadno 3 2 4 3 2 4" xfId="9452"/>
    <cellStyle name="Navadno 3 2 4 3 2 4 2" xfId="9453"/>
    <cellStyle name="Navadno 3 2 4 3 2 4 2 2" xfId="9454"/>
    <cellStyle name="Navadno 3 2 4 3 2 4 3" xfId="9455"/>
    <cellStyle name="Navadno 3 2 4 3 2 4 3 2" xfId="9456"/>
    <cellStyle name="Navadno 3 2 4 3 2 4 4" xfId="9457"/>
    <cellStyle name="Navadno 3 2 4 3 2 4 5" xfId="9458"/>
    <cellStyle name="Navadno 3 2 4 3 2 4 6" xfId="9459"/>
    <cellStyle name="Navadno 3 2 4 3 2 5" xfId="9460"/>
    <cellStyle name="Navadno 3 2 4 3 2 5 2" xfId="9461"/>
    <cellStyle name="Navadno 3 2 4 3 2 5 2 2" xfId="9462"/>
    <cellStyle name="Navadno 3 2 4 3 2 5 3" xfId="9463"/>
    <cellStyle name="Navadno 3 2 4 3 2 5 3 2" xfId="9464"/>
    <cellStyle name="Navadno 3 2 4 3 2 5 4" xfId="9465"/>
    <cellStyle name="Navadno 3 2 4 3 2 5 5" xfId="9466"/>
    <cellStyle name="Navadno 3 2 4 3 2 5 6" xfId="9467"/>
    <cellStyle name="Navadno 3 2 4 3 2 6" xfId="9468"/>
    <cellStyle name="Navadno 3 2 4 3 2 6 2" xfId="9469"/>
    <cellStyle name="Navadno 3 2 4 3 2 7" xfId="9470"/>
    <cellStyle name="Navadno 3 2 4 3 2 7 2" xfId="9471"/>
    <cellStyle name="Navadno 3 2 4 3 2 8" xfId="9472"/>
    <cellStyle name="Navadno 3 2 4 3 2 8 2" xfId="9473"/>
    <cellStyle name="Navadno 3 2 4 3 2 9" xfId="9474"/>
    <cellStyle name="Navadno 3 2 4 3 3" xfId="9475"/>
    <cellStyle name="Navadno 3 2 4 3 3 10" xfId="9476"/>
    <cellStyle name="Navadno 3 2 4 3 3 11" xfId="9477"/>
    <cellStyle name="Navadno 3 2 4 3 3 2" xfId="9478"/>
    <cellStyle name="Navadno 3 2 4 3 3 2 10" xfId="9479"/>
    <cellStyle name="Navadno 3 2 4 3 3 2 2" xfId="9480"/>
    <cellStyle name="Navadno 3 2 4 3 3 2 2 2" xfId="9481"/>
    <cellStyle name="Navadno 3 2 4 3 3 2 2 2 2" xfId="9482"/>
    <cellStyle name="Navadno 3 2 4 3 3 2 2 3" xfId="9483"/>
    <cellStyle name="Navadno 3 2 4 3 3 2 2 3 2" xfId="9484"/>
    <cellStyle name="Navadno 3 2 4 3 3 2 2 4" xfId="9485"/>
    <cellStyle name="Navadno 3 2 4 3 3 2 2 5" xfId="9486"/>
    <cellStyle name="Navadno 3 2 4 3 3 2 2 6" xfId="9487"/>
    <cellStyle name="Navadno 3 2 4 3 3 2 3" xfId="9488"/>
    <cellStyle name="Navadno 3 2 4 3 3 2 3 2" xfId="9489"/>
    <cellStyle name="Navadno 3 2 4 3 3 2 3 2 2" xfId="9490"/>
    <cellStyle name="Navadno 3 2 4 3 3 2 3 3" xfId="9491"/>
    <cellStyle name="Navadno 3 2 4 3 3 2 3 3 2" xfId="9492"/>
    <cellStyle name="Navadno 3 2 4 3 3 2 3 4" xfId="9493"/>
    <cellStyle name="Navadno 3 2 4 3 3 2 3 5" xfId="9494"/>
    <cellStyle name="Navadno 3 2 4 3 3 2 3 6" xfId="9495"/>
    <cellStyle name="Navadno 3 2 4 3 3 2 4" xfId="9496"/>
    <cellStyle name="Navadno 3 2 4 3 3 2 4 2" xfId="9497"/>
    <cellStyle name="Navadno 3 2 4 3 3 2 5" xfId="9498"/>
    <cellStyle name="Navadno 3 2 4 3 3 2 5 2" xfId="9499"/>
    <cellStyle name="Navadno 3 2 4 3 3 2 6" xfId="9500"/>
    <cellStyle name="Navadno 3 2 4 3 3 2 6 2" xfId="9501"/>
    <cellStyle name="Navadno 3 2 4 3 3 2 7" xfId="9502"/>
    <cellStyle name="Navadno 3 2 4 3 3 2 8" xfId="9503"/>
    <cellStyle name="Navadno 3 2 4 3 3 2 9" xfId="9504"/>
    <cellStyle name="Navadno 3 2 4 3 3 3" xfId="9505"/>
    <cellStyle name="Navadno 3 2 4 3 3 3 2" xfId="9506"/>
    <cellStyle name="Navadno 3 2 4 3 3 3 2 2" xfId="9507"/>
    <cellStyle name="Navadno 3 2 4 3 3 3 3" xfId="9508"/>
    <cellStyle name="Navadno 3 2 4 3 3 3 3 2" xfId="9509"/>
    <cellStyle name="Navadno 3 2 4 3 3 3 4" xfId="9510"/>
    <cellStyle name="Navadno 3 2 4 3 3 3 5" xfId="9511"/>
    <cellStyle name="Navadno 3 2 4 3 3 3 6" xfId="9512"/>
    <cellStyle name="Navadno 3 2 4 3 3 4" xfId="9513"/>
    <cellStyle name="Navadno 3 2 4 3 3 4 2" xfId="9514"/>
    <cellStyle name="Navadno 3 2 4 3 3 4 2 2" xfId="9515"/>
    <cellStyle name="Navadno 3 2 4 3 3 4 3" xfId="9516"/>
    <cellStyle name="Navadno 3 2 4 3 3 4 3 2" xfId="9517"/>
    <cellStyle name="Navadno 3 2 4 3 3 4 4" xfId="9518"/>
    <cellStyle name="Navadno 3 2 4 3 3 4 5" xfId="9519"/>
    <cellStyle name="Navadno 3 2 4 3 3 4 6" xfId="9520"/>
    <cellStyle name="Navadno 3 2 4 3 3 5" xfId="9521"/>
    <cellStyle name="Navadno 3 2 4 3 3 5 2" xfId="9522"/>
    <cellStyle name="Navadno 3 2 4 3 3 6" xfId="9523"/>
    <cellStyle name="Navadno 3 2 4 3 3 6 2" xfId="9524"/>
    <cellStyle name="Navadno 3 2 4 3 3 7" xfId="9525"/>
    <cellStyle name="Navadno 3 2 4 3 3 7 2" xfId="9526"/>
    <cellStyle name="Navadno 3 2 4 3 3 8" xfId="9527"/>
    <cellStyle name="Navadno 3 2 4 3 3 9" xfId="9528"/>
    <cellStyle name="Navadno 3 2 4 3 4" xfId="9529"/>
    <cellStyle name="Navadno 3 2 4 3 4 10" xfId="9530"/>
    <cellStyle name="Navadno 3 2 4 3 4 2" xfId="9531"/>
    <cellStyle name="Navadno 3 2 4 3 4 2 2" xfId="9532"/>
    <cellStyle name="Navadno 3 2 4 3 4 2 2 2" xfId="9533"/>
    <cellStyle name="Navadno 3 2 4 3 4 2 3" xfId="9534"/>
    <cellStyle name="Navadno 3 2 4 3 4 2 3 2" xfId="9535"/>
    <cellStyle name="Navadno 3 2 4 3 4 2 4" xfId="9536"/>
    <cellStyle name="Navadno 3 2 4 3 4 2 5" xfId="9537"/>
    <cellStyle name="Navadno 3 2 4 3 4 2 6" xfId="9538"/>
    <cellStyle name="Navadno 3 2 4 3 4 3" xfId="9539"/>
    <cellStyle name="Navadno 3 2 4 3 4 3 2" xfId="9540"/>
    <cellStyle name="Navadno 3 2 4 3 4 3 2 2" xfId="9541"/>
    <cellStyle name="Navadno 3 2 4 3 4 3 3" xfId="9542"/>
    <cellStyle name="Navadno 3 2 4 3 4 3 3 2" xfId="9543"/>
    <cellStyle name="Navadno 3 2 4 3 4 3 4" xfId="9544"/>
    <cellStyle name="Navadno 3 2 4 3 4 3 5" xfId="9545"/>
    <cellStyle name="Navadno 3 2 4 3 4 3 6" xfId="9546"/>
    <cellStyle name="Navadno 3 2 4 3 4 4" xfId="9547"/>
    <cellStyle name="Navadno 3 2 4 3 4 4 2" xfId="9548"/>
    <cellStyle name="Navadno 3 2 4 3 4 5" xfId="9549"/>
    <cellStyle name="Navadno 3 2 4 3 4 5 2" xfId="9550"/>
    <cellStyle name="Navadno 3 2 4 3 4 6" xfId="9551"/>
    <cellStyle name="Navadno 3 2 4 3 4 6 2" xfId="9552"/>
    <cellStyle name="Navadno 3 2 4 3 4 7" xfId="9553"/>
    <cellStyle name="Navadno 3 2 4 3 4 8" xfId="9554"/>
    <cellStyle name="Navadno 3 2 4 3 4 9" xfId="9555"/>
    <cellStyle name="Navadno 3 2 4 3 5" xfId="9556"/>
    <cellStyle name="Navadno 3 2 4 3 5 2" xfId="9557"/>
    <cellStyle name="Navadno 3 2 4 3 5 2 2" xfId="9558"/>
    <cellStyle name="Navadno 3 2 4 3 5 3" xfId="9559"/>
    <cellStyle name="Navadno 3 2 4 3 5 3 2" xfId="9560"/>
    <cellStyle name="Navadno 3 2 4 3 5 4" xfId="9561"/>
    <cellStyle name="Navadno 3 2 4 3 5 5" xfId="9562"/>
    <cellStyle name="Navadno 3 2 4 3 5 6" xfId="9563"/>
    <cellStyle name="Navadno 3 2 4 3 6" xfId="9564"/>
    <cellStyle name="Navadno 3 2 4 3 6 2" xfId="9565"/>
    <cellStyle name="Navadno 3 2 4 3 6 2 2" xfId="9566"/>
    <cellStyle name="Navadno 3 2 4 3 6 3" xfId="9567"/>
    <cellStyle name="Navadno 3 2 4 3 6 3 2" xfId="9568"/>
    <cellStyle name="Navadno 3 2 4 3 6 4" xfId="9569"/>
    <cellStyle name="Navadno 3 2 4 3 6 5" xfId="9570"/>
    <cellStyle name="Navadno 3 2 4 3 6 6" xfId="9571"/>
    <cellStyle name="Navadno 3 2 4 3 7" xfId="9572"/>
    <cellStyle name="Navadno 3 2 4 3 7 2" xfId="9573"/>
    <cellStyle name="Navadno 3 2 4 3 8" xfId="9574"/>
    <cellStyle name="Navadno 3 2 4 3 8 2" xfId="9575"/>
    <cellStyle name="Navadno 3 2 4 3 9" xfId="9576"/>
    <cellStyle name="Navadno 3 2 4 3 9 2" xfId="9577"/>
    <cellStyle name="Navadno 3 2 4 4" xfId="9578"/>
    <cellStyle name="Navadno 3 2 4 4 10" xfId="9579"/>
    <cellStyle name="Navadno 3 2 4 4 11" xfId="9580"/>
    <cellStyle name="Navadno 3 2 4 4 12" xfId="9581"/>
    <cellStyle name="Navadno 3 2 4 4 13" xfId="9582"/>
    <cellStyle name="Navadno 3 2 4 4 2" xfId="9583"/>
    <cellStyle name="Navadno 3 2 4 4 2 10" xfId="9584"/>
    <cellStyle name="Navadno 3 2 4 4 2 11" xfId="9585"/>
    <cellStyle name="Navadno 3 2 4 4 2 12" xfId="9586"/>
    <cellStyle name="Navadno 3 2 4 4 2 2" xfId="9587"/>
    <cellStyle name="Navadno 3 2 4 4 2 2 10" xfId="9588"/>
    <cellStyle name="Navadno 3 2 4 4 2 2 11" xfId="9589"/>
    <cellStyle name="Navadno 3 2 4 4 2 2 2" xfId="9590"/>
    <cellStyle name="Navadno 3 2 4 4 2 2 2 10" xfId="9591"/>
    <cellStyle name="Navadno 3 2 4 4 2 2 2 2" xfId="9592"/>
    <cellStyle name="Navadno 3 2 4 4 2 2 2 2 2" xfId="9593"/>
    <cellStyle name="Navadno 3 2 4 4 2 2 2 2 2 2" xfId="9594"/>
    <cellStyle name="Navadno 3 2 4 4 2 2 2 2 3" xfId="9595"/>
    <cellStyle name="Navadno 3 2 4 4 2 2 2 2 3 2" xfId="9596"/>
    <cellStyle name="Navadno 3 2 4 4 2 2 2 2 4" xfId="9597"/>
    <cellStyle name="Navadno 3 2 4 4 2 2 2 2 5" xfId="9598"/>
    <cellStyle name="Navadno 3 2 4 4 2 2 2 2 6" xfId="9599"/>
    <cellStyle name="Navadno 3 2 4 4 2 2 2 3" xfId="9600"/>
    <cellStyle name="Navadno 3 2 4 4 2 2 2 3 2" xfId="9601"/>
    <cellStyle name="Navadno 3 2 4 4 2 2 2 3 2 2" xfId="9602"/>
    <cellStyle name="Navadno 3 2 4 4 2 2 2 3 3" xfId="9603"/>
    <cellStyle name="Navadno 3 2 4 4 2 2 2 3 3 2" xfId="9604"/>
    <cellStyle name="Navadno 3 2 4 4 2 2 2 3 4" xfId="9605"/>
    <cellStyle name="Navadno 3 2 4 4 2 2 2 3 5" xfId="9606"/>
    <cellStyle name="Navadno 3 2 4 4 2 2 2 3 6" xfId="9607"/>
    <cellStyle name="Navadno 3 2 4 4 2 2 2 4" xfId="9608"/>
    <cellStyle name="Navadno 3 2 4 4 2 2 2 4 2" xfId="9609"/>
    <cellStyle name="Navadno 3 2 4 4 2 2 2 5" xfId="9610"/>
    <cellStyle name="Navadno 3 2 4 4 2 2 2 5 2" xfId="9611"/>
    <cellStyle name="Navadno 3 2 4 4 2 2 2 6" xfId="9612"/>
    <cellStyle name="Navadno 3 2 4 4 2 2 2 6 2" xfId="9613"/>
    <cellStyle name="Navadno 3 2 4 4 2 2 2 7" xfId="9614"/>
    <cellStyle name="Navadno 3 2 4 4 2 2 2 8" xfId="9615"/>
    <cellStyle name="Navadno 3 2 4 4 2 2 2 9" xfId="9616"/>
    <cellStyle name="Navadno 3 2 4 4 2 2 3" xfId="9617"/>
    <cellStyle name="Navadno 3 2 4 4 2 2 3 2" xfId="9618"/>
    <cellStyle name="Navadno 3 2 4 4 2 2 3 2 2" xfId="9619"/>
    <cellStyle name="Navadno 3 2 4 4 2 2 3 3" xfId="9620"/>
    <cellStyle name="Navadno 3 2 4 4 2 2 3 3 2" xfId="9621"/>
    <cellStyle name="Navadno 3 2 4 4 2 2 3 4" xfId="9622"/>
    <cellStyle name="Navadno 3 2 4 4 2 2 3 5" xfId="9623"/>
    <cellStyle name="Navadno 3 2 4 4 2 2 3 6" xfId="9624"/>
    <cellStyle name="Navadno 3 2 4 4 2 2 4" xfId="9625"/>
    <cellStyle name="Navadno 3 2 4 4 2 2 4 2" xfId="9626"/>
    <cellStyle name="Navadno 3 2 4 4 2 2 4 2 2" xfId="9627"/>
    <cellStyle name="Navadno 3 2 4 4 2 2 4 3" xfId="9628"/>
    <cellStyle name="Navadno 3 2 4 4 2 2 4 3 2" xfId="9629"/>
    <cellStyle name="Navadno 3 2 4 4 2 2 4 4" xfId="9630"/>
    <cellStyle name="Navadno 3 2 4 4 2 2 4 5" xfId="9631"/>
    <cellStyle name="Navadno 3 2 4 4 2 2 4 6" xfId="9632"/>
    <cellStyle name="Navadno 3 2 4 4 2 2 5" xfId="9633"/>
    <cellStyle name="Navadno 3 2 4 4 2 2 5 2" xfId="9634"/>
    <cellStyle name="Navadno 3 2 4 4 2 2 6" xfId="9635"/>
    <cellStyle name="Navadno 3 2 4 4 2 2 6 2" xfId="9636"/>
    <cellStyle name="Navadno 3 2 4 4 2 2 7" xfId="9637"/>
    <cellStyle name="Navadno 3 2 4 4 2 2 7 2" xfId="9638"/>
    <cellStyle name="Navadno 3 2 4 4 2 2 8" xfId="9639"/>
    <cellStyle name="Navadno 3 2 4 4 2 2 9" xfId="9640"/>
    <cellStyle name="Navadno 3 2 4 4 2 3" xfId="9641"/>
    <cellStyle name="Navadno 3 2 4 4 2 3 10" xfId="9642"/>
    <cellStyle name="Navadno 3 2 4 4 2 3 2" xfId="9643"/>
    <cellStyle name="Navadno 3 2 4 4 2 3 2 2" xfId="9644"/>
    <cellStyle name="Navadno 3 2 4 4 2 3 2 2 2" xfId="9645"/>
    <cellStyle name="Navadno 3 2 4 4 2 3 2 3" xfId="9646"/>
    <cellStyle name="Navadno 3 2 4 4 2 3 2 3 2" xfId="9647"/>
    <cellStyle name="Navadno 3 2 4 4 2 3 2 4" xfId="9648"/>
    <cellStyle name="Navadno 3 2 4 4 2 3 2 5" xfId="9649"/>
    <cellStyle name="Navadno 3 2 4 4 2 3 2 6" xfId="9650"/>
    <cellStyle name="Navadno 3 2 4 4 2 3 3" xfId="9651"/>
    <cellStyle name="Navadno 3 2 4 4 2 3 3 2" xfId="9652"/>
    <cellStyle name="Navadno 3 2 4 4 2 3 3 2 2" xfId="9653"/>
    <cellStyle name="Navadno 3 2 4 4 2 3 3 3" xfId="9654"/>
    <cellStyle name="Navadno 3 2 4 4 2 3 3 3 2" xfId="9655"/>
    <cellStyle name="Navadno 3 2 4 4 2 3 3 4" xfId="9656"/>
    <cellStyle name="Navadno 3 2 4 4 2 3 3 5" xfId="9657"/>
    <cellStyle name="Navadno 3 2 4 4 2 3 3 6" xfId="9658"/>
    <cellStyle name="Navadno 3 2 4 4 2 3 4" xfId="9659"/>
    <cellStyle name="Navadno 3 2 4 4 2 3 4 2" xfId="9660"/>
    <cellStyle name="Navadno 3 2 4 4 2 3 5" xfId="9661"/>
    <cellStyle name="Navadno 3 2 4 4 2 3 5 2" xfId="9662"/>
    <cellStyle name="Navadno 3 2 4 4 2 3 6" xfId="9663"/>
    <cellStyle name="Navadno 3 2 4 4 2 3 6 2" xfId="9664"/>
    <cellStyle name="Navadno 3 2 4 4 2 3 7" xfId="9665"/>
    <cellStyle name="Navadno 3 2 4 4 2 3 8" xfId="9666"/>
    <cellStyle name="Navadno 3 2 4 4 2 3 9" xfId="9667"/>
    <cellStyle name="Navadno 3 2 4 4 2 4" xfId="9668"/>
    <cellStyle name="Navadno 3 2 4 4 2 4 2" xfId="9669"/>
    <cellStyle name="Navadno 3 2 4 4 2 4 2 2" xfId="9670"/>
    <cellStyle name="Navadno 3 2 4 4 2 4 3" xfId="9671"/>
    <cellStyle name="Navadno 3 2 4 4 2 4 3 2" xfId="9672"/>
    <cellStyle name="Navadno 3 2 4 4 2 4 4" xfId="9673"/>
    <cellStyle name="Navadno 3 2 4 4 2 4 5" xfId="9674"/>
    <cellStyle name="Navadno 3 2 4 4 2 4 6" xfId="9675"/>
    <cellStyle name="Navadno 3 2 4 4 2 5" xfId="9676"/>
    <cellStyle name="Navadno 3 2 4 4 2 5 2" xfId="9677"/>
    <cellStyle name="Navadno 3 2 4 4 2 5 2 2" xfId="9678"/>
    <cellStyle name="Navadno 3 2 4 4 2 5 3" xfId="9679"/>
    <cellStyle name="Navadno 3 2 4 4 2 5 3 2" xfId="9680"/>
    <cellStyle name="Navadno 3 2 4 4 2 5 4" xfId="9681"/>
    <cellStyle name="Navadno 3 2 4 4 2 5 5" xfId="9682"/>
    <cellStyle name="Navadno 3 2 4 4 2 5 6" xfId="9683"/>
    <cellStyle name="Navadno 3 2 4 4 2 6" xfId="9684"/>
    <cellStyle name="Navadno 3 2 4 4 2 6 2" xfId="9685"/>
    <cellStyle name="Navadno 3 2 4 4 2 7" xfId="9686"/>
    <cellStyle name="Navadno 3 2 4 4 2 7 2" xfId="9687"/>
    <cellStyle name="Navadno 3 2 4 4 2 8" xfId="9688"/>
    <cellStyle name="Navadno 3 2 4 4 2 8 2" xfId="9689"/>
    <cellStyle name="Navadno 3 2 4 4 2 9" xfId="9690"/>
    <cellStyle name="Navadno 3 2 4 4 3" xfId="9691"/>
    <cellStyle name="Navadno 3 2 4 4 3 10" xfId="9692"/>
    <cellStyle name="Navadno 3 2 4 4 3 11" xfId="9693"/>
    <cellStyle name="Navadno 3 2 4 4 3 2" xfId="9694"/>
    <cellStyle name="Navadno 3 2 4 4 3 2 10" xfId="9695"/>
    <cellStyle name="Navadno 3 2 4 4 3 2 2" xfId="9696"/>
    <cellStyle name="Navadno 3 2 4 4 3 2 2 2" xfId="9697"/>
    <cellStyle name="Navadno 3 2 4 4 3 2 2 2 2" xfId="9698"/>
    <cellStyle name="Navadno 3 2 4 4 3 2 2 3" xfId="9699"/>
    <cellStyle name="Navadno 3 2 4 4 3 2 2 3 2" xfId="9700"/>
    <cellStyle name="Navadno 3 2 4 4 3 2 2 4" xfId="9701"/>
    <cellStyle name="Navadno 3 2 4 4 3 2 2 5" xfId="9702"/>
    <cellStyle name="Navadno 3 2 4 4 3 2 2 6" xfId="9703"/>
    <cellStyle name="Navadno 3 2 4 4 3 2 3" xfId="9704"/>
    <cellStyle name="Navadno 3 2 4 4 3 2 3 2" xfId="9705"/>
    <cellStyle name="Navadno 3 2 4 4 3 2 3 2 2" xfId="9706"/>
    <cellStyle name="Navadno 3 2 4 4 3 2 3 3" xfId="9707"/>
    <cellStyle name="Navadno 3 2 4 4 3 2 3 3 2" xfId="9708"/>
    <cellStyle name="Navadno 3 2 4 4 3 2 3 4" xfId="9709"/>
    <cellStyle name="Navadno 3 2 4 4 3 2 3 5" xfId="9710"/>
    <cellStyle name="Navadno 3 2 4 4 3 2 3 6" xfId="9711"/>
    <cellStyle name="Navadno 3 2 4 4 3 2 4" xfId="9712"/>
    <cellStyle name="Navadno 3 2 4 4 3 2 4 2" xfId="9713"/>
    <cellStyle name="Navadno 3 2 4 4 3 2 5" xfId="9714"/>
    <cellStyle name="Navadno 3 2 4 4 3 2 5 2" xfId="9715"/>
    <cellStyle name="Navadno 3 2 4 4 3 2 6" xfId="9716"/>
    <cellStyle name="Navadno 3 2 4 4 3 2 6 2" xfId="9717"/>
    <cellStyle name="Navadno 3 2 4 4 3 2 7" xfId="9718"/>
    <cellStyle name="Navadno 3 2 4 4 3 2 8" xfId="9719"/>
    <cellStyle name="Navadno 3 2 4 4 3 2 9" xfId="9720"/>
    <cellStyle name="Navadno 3 2 4 4 3 3" xfId="9721"/>
    <cellStyle name="Navadno 3 2 4 4 3 3 2" xfId="9722"/>
    <cellStyle name="Navadno 3 2 4 4 3 3 2 2" xfId="9723"/>
    <cellStyle name="Navadno 3 2 4 4 3 3 3" xfId="9724"/>
    <cellStyle name="Navadno 3 2 4 4 3 3 3 2" xfId="9725"/>
    <cellStyle name="Navadno 3 2 4 4 3 3 4" xfId="9726"/>
    <cellStyle name="Navadno 3 2 4 4 3 3 5" xfId="9727"/>
    <cellStyle name="Navadno 3 2 4 4 3 3 6" xfId="9728"/>
    <cellStyle name="Navadno 3 2 4 4 3 4" xfId="9729"/>
    <cellStyle name="Navadno 3 2 4 4 3 4 2" xfId="9730"/>
    <cellStyle name="Navadno 3 2 4 4 3 4 2 2" xfId="9731"/>
    <cellStyle name="Navadno 3 2 4 4 3 4 3" xfId="9732"/>
    <cellStyle name="Navadno 3 2 4 4 3 4 3 2" xfId="9733"/>
    <cellStyle name="Navadno 3 2 4 4 3 4 4" xfId="9734"/>
    <cellStyle name="Navadno 3 2 4 4 3 4 5" xfId="9735"/>
    <cellStyle name="Navadno 3 2 4 4 3 4 6" xfId="9736"/>
    <cellStyle name="Navadno 3 2 4 4 3 5" xfId="9737"/>
    <cellStyle name="Navadno 3 2 4 4 3 5 2" xfId="9738"/>
    <cellStyle name="Navadno 3 2 4 4 3 6" xfId="9739"/>
    <cellStyle name="Navadno 3 2 4 4 3 6 2" xfId="9740"/>
    <cellStyle name="Navadno 3 2 4 4 3 7" xfId="9741"/>
    <cellStyle name="Navadno 3 2 4 4 3 7 2" xfId="9742"/>
    <cellStyle name="Navadno 3 2 4 4 3 8" xfId="9743"/>
    <cellStyle name="Navadno 3 2 4 4 3 9" xfId="9744"/>
    <cellStyle name="Navadno 3 2 4 4 4" xfId="9745"/>
    <cellStyle name="Navadno 3 2 4 4 4 10" xfId="9746"/>
    <cellStyle name="Navadno 3 2 4 4 4 2" xfId="9747"/>
    <cellStyle name="Navadno 3 2 4 4 4 2 2" xfId="9748"/>
    <cellStyle name="Navadno 3 2 4 4 4 2 2 2" xfId="9749"/>
    <cellStyle name="Navadno 3 2 4 4 4 2 3" xfId="9750"/>
    <cellStyle name="Navadno 3 2 4 4 4 2 3 2" xfId="9751"/>
    <cellStyle name="Navadno 3 2 4 4 4 2 4" xfId="9752"/>
    <cellStyle name="Navadno 3 2 4 4 4 2 5" xfId="9753"/>
    <cellStyle name="Navadno 3 2 4 4 4 2 6" xfId="9754"/>
    <cellStyle name="Navadno 3 2 4 4 4 3" xfId="9755"/>
    <cellStyle name="Navadno 3 2 4 4 4 3 2" xfId="9756"/>
    <cellStyle name="Navadno 3 2 4 4 4 3 2 2" xfId="9757"/>
    <cellStyle name="Navadno 3 2 4 4 4 3 3" xfId="9758"/>
    <cellStyle name="Navadno 3 2 4 4 4 3 3 2" xfId="9759"/>
    <cellStyle name="Navadno 3 2 4 4 4 3 4" xfId="9760"/>
    <cellStyle name="Navadno 3 2 4 4 4 3 5" xfId="9761"/>
    <cellStyle name="Navadno 3 2 4 4 4 3 6" xfId="9762"/>
    <cellStyle name="Navadno 3 2 4 4 4 4" xfId="9763"/>
    <cellStyle name="Navadno 3 2 4 4 4 4 2" xfId="9764"/>
    <cellStyle name="Navadno 3 2 4 4 4 5" xfId="9765"/>
    <cellStyle name="Navadno 3 2 4 4 4 5 2" xfId="9766"/>
    <cellStyle name="Navadno 3 2 4 4 4 6" xfId="9767"/>
    <cellStyle name="Navadno 3 2 4 4 4 6 2" xfId="9768"/>
    <cellStyle name="Navadno 3 2 4 4 4 7" xfId="9769"/>
    <cellStyle name="Navadno 3 2 4 4 4 8" xfId="9770"/>
    <cellStyle name="Navadno 3 2 4 4 4 9" xfId="9771"/>
    <cellStyle name="Navadno 3 2 4 4 5" xfId="9772"/>
    <cellStyle name="Navadno 3 2 4 4 5 2" xfId="9773"/>
    <cellStyle name="Navadno 3 2 4 4 5 2 2" xfId="9774"/>
    <cellStyle name="Navadno 3 2 4 4 5 3" xfId="9775"/>
    <cellStyle name="Navadno 3 2 4 4 5 3 2" xfId="9776"/>
    <cellStyle name="Navadno 3 2 4 4 5 4" xfId="9777"/>
    <cellStyle name="Navadno 3 2 4 4 5 5" xfId="9778"/>
    <cellStyle name="Navadno 3 2 4 4 5 6" xfId="9779"/>
    <cellStyle name="Navadno 3 2 4 4 6" xfId="9780"/>
    <cellStyle name="Navadno 3 2 4 4 6 2" xfId="9781"/>
    <cellStyle name="Navadno 3 2 4 4 6 2 2" xfId="9782"/>
    <cellStyle name="Navadno 3 2 4 4 6 3" xfId="9783"/>
    <cellStyle name="Navadno 3 2 4 4 6 3 2" xfId="9784"/>
    <cellStyle name="Navadno 3 2 4 4 6 4" xfId="9785"/>
    <cellStyle name="Navadno 3 2 4 4 6 5" xfId="9786"/>
    <cellStyle name="Navadno 3 2 4 4 6 6" xfId="9787"/>
    <cellStyle name="Navadno 3 2 4 4 7" xfId="9788"/>
    <cellStyle name="Navadno 3 2 4 4 7 2" xfId="9789"/>
    <cellStyle name="Navadno 3 2 4 4 8" xfId="9790"/>
    <cellStyle name="Navadno 3 2 4 4 8 2" xfId="9791"/>
    <cellStyle name="Navadno 3 2 4 4 9" xfId="9792"/>
    <cellStyle name="Navadno 3 2 4 4 9 2" xfId="9793"/>
    <cellStyle name="Navadno 3 2 4 5" xfId="9794"/>
    <cellStyle name="Navadno 3 2 4 5 10" xfId="9795"/>
    <cellStyle name="Navadno 3 2 4 5 11" xfId="9796"/>
    <cellStyle name="Navadno 3 2 4 5 12" xfId="9797"/>
    <cellStyle name="Navadno 3 2 4 5 2" xfId="9798"/>
    <cellStyle name="Navadno 3 2 4 5 2 10" xfId="9799"/>
    <cellStyle name="Navadno 3 2 4 5 2 11" xfId="9800"/>
    <cellStyle name="Navadno 3 2 4 5 2 2" xfId="9801"/>
    <cellStyle name="Navadno 3 2 4 5 2 2 10" xfId="9802"/>
    <cellStyle name="Navadno 3 2 4 5 2 2 2" xfId="9803"/>
    <cellStyle name="Navadno 3 2 4 5 2 2 2 2" xfId="9804"/>
    <cellStyle name="Navadno 3 2 4 5 2 2 2 2 2" xfId="9805"/>
    <cellStyle name="Navadno 3 2 4 5 2 2 2 3" xfId="9806"/>
    <cellStyle name="Navadno 3 2 4 5 2 2 2 3 2" xfId="9807"/>
    <cellStyle name="Navadno 3 2 4 5 2 2 2 4" xfId="9808"/>
    <cellStyle name="Navadno 3 2 4 5 2 2 2 5" xfId="9809"/>
    <cellStyle name="Navadno 3 2 4 5 2 2 2 6" xfId="9810"/>
    <cellStyle name="Navadno 3 2 4 5 2 2 3" xfId="9811"/>
    <cellStyle name="Navadno 3 2 4 5 2 2 3 2" xfId="9812"/>
    <cellStyle name="Navadno 3 2 4 5 2 2 3 2 2" xfId="9813"/>
    <cellStyle name="Navadno 3 2 4 5 2 2 3 3" xfId="9814"/>
    <cellStyle name="Navadno 3 2 4 5 2 2 3 3 2" xfId="9815"/>
    <cellStyle name="Navadno 3 2 4 5 2 2 3 4" xfId="9816"/>
    <cellStyle name="Navadno 3 2 4 5 2 2 3 5" xfId="9817"/>
    <cellStyle name="Navadno 3 2 4 5 2 2 3 6" xfId="9818"/>
    <cellStyle name="Navadno 3 2 4 5 2 2 4" xfId="9819"/>
    <cellStyle name="Navadno 3 2 4 5 2 2 4 2" xfId="9820"/>
    <cellStyle name="Navadno 3 2 4 5 2 2 5" xfId="9821"/>
    <cellStyle name="Navadno 3 2 4 5 2 2 5 2" xfId="9822"/>
    <cellStyle name="Navadno 3 2 4 5 2 2 6" xfId="9823"/>
    <cellStyle name="Navadno 3 2 4 5 2 2 6 2" xfId="9824"/>
    <cellStyle name="Navadno 3 2 4 5 2 2 7" xfId="9825"/>
    <cellStyle name="Navadno 3 2 4 5 2 2 8" xfId="9826"/>
    <cellStyle name="Navadno 3 2 4 5 2 2 9" xfId="9827"/>
    <cellStyle name="Navadno 3 2 4 5 2 3" xfId="9828"/>
    <cellStyle name="Navadno 3 2 4 5 2 3 2" xfId="9829"/>
    <cellStyle name="Navadno 3 2 4 5 2 3 2 2" xfId="9830"/>
    <cellStyle name="Navadno 3 2 4 5 2 3 3" xfId="9831"/>
    <cellStyle name="Navadno 3 2 4 5 2 3 3 2" xfId="9832"/>
    <cellStyle name="Navadno 3 2 4 5 2 3 4" xfId="9833"/>
    <cellStyle name="Navadno 3 2 4 5 2 3 5" xfId="9834"/>
    <cellStyle name="Navadno 3 2 4 5 2 3 6" xfId="9835"/>
    <cellStyle name="Navadno 3 2 4 5 2 4" xfId="9836"/>
    <cellStyle name="Navadno 3 2 4 5 2 4 2" xfId="9837"/>
    <cellStyle name="Navadno 3 2 4 5 2 4 2 2" xfId="9838"/>
    <cellStyle name="Navadno 3 2 4 5 2 4 3" xfId="9839"/>
    <cellStyle name="Navadno 3 2 4 5 2 4 3 2" xfId="9840"/>
    <cellStyle name="Navadno 3 2 4 5 2 4 4" xfId="9841"/>
    <cellStyle name="Navadno 3 2 4 5 2 4 5" xfId="9842"/>
    <cellStyle name="Navadno 3 2 4 5 2 4 6" xfId="9843"/>
    <cellStyle name="Navadno 3 2 4 5 2 5" xfId="9844"/>
    <cellStyle name="Navadno 3 2 4 5 2 5 2" xfId="9845"/>
    <cellStyle name="Navadno 3 2 4 5 2 6" xfId="9846"/>
    <cellStyle name="Navadno 3 2 4 5 2 6 2" xfId="9847"/>
    <cellStyle name="Navadno 3 2 4 5 2 7" xfId="9848"/>
    <cellStyle name="Navadno 3 2 4 5 2 7 2" xfId="9849"/>
    <cellStyle name="Navadno 3 2 4 5 2 8" xfId="9850"/>
    <cellStyle name="Navadno 3 2 4 5 2 9" xfId="9851"/>
    <cellStyle name="Navadno 3 2 4 5 3" xfId="9852"/>
    <cellStyle name="Navadno 3 2 4 5 3 10" xfId="9853"/>
    <cellStyle name="Navadno 3 2 4 5 3 2" xfId="9854"/>
    <cellStyle name="Navadno 3 2 4 5 3 2 2" xfId="9855"/>
    <cellStyle name="Navadno 3 2 4 5 3 2 2 2" xfId="9856"/>
    <cellStyle name="Navadno 3 2 4 5 3 2 3" xfId="9857"/>
    <cellStyle name="Navadno 3 2 4 5 3 2 3 2" xfId="9858"/>
    <cellStyle name="Navadno 3 2 4 5 3 2 4" xfId="9859"/>
    <cellStyle name="Navadno 3 2 4 5 3 2 5" xfId="9860"/>
    <cellStyle name="Navadno 3 2 4 5 3 2 6" xfId="9861"/>
    <cellStyle name="Navadno 3 2 4 5 3 3" xfId="9862"/>
    <cellStyle name="Navadno 3 2 4 5 3 3 2" xfId="9863"/>
    <cellStyle name="Navadno 3 2 4 5 3 3 2 2" xfId="9864"/>
    <cellStyle name="Navadno 3 2 4 5 3 3 3" xfId="9865"/>
    <cellStyle name="Navadno 3 2 4 5 3 3 3 2" xfId="9866"/>
    <cellStyle name="Navadno 3 2 4 5 3 3 4" xfId="9867"/>
    <cellStyle name="Navadno 3 2 4 5 3 3 5" xfId="9868"/>
    <cellStyle name="Navadno 3 2 4 5 3 3 6" xfId="9869"/>
    <cellStyle name="Navadno 3 2 4 5 3 4" xfId="9870"/>
    <cellStyle name="Navadno 3 2 4 5 3 4 2" xfId="9871"/>
    <cellStyle name="Navadno 3 2 4 5 3 5" xfId="9872"/>
    <cellStyle name="Navadno 3 2 4 5 3 5 2" xfId="9873"/>
    <cellStyle name="Navadno 3 2 4 5 3 6" xfId="9874"/>
    <cellStyle name="Navadno 3 2 4 5 3 6 2" xfId="9875"/>
    <cellStyle name="Navadno 3 2 4 5 3 7" xfId="9876"/>
    <cellStyle name="Navadno 3 2 4 5 3 8" xfId="9877"/>
    <cellStyle name="Navadno 3 2 4 5 3 9" xfId="9878"/>
    <cellStyle name="Navadno 3 2 4 5 4" xfId="9879"/>
    <cellStyle name="Navadno 3 2 4 5 4 2" xfId="9880"/>
    <cellStyle name="Navadno 3 2 4 5 4 2 2" xfId="9881"/>
    <cellStyle name="Navadno 3 2 4 5 4 3" xfId="9882"/>
    <cellStyle name="Navadno 3 2 4 5 4 3 2" xfId="9883"/>
    <cellStyle name="Navadno 3 2 4 5 4 4" xfId="9884"/>
    <cellStyle name="Navadno 3 2 4 5 4 5" xfId="9885"/>
    <cellStyle name="Navadno 3 2 4 5 4 6" xfId="9886"/>
    <cellStyle name="Navadno 3 2 4 5 5" xfId="9887"/>
    <cellStyle name="Navadno 3 2 4 5 5 2" xfId="9888"/>
    <cellStyle name="Navadno 3 2 4 5 5 2 2" xfId="9889"/>
    <cellStyle name="Navadno 3 2 4 5 5 3" xfId="9890"/>
    <cellStyle name="Navadno 3 2 4 5 5 3 2" xfId="9891"/>
    <cellStyle name="Navadno 3 2 4 5 5 4" xfId="9892"/>
    <cellStyle name="Navadno 3 2 4 5 5 5" xfId="9893"/>
    <cellStyle name="Navadno 3 2 4 5 5 6" xfId="9894"/>
    <cellStyle name="Navadno 3 2 4 5 6" xfId="9895"/>
    <cellStyle name="Navadno 3 2 4 5 6 2" xfId="9896"/>
    <cellStyle name="Navadno 3 2 4 5 7" xfId="9897"/>
    <cellStyle name="Navadno 3 2 4 5 7 2" xfId="9898"/>
    <cellStyle name="Navadno 3 2 4 5 8" xfId="9899"/>
    <cellStyle name="Navadno 3 2 4 5 8 2" xfId="9900"/>
    <cellStyle name="Navadno 3 2 4 5 9" xfId="9901"/>
    <cellStyle name="Navadno 3 2 4 6" xfId="9902"/>
    <cellStyle name="Navadno 3 2 4 6 10" xfId="9903"/>
    <cellStyle name="Navadno 3 2 4 6 11" xfId="9904"/>
    <cellStyle name="Navadno 3 2 4 6 12" xfId="9905"/>
    <cellStyle name="Navadno 3 2 4 6 2" xfId="9906"/>
    <cellStyle name="Navadno 3 2 4 6 2 10" xfId="9907"/>
    <cellStyle name="Navadno 3 2 4 6 2 11" xfId="9908"/>
    <cellStyle name="Navadno 3 2 4 6 2 2" xfId="9909"/>
    <cellStyle name="Navadno 3 2 4 6 2 2 10" xfId="9910"/>
    <cellStyle name="Navadno 3 2 4 6 2 2 2" xfId="9911"/>
    <cellStyle name="Navadno 3 2 4 6 2 2 2 2" xfId="9912"/>
    <cellStyle name="Navadno 3 2 4 6 2 2 2 2 2" xfId="9913"/>
    <cellStyle name="Navadno 3 2 4 6 2 2 2 3" xfId="9914"/>
    <cellStyle name="Navadno 3 2 4 6 2 2 2 3 2" xfId="9915"/>
    <cellStyle name="Navadno 3 2 4 6 2 2 2 4" xfId="9916"/>
    <cellStyle name="Navadno 3 2 4 6 2 2 2 5" xfId="9917"/>
    <cellStyle name="Navadno 3 2 4 6 2 2 2 6" xfId="9918"/>
    <cellStyle name="Navadno 3 2 4 6 2 2 3" xfId="9919"/>
    <cellStyle name="Navadno 3 2 4 6 2 2 3 2" xfId="9920"/>
    <cellStyle name="Navadno 3 2 4 6 2 2 3 2 2" xfId="9921"/>
    <cellStyle name="Navadno 3 2 4 6 2 2 3 3" xfId="9922"/>
    <cellStyle name="Navadno 3 2 4 6 2 2 3 3 2" xfId="9923"/>
    <cellStyle name="Navadno 3 2 4 6 2 2 3 4" xfId="9924"/>
    <cellStyle name="Navadno 3 2 4 6 2 2 3 5" xfId="9925"/>
    <cellStyle name="Navadno 3 2 4 6 2 2 3 6" xfId="9926"/>
    <cellStyle name="Navadno 3 2 4 6 2 2 4" xfId="9927"/>
    <cellStyle name="Navadno 3 2 4 6 2 2 4 2" xfId="9928"/>
    <cellStyle name="Navadno 3 2 4 6 2 2 5" xfId="9929"/>
    <cellStyle name="Navadno 3 2 4 6 2 2 5 2" xfId="9930"/>
    <cellStyle name="Navadno 3 2 4 6 2 2 6" xfId="9931"/>
    <cellStyle name="Navadno 3 2 4 6 2 2 6 2" xfId="9932"/>
    <cellStyle name="Navadno 3 2 4 6 2 2 7" xfId="9933"/>
    <cellStyle name="Navadno 3 2 4 6 2 2 8" xfId="9934"/>
    <cellStyle name="Navadno 3 2 4 6 2 2 9" xfId="9935"/>
    <cellStyle name="Navadno 3 2 4 6 2 3" xfId="9936"/>
    <cellStyle name="Navadno 3 2 4 6 2 3 2" xfId="9937"/>
    <cellStyle name="Navadno 3 2 4 6 2 3 2 2" xfId="9938"/>
    <cellStyle name="Navadno 3 2 4 6 2 3 3" xfId="9939"/>
    <cellStyle name="Navadno 3 2 4 6 2 3 3 2" xfId="9940"/>
    <cellStyle name="Navadno 3 2 4 6 2 3 4" xfId="9941"/>
    <cellStyle name="Navadno 3 2 4 6 2 3 5" xfId="9942"/>
    <cellStyle name="Navadno 3 2 4 6 2 3 6" xfId="9943"/>
    <cellStyle name="Navadno 3 2 4 6 2 4" xfId="9944"/>
    <cellStyle name="Navadno 3 2 4 6 2 4 2" xfId="9945"/>
    <cellStyle name="Navadno 3 2 4 6 2 4 2 2" xfId="9946"/>
    <cellStyle name="Navadno 3 2 4 6 2 4 3" xfId="9947"/>
    <cellStyle name="Navadno 3 2 4 6 2 4 3 2" xfId="9948"/>
    <cellStyle name="Navadno 3 2 4 6 2 4 4" xfId="9949"/>
    <cellStyle name="Navadno 3 2 4 6 2 4 5" xfId="9950"/>
    <cellStyle name="Navadno 3 2 4 6 2 4 6" xfId="9951"/>
    <cellStyle name="Navadno 3 2 4 6 2 5" xfId="9952"/>
    <cellStyle name="Navadno 3 2 4 6 2 5 2" xfId="9953"/>
    <cellStyle name="Navadno 3 2 4 6 2 6" xfId="9954"/>
    <cellStyle name="Navadno 3 2 4 6 2 6 2" xfId="9955"/>
    <cellStyle name="Navadno 3 2 4 6 2 7" xfId="9956"/>
    <cellStyle name="Navadno 3 2 4 6 2 7 2" xfId="9957"/>
    <cellStyle name="Navadno 3 2 4 6 2 8" xfId="9958"/>
    <cellStyle name="Navadno 3 2 4 6 2 9" xfId="9959"/>
    <cellStyle name="Navadno 3 2 4 6 3" xfId="9960"/>
    <cellStyle name="Navadno 3 2 4 6 3 10" xfId="9961"/>
    <cellStyle name="Navadno 3 2 4 6 3 2" xfId="9962"/>
    <cellStyle name="Navadno 3 2 4 6 3 2 2" xfId="9963"/>
    <cellStyle name="Navadno 3 2 4 6 3 2 2 2" xfId="9964"/>
    <cellStyle name="Navadno 3 2 4 6 3 2 3" xfId="9965"/>
    <cellStyle name="Navadno 3 2 4 6 3 2 3 2" xfId="9966"/>
    <cellStyle name="Navadno 3 2 4 6 3 2 4" xfId="9967"/>
    <cellStyle name="Navadno 3 2 4 6 3 2 5" xfId="9968"/>
    <cellStyle name="Navadno 3 2 4 6 3 2 6" xfId="9969"/>
    <cellStyle name="Navadno 3 2 4 6 3 3" xfId="9970"/>
    <cellStyle name="Navadno 3 2 4 6 3 3 2" xfId="9971"/>
    <cellStyle name="Navadno 3 2 4 6 3 3 2 2" xfId="9972"/>
    <cellStyle name="Navadno 3 2 4 6 3 3 3" xfId="9973"/>
    <cellStyle name="Navadno 3 2 4 6 3 3 3 2" xfId="9974"/>
    <cellStyle name="Navadno 3 2 4 6 3 3 4" xfId="9975"/>
    <cellStyle name="Navadno 3 2 4 6 3 3 5" xfId="9976"/>
    <cellStyle name="Navadno 3 2 4 6 3 3 6" xfId="9977"/>
    <cellStyle name="Navadno 3 2 4 6 3 4" xfId="9978"/>
    <cellStyle name="Navadno 3 2 4 6 3 4 2" xfId="9979"/>
    <cellStyle name="Navadno 3 2 4 6 3 5" xfId="9980"/>
    <cellStyle name="Navadno 3 2 4 6 3 5 2" xfId="9981"/>
    <cellStyle name="Navadno 3 2 4 6 3 6" xfId="9982"/>
    <cellStyle name="Navadno 3 2 4 6 3 6 2" xfId="9983"/>
    <cellStyle name="Navadno 3 2 4 6 3 7" xfId="9984"/>
    <cellStyle name="Navadno 3 2 4 6 3 8" xfId="9985"/>
    <cellStyle name="Navadno 3 2 4 6 3 9" xfId="9986"/>
    <cellStyle name="Navadno 3 2 4 6 4" xfId="9987"/>
    <cellStyle name="Navadno 3 2 4 6 4 2" xfId="9988"/>
    <cellStyle name="Navadno 3 2 4 6 4 2 2" xfId="9989"/>
    <cellStyle name="Navadno 3 2 4 6 4 3" xfId="9990"/>
    <cellStyle name="Navadno 3 2 4 6 4 3 2" xfId="9991"/>
    <cellStyle name="Navadno 3 2 4 6 4 4" xfId="9992"/>
    <cellStyle name="Navadno 3 2 4 6 4 5" xfId="9993"/>
    <cellStyle name="Navadno 3 2 4 6 4 6" xfId="9994"/>
    <cellStyle name="Navadno 3 2 4 6 5" xfId="9995"/>
    <cellStyle name="Navadno 3 2 4 6 5 2" xfId="9996"/>
    <cellStyle name="Navadno 3 2 4 6 5 2 2" xfId="9997"/>
    <cellStyle name="Navadno 3 2 4 6 5 3" xfId="9998"/>
    <cellStyle name="Navadno 3 2 4 6 5 3 2" xfId="9999"/>
    <cellStyle name="Navadno 3 2 4 6 5 4" xfId="10000"/>
    <cellStyle name="Navadno 3 2 4 6 5 5" xfId="10001"/>
    <cellStyle name="Navadno 3 2 4 6 5 6" xfId="10002"/>
    <cellStyle name="Navadno 3 2 4 6 6" xfId="10003"/>
    <cellStyle name="Navadno 3 2 4 6 6 2" xfId="10004"/>
    <cellStyle name="Navadno 3 2 4 6 7" xfId="10005"/>
    <cellStyle name="Navadno 3 2 4 6 7 2" xfId="10006"/>
    <cellStyle name="Navadno 3 2 4 6 8" xfId="10007"/>
    <cellStyle name="Navadno 3 2 4 6 8 2" xfId="10008"/>
    <cellStyle name="Navadno 3 2 4 6 9" xfId="10009"/>
    <cellStyle name="Navadno 3 2 4 7" xfId="10010"/>
    <cellStyle name="Navadno 3 2 4 7 10" xfId="10011"/>
    <cellStyle name="Navadno 3 2 4 7 11" xfId="10012"/>
    <cellStyle name="Navadno 3 2 4 7 12" xfId="10013"/>
    <cellStyle name="Navadno 3 2 4 7 2" xfId="10014"/>
    <cellStyle name="Navadno 3 2 4 7 2 10" xfId="10015"/>
    <cellStyle name="Navadno 3 2 4 7 2 11" xfId="10016"/>
    <cellStyle name="Navadno 3 2 4 7 2 2" xfId="10017"/>
    <cellStyle name="Navadno 3 2 4 7 2 2 10" xfId="10018"/>
    <cellStyle name="Navadno 3 2 4 7 2 2 2" xfId="10019"/>
    <cellStyle name="Navadno 3 2 4 7 2 2 2 2" xfId="10020"/>
    <cellStyle name="Navadno 3 2 4 7 2 2 2 2 2" xfId="10021"/>
    <cellStyle name="Navadno 3 2 4 7 2 2 2 3" xfId="10022"/>
    <cellStyle name="Navadno 3 2 4 7 2 2 2 3 2" xfId="10023"/>
    <cellStyle name="Navadno 3 2 4 7 2 2 2 4" xfId="10024"/>
    <cellStyle name="Navadno 3 2 4 7 2 2 2 5" xfId="10025"/>
    <cellStyle name="Navadno 3 2 4 7 2 2 2 6" xfId="10026"/>
    <cellStyle name="Navadno 3 2 4 7 2 2 3" xfId="10027"/>
    <cellStyle name="Navadno 3 2 4 7 2 2 3 2" xfId="10028"/>
    <cellStyle name="Navadno 3 2 4 7 2 2 3 2 2" xfId="10029"/>
    <cellStyle name="Navadno 3 2 4 7 2 2 3 3" xfId="10030"/>
    <cellStyle name="Navadno 3 2 4 7 2 2 3 3 2" xfId="10031"/>
    <cellStyle name="Navadno 3 2 4 7 2 2 3 4" xfId="10032"/>
    <cellStyle name="Navadno 3 2 4 7 2 2 3 5" xfId="10033"/>
    <cellStyle name="Navadno 3 2 4 7 2 2 3 6" xfId="10034"/>
    <cellStyle name="Navadno 3 2 4 7 2 2 4" xfId="10035"/>
    <cellStyle name="Navadno 3 2 4 7 2 2 4 2" xfId="10036"/>
    <cellStyle name="Navadno 3 2 4 7 2 2 5" xfId="10037"/>
    <cellStyle name="Navadno 3 2 4 7 2 2 5 2" xfId="10038"/>
    <cellStyle name="Navadno 3 2 4 7 2 2 6" xfId="10039"/>
    <cellStyle name="Navadno 3 2 4 7 2 2 6 2" xfId="10040"/>
    <cellStyle name="Navadno 3 2 4 7 2 2 7" xfId="10041"/>
    <cellStyle name="Navadno 3 2 4 7 2 2 8" xfId="10042"/>
    <cellStyle name="Navadno 3 2 4 7 2 2 9" xfId="10043"/>
    <cellStyle name="Navadno 3 2 4 7 2 3" xfId="10044"/>
    <cellStyle name="Navadno 3 2 4 7 2 3 2" xfId="10045"/>
    <cellStyle name="Navadno 3 2 4 7 2 3 2 2" xfId="10046"/>
    <cellStyle name="Navadno 3 2 4 7 2 3 3" xfId="10047"/>
    <cellStyle name="Navadno 3 2 4 7 2 3 3 2" xfId="10048"/>
    <cellStyle name="Navadno 3 2 4 7 2 3 4" xfId="10049"/>
    <cellStyle name="Navadno 3 2 4 7 2 3 5" xfId="10050"/>
    <cellStyle name="Navadno 3 2 4 7 2 3 6" xfId="10051"/>
    <cellStyle name="Navadno 3 2 4 7 2 4" xfId="10052"/>
    <cellStyle name="Navadno 3 2 4 7 2 4 2" xfId="10053"/>
    <cellStyle name="Navadno 3 2 4 7 2 4 2 2" xfId="10054"/>
    <cellStyle name="Navadno 3 2 4 7 2 4 3" xfId="10055"/>
    <cellStyle name="Navadno 3 2 4 7 2 4 3 2" xfId="10056"/>
    <cellStyle name="Navadno 3 2 4 7 2 4 4" xfId="10057"/>
    <cellStyle name="Navadno 3 2 4 7 2 4 5" xfId="10058"/>
    <cellStyle name="Navadno 3 2 4 7 2 4 6" xfId="10059"/>
    <cellStyle name="Navadno 3 2 4 7 2 5" xfId="10060"/>
    <cellStyle name="Navadno 3 2 4 7 2 5 2" xfId="10061"/>
    <cellStyle name="Navadno 3 2 4 7 2 6" xfId="10062"/>
    <cellStyle name="Navadno 3 2 4 7 2 6 2" xfId="10063"/>
    <cellStyle name="Navadno 3 2 4 7 2 7" xfId="10064"/>
    <cellStyle name="Navadno 3 2 4 7 2 7 2" xfId="10065"/>
    <cellStyle name="Navadno 3 2 4 7 2 8" xfId="10066"/>
    <cellStyle name="Navadno 3 2 4 7 2 9" xfId="10067"/>
    <cellStyle name="Navadno 3 2 4 7 3" xfId="10068"/>
    <cellStyle name="Navadno 3 2 4 7 3 10" xfId="10069"/>
    <cellStyle name="Navadno 3 2 4 7 3 2" xfId="10070"/>
    <cellStyle name="Navadno 3 2 4 7 3 2 2" xfId="10071"/>
    <cellStyle name="Navadno 3 2 4 7 3 2 2 2" xfId="10072"/>
    <cellStyle name="Navadno 3 2 4 7 3 2 3" xfId="10073"/>
    <cellStyle name="Navadno 3 2 4 7 3 2 3 2" xfId="10074"/>
    <cellStyle name="Navadno 3 2 4 7 3 2 4" xfId="10075"/>
    <cellStyle name="Navadno 3 2 4 7 3 2 5" xfId="10076"/>
    <cellStyle name="Navadno 3 2 4 7 3 2 6" xfId="10077"/>
    <cellStyle name="Navadno 3 2 4 7 3 3" xfId="10078"/>
    <cellStyle name="Navadno 3 2 4 7 3 3 2" xfId="10079"/>
    <cellStyle name="Navadno 3 2 4 7 3 3 2 2" xfId="10080"/>
    <cellStyle name="Navadno 3 2 4 7 3 3 3" xfId="10081"/>
    <cellStyle name="Navadno 3 2 4 7 3 3 3 2" xfId="10082"/>
    <cellStyle name="Navadno 3 2 4 7 3 3 4" xfId="10083"/>
    <cellStyle name="Navadno 3 2 4 7 3 3 5" xfId="10084"/>
    <cellStyle name="Navadno 3 2 4 7 3 3 6" xfId="10085"/>
    <cellStyle name="Navadno 3 2 4 7 3 4" xfId="10086"/>
    <cellStyle name="Navadno 3 2 4 7 3 4 2" xfId="10087"/>
    <cellStyle name="Navadno 3 2 4 7 3 5" xfId="10088"/>
    <cellStyle name="Navadno 3 2 4 7 3 5 2" xfId="10089"/>
    <cellStyle name="Navadno 3 2 4 7 3 6" xfId="10090"/>
    <cellStyle name="Navadno 3 2 4 7 3 6 2" xfId="10091"/>
    <cellStyle name="Navadno 3 2 4 7 3 7" xfId="10092"/>
    <cellStyle name="Navadno 3 2 4 7 3 8" xfId="10093"/>
    <cellStyle name="Navadno 3 2 4 7 3 9" xfId="10094"/>
    <cellStyle name="Navadno 3 2 4 7 4" xfId="10095"/>
    <cellStyle name="Navadno 3 2 4 7 4 2" xfId="10096"/>
    <cellStyle name="Navadno 3 2 4 7 4 2 2" xfId="10097"/>
    <cellStyle name="Navadno 3 2 4 7 4 3" xfId="10098"/>
    <cellStyle name="Navadno 3 2 4 7 4 3 2" xfId="10099"/>
    <cellStyle name="Navadno 3 2 4 7 4 4" xfId="10100"/>
    <cellStyle name="Navadno 3 2 4 7 4 5" xfId="10101"/>
    <cellStyle name="Navadno 3 2 4 7 4 6" xfId="10102"/>
    <cellStyle name="Navadno 3 2 4 7 5" xfId="10103"/>
    <cellStyle name="Navadno 3 2 4 7 5 2" xfId="10104"/>
    <cellStyle name="Navadno 3 2 4 7 5 2 2" xfId="10105"/>
    <cellStyle name="Navadno 3 2 4 7 5 3" xfId="10106"/>
    <cellStyle name="Navadno 3 2 4 7 5 3 2" xfId="10107"/>
    <cellStyle name="Navadno 3 2 4 7 5 4" xfId="10108"/>
    <cellStyle name="Navadno 3 2 4 7 5 5" xfId="10109"/>
    <cellStyle name="Navadno 3 2 4 7 5 6" xfId="10110"/>
    <cellStyle name="Navadno 3 2 4 7 6" xfId="10111"/>
    <cellStyle name="Navadno 3 2 4 7 6 2" xfId="10112"/>
    <cellStyle name="Navadno 3 2 4 7 7" xfId="10113"/>
    <cellStyle name="Navadno 3 2 4 7 7 2" xfId="10114"/>
    <cellStyle name="Navadno 3 2 4 7 8" xfId="10115"/>
    <cellStyle name="Navadno 3 2 4 7 8 2" xfId="10116"/>
    <cellStyle name="Navadno 3 2 4 7 9" xfId="10117"/>
    <cellStyle name="Navadno 3 2 4 8" xfId="10118"/>
    <cellStyle name="Navadno 3 2 4 8 10" xfId="10119"/>
    <cellStyle name="Navadno 3 2 4 8 11" xfId="10120"/>
    <cellStyle name="Navadno 3 2 4 8 2" xfId="10121"/>
    <cellStyle name="Navadno 3 2 4 8 2 10" xfId="10122"/>
    <cellStyle name="Navadno 3 2 4 8 2 2" xfId="10123"/>
    <cellStyle name="Navadno 3 2 4 8 2 2 2" xfId="10124"/>
    <cellStyle name="Navadno 3 2 4 8 2 2 2 2" xfId="10125"/>
    <cellStyle name="Navadno 3 2 4 8 2 2 3" xfId="10126"/>
    <cellStyle name="Navadno 3 2 4 8 2 2 3 2" xfId="10127"/>
    <cellStyle name="Navadno 3 2 4 8 2 2 4" xfId="10128"/>
    <cellStyle name="Navadno 3 2 4 8 2 2 5" xfId="10129"/>
    <cellStyle name="Navadno 3 2 4 8 2 2 6" xfId="10130"/>
    <cellStyle name="Navadno 3 2 4 8 2 3" xfId="10131"/>
    <cellStyle name="Navadno 3 2 4 8 2 3 2" xfId="10132"/>
    <cellStyle name="Navadno 3 2 4 8 2 3 2 2" xfId="10133"/>
    <cellStyle name="Navadno 3 2 4 8 2 3 3" xfId="10134"/>
    <cellStyle name="Navadno 3 2 4 8 2 3 3 2" xfId="10135"/>
    <cellStyle name="Navadno 3 2 4 8 2 3 4" xfId="10136"/>
    <cellStyle name="Navadno 3 2 4 8 2 3 5" xfId="10137"/>
    <cellStyle name="Navadno 3 2 4 8 2 3 6" xfId="10138"/>
    <cellStyle name="Navadno 3 2 4 8 2 4" xfId="10139"/>
    <cellStyle name="Navadno 3 2 4 8 2 4 2" xfId="10140"/>
    <cellStyle name="Navadno 3 2 4 8 2 5" xfId="10141"/>
    <cellStyle name="Navadno 3 2 4 8 2 5 2" xfId="10142"/>
    <cellStyle name="Navadno 3 2 4 8 2 6" xfId="10143"/>
    <cellStyle name="Navadno 3 2 4 8 2 6 2" xfId="10144"/>
    <cellStyle name="Navadno 3 2 4 8 2 7" xfId="10145"/>
    <cellStyle name="Navadno 3 2 4 8 2 8" xfId="10146"/>
    <cellStyle name="Navadno 3 2 4 8 2 9" xfId="10147"/>
    <cellStyle name="Navadno 3 2 4 8 3" xfId="10148"/>
    <cellStyle name="Navadno 3 2 4 8 3 2" xfId="10149"/>
    <cellStyle name="Navadno 3 2 4 8 3 2 2" xfId="10150"/>
    <cellStyle name="Navadno 3 2 4 8 3 3" xfId="10151"/>
    <cellStyle name="Navadno 3 2 4 8 3 3 2" xfId="10152"/>
    <cellStyle name="Navadno 3 2 4 8 3 4" xfId="10153"/>
    <cellStyle name="Navadno 3 2 4 8 3 5" xfId="10154"/>
    <cellStyle name="Navadno 3 2 4 8 3 6" xfId="10155"/>
    <cellStyle name="Navadno 3 2 4 8 4" xfId="10156"/>
    <cellStyle name="Navadno 3 2 4 8 4 2" xfId="10157"/>
    <cellStyle name="Navadno 3 2 4 8 4 2 2" xfId="10158"/>
    <cellStyle name="Navadno 3 2 4 8 4 3" xfId="10159"/>
    <cellStyle name="Navadno 3 2 4 8 4 3 2" xfId="10160"/>
    <cellStyle name="Navadno 3 2 4 8 4 4" xfId="10161"/>
    <cellStyle name="Navadno 3 2 4 8 4 5" xfId="10162"/>
    <cellStyle name="Navadno 3 2 4 8 4 6" xfId="10163"/>
    <cellStyle name="Navadno 3 2 4 8 5" xfId="10164"/>
    <cellStyle name="Navadno 3 2 4 8 5 2" xfId="10165"/>
    <cellStyle name="Navadno 3 2 4 8 6" xfId="10166"/>
    <cellStyle name="Navadno 3 2 4 8 6 2" xfId="10167"/>
    <cellStyle name="Navadno 3 2 4 8 7" xfId="10168"/>
    <cellStyle name="Navadno 3 2 4 8 7 2" xfId="10169"/>
    <cellStyle name="Navadno 3 2 4 8 8" xfId="10170"/>
    <cellStyle name="Navadno 3 2 4 8 9" xfId="10171"/>
    <cellStyle name="Navadno 3 2 4 9" xfId="10172"/>
    <cellStyle name="Navadno 3 2 4 9 10" xfId="10173"/>
    <cellStyle name="Navadno 3 2 4 9 2" xfId="10174"/>
    <cellStyle name="Navadno 3 2 4 9 2 2" xfId="10175"/>
    <cellStyle name="Navadno 3 2 4 9 2 2 2" xfId="10176"/>
    <cellStyle name="Navadno 3 2 4 9 2 3" xfId="10177"/>
    <cellStyle name="Navadno 3 2 4 9 2 3 2" xfId="10178"/>
    <cellStyle name="Navadno 3 2 4 9 2 4" xfId="10179"/>
    <cellStyle name="Navadno 3 2 4 9 2 5" xfId="10180"/>
    <cellStyle name="Navadno 3 2 4 9 2 6" xfId="10181"/>
    <cellStyle name="Navadno 3 2 4 9 3" xfId="10182"/>
    <cellStyle name="Navadno 3 2 4 9 3 2" xfId="10183"/>
    <cellStyle name="Navadno 3 2 4 9 3 2 2" xfId="10184"/>
    <cellStyle name="Navadno 3 2 4 9 3 3" xfId="10185"/>
    <cellStyle name="Navadno 3 2 4 9 3 3 2" xfId="10186"/>
    <cellStyle name="Navadno 3 2 4 9 3 4" xfId="10187"/>
    <cellStyle name="Navadno 3 2 4 9 3 5" xfId="10188"/>
    <cellStyle name="Navadno 3 2 4 9 3 6" xfId="10189"/>
    <cellStyle name="Navadno 3 2 4 9 4" xfId="10190"/>
    <cellStyle name="Navadno 3 2 4 9 4 2" xfId="10191"/>
    <cellStyle name="Navadno 3 2 4 9 5" xfId="10192"/>
    <cellStyle name="Navadno 3 2 4 9 5 2" xfId="10193"/>
    <cellStyle name="Navadno 3 2 4 9 6" xfId="10194"/>
    <cellStyle name="Navadno 3 2 4 9 6 2" xfId="10195"/>
    <cellStyle name="Navadno 3 2 4 9 7" xfId="10196"/>
    <cellStyle name="Navadno 3 2 4 9 8" xfId="10197"/>
    <cellStyle name="Navadno 3 2 4 9 9" xfId="10198"/>
    <cellStyle name="Navadno 3 2 5" xfId="10199"/>
    <cellStyle name="Navadno 3 2 5 10" xfId="10200"/>
    <cellStyle name="Navadno 3 2 5 10 2" xfId="10201"/>
    <cellStyle name="Navadno 3 2 5 11" xfId="10202"/>
    <cellStyle name="Navadno 3 2 5 12" xfId="10203"/>
    <cellStyle name="Navadno 3 2 5 13" xfId="10204"/>
    <cellStyle name="Navadno 3 2 5 14" xfId="10205"/>
    <cellStyle name="Navadno 3 2 5 15" xfId="10206"/>
    <cellStyle name="Navadno 3 2 5 2" xfId="10207"/>
    <cellStyle name="Navadno 3 2 5 2 10" xfId="10208"/>
    <cellStyle name="Navadno 3 2 5 2 11" xfId="10209"/>
    <cellStyle name="Navadno 3 2 5 2 12" xfId="10210"/>
    <cellStyle name="Navadno 3 2 5 2 2" xfId="10211"/>
    <cellStyle name="Navadno 3 2 5 2 2 10" xfId="10212"/>
    <cellStyle name="Navadno 3 2 5 2 2 11" xfId="10213"/>
    <cellStyle name="Navadno 3 2 5 2 2 2" xfId="10214"/>
    <cellStyle name="Navadno 3 2 5 2 2 2 10" xfId="10215"/>
    <cellStyle name="Navadno 3 2 5 2 2 2 2" xfId="10216"/>
    <cellStyle name="Navadno 3 2 5 2 2 2 2 2" xfId="10217"/>
    <cellStyle name="Navadno 3 2 5 2 2 2 2 2 2" xfId="10218"/>
    <cellStyle name="Navadno 3 2 5 2 2 2 2 3" xfId="10219"/>
    <cellStyle name="Navadno 3 2 5 2 2 2 2 3 2" xfId="10220"/>
    <cellStyle name="Navadno 3 2 5 2 2 2 2 4" xfId="10221"/>
    <cellStyle name="Navadno 3 2 5 2 2 2 2 5" xfId="10222"/>
    <cellStyle name="Navadno 3 2 5 2 2 2 2 6" xfId="10223"/>
    <cellStyle name="Navadno 3 2 5 2 2 2 3" xfId="10224"/>
    <cellStyle name="Navadno 3 2 5 2 2 2 3 2" xfId="10225"/>
    <cellStyle name="Navadno 3 2 5 2 2 2 3 2 2" xfId="10226"/>
    <cellStyle name="Navadno 3 2 5 2 2 2 3 3" xfId="10227"/>
    <cellStyle name="Navadno 3 2 5 2 2 2 3 3 2" xfId="10228"/>
    <cellStyle name="Navadno 3 2 5 2 2 2 3 4" xfId="10229"/>
    <cellStyle name="Navadno 3 2 5 2 2 2 3 5" xfId="10230"/>
    <cellStyle name="Navadno 3 2 5 2 2 2 3 6" xfId="10231"/>
    <cellStyle name="Navadno 3 2 5 2 2 2 4" xfId="10232"/>
    <cellStyle name="Navadno 3 2 5 2 2 2 4 2" xfId="10233"/>
    <cellStyle name="Navadno 3 2 5 2 2 2 5" xfId="10234"/>
    <cellStyle name="Navadno 3 2 5 2 2 2 5 2" xfId="10235"/>
    <cellStyle name="Navadno 3 2 5 2 2 2 6" xfId="10236"/>
    <cellStyle name="Navadno 3 2 5 2 2 2 6 2" xfId="10237"/>
    <cellStyle name="Navadno 3 2 5 2 2 2 7" xfId="10238"/>
    <cellStyle name="Navadno 3 2 5 2 2 2 8" xfId="10239"/>
    <cellStyle name="Navadno 3 2 5 2 2 2 9" xfId="10240"/>
    <cellStyle name="Navadno 3 2 5 2 2 3" xfId="10241"/>
    <cellStyle name="Navadno 3 2 5 2 2 3 2" xfId="10242"/>
    <cellStyle name="Navadno 3 2 5 2 2 3 2 2" xfId="10243"/>
    <cellStyle name="Navadno 3 2 5 2 2 3 3" xfId="10244"/>
    <cellStyle name="Navadno 3 2 5 2 2 3 3 2" xfId="10245"/>
    <cellStyle name="Navadno 3 2 5 2 2 3 4" xfId="10246"/>
    <cellStyle name="Navadno 3 2 5 2 2 3 5" xfId="10247"/>
    <cellStyle name="Navadno 3 2 5 2 2 3 6" xfId="10248"/>
    <cellStyle name="Navadno 3 2 5 2 2 4" xfId="10249"/>
    <cellStyle name="Navadno 3 2 5 2 2 4 2" xfId="10250"/>
    <cellStyle name="Navadno 3 2 5 2 2 4 2 2" xfId="10251"/>
    <cellStyle name="Navadno 3 2 5 2 2 4 3" xfId="10252"/>
    <cellStyle name="Navadno 3 2 5 2 2 4 3 2" xfId="10253"/>
    <cellStyle name="Navadno 3 2 5 2 2 4 4" xfId="10254"/>
    <cellStyle name="Navadno 3 2 5 2 2 4 5" xfId="10255"/>
    <cellStyle name="Navadno 3 2 5 2 2 4 6" xfId="10256"/>
    <cellStyle name="Navadno 3 2 5 2 2 5" xfId="10257"/>
    <cellStyle name="Navadno 3 2 5 2 2 5 2" xfId="10258"/>
    <cellStyle name="Navadno 3 2 5 2 2 6" xfId="10259"/>
    <cellStyle name="Navadno 3 2 5 2 2 6 2" xfId="10260"/>
    <cellStyle name="Navadno 3 2 5 2 2 7" xfId="10261"/>
    <cellStyle name="Navadno 3 2 5 2 2 7 2" xfId="10262"/>
    <cellStyle name="Navadno 3 2 5 2 2 8" xfId="10263"/>
    <cellStyle name="Navadno 3 2 5 2 2 9" xfId="10264"/>
    <cellStyle name="Navadno 3 2 5 2 3" xfId="10265"/>
    <cellStyle name="Navadno 3 2 5 2 3 10" xfId="10266"/>
    <cellStyle name="Navadno 3 2 5 2 3 2" xfId="10267"/>
    <cellStyle name="Navadno 3 2 5 2 3 2 2" xfId="10268"/>
    <cellStyle name="Navadno 3 2 5 2 3 2 2 2" xfId="10269"/>
    <cellStyle name="Navadno 3 2 5 2 3 2 3" xfId="10270"/>
    <cellStyle name="Navadno 3 2 5 2 3 2 3 2" xfId="10271"/>
    <cellStyle name="Navadno 3 2 5 2 3 2 4" xfId="10272"/>
    <cellStyle name="Navadno 3 2 5 2 3 2 5" xfId="10273"/>
    <cellStyle name="Navadno 3 2 5 2 3 2 6" xfId="10274"/>
    <cellStyle name="Navadno 3 2 5 2 3 3" xfId="10275"/>
    <cellStyle name="Navadno 3 2 5 2 3 3 2" xfId="10276"/>
    <cellStyle name="Navadno 3 2 5 2 3 3 2 2" xfId="10277"/>
    <cellStyle name="Navadno 3 2 5 2 3 3 3" xfId="10278"/>
    <cellStyle name="Navadno 3 2 5 2 3 3 3 2" xfId="10279"/>
    <cellStyle name="Navadno 3 2 5 2 3 3 4" xfId="10280"/>
    <cellStyle name="Navadno 3 2 5 2 3 3 5" xfId="10281"/>
    <cellStyle name="Navadno 3 2 5 2 3 3 6" xfId="10282"/>
    <cellStyle name="Navadno 3 2 5 2 3 4" xfId="10283"/>
    <cellStyle name="Navadno 3 2 5 2 3 4 2" xfId="10284"/>
    <cellStyle name="Navadno 3 2 5 2 3 5" xfId="10285"/>
    <cellStyle name="Navadno 3 2 5 2 3 5 2" xfId="10286"/>
    <cellStyle name="Navadno 3 2 5 2 3 6" xfId="10287"/>
    <cellStyle name="Navadno 3 2 5 2 3 6 2" xfId="10288"/>
    <cellStyle name="Navadno 3 2 5 2 3 7" xfId="10289"/>
    <cellStyle name="Navadno 3 2 5 2 3 8" xfId="10290"/>
    <cellStyle name="Navadno 3 2 5 2 3 9" xfId="10291"/>
    <cellStyle name="Navadno 3 2 5 2 4" xfId="10292"/>
    <cellStyle name="Navadno 3 2 5 2 4 2" xfId="10293"/>
    <cellStyle name="Navadno 3 2 5 2 4 2 2" xfId="10294"/>
    <cellStyle name="Navadno 3 2 5 2 4 3" xfId="10295"/>
    <cellStyle name="Navadno 3 2 5 2 4 3 2" xfId="10296"/>
    <cellStyle name="Navadno 3 2 5 2 4 4" xfId="10297"/>
    <cellStyle name="Navadno 3 2 5 2 4 5" xfId="10298"/>
    <cellStyle name="Navadno 3 2 5 2 4 6" xfId="10299"/>
    <cellStyle name="Navadno 3 2 5 2 5" xfId="10300"/>
    <cellStyle name="Navadno 3 2 5 2 5 2" xfId="10301"/>
    <cellStyle name="Navadno 3 2 5 2 5 2 2" xfId="10302"/>
    <cellStyle name="Navadno 3 2 5 2 5 3" xfId="10303"/>
    <cellStyle name="Navadno 3 2 5 2 5 3 2" xfId="10304"/>
    <cellStyle name="Navadno 3 2 5 2 5 4" xfId="10305"/>
    <cellStyle name="Navadno 3 2 5 2 5 5" xfId="10306"/>
    <cellStyle name="Navadno 3 2 5 2 5 6" xfId="10307"/>
    <cellStyle name="Navadno 3 2 5 2 6" xfId="10308"/>
    <cellStyle name="Navadno 3 2 5 2 6 2" xfId="10309"/>
    <cellStyle name="Navadno 3 2 5 2 7" xfId="10310"/>
    <cellStyle name="Navadno 3 2 5 2 7 2" xfId="10311"/>
    <cellStyle name="Navadno 3 2 5 2 8" xfId="10312"/>
    <cellStyle name="Navadno 3 2 5 2 8 2" xfId="10313"/>
    <cellStyle name="Navadno 3 2 5 2 9" xfId="10314"/>
    <cellStyle name="Navadno 3 2 5 3" xfId="10315"/>
    <cellStyle name="Navadno 3 2 5 3 10" xfId="10316"/>
    <cellStyle name="Navadno 3 2 5 3 11" xfId="10317"/>
    <cellStyle name="Navadno 3 2 5 3 12" xfId="10318"/>
    <cellStyle name="Navadno 3 2 5 3 2" xfId="10319"/>
    <cellStyle name="Navadno 3 2 5 3 2 10" xfId="10320"/>
    <cellStyle name="Navadno 3 2 5 3 2 11" xfId="10321"/>
    <cellStyle name="Navadno 3 2 5 3 2 2" xfId="10322"/>
    <cellStyle name="Navadno 3 2 5 3 2 2 10" xfId="10323"/>
    <cellStyle name="Navadno 3 2 5 3 2 2 2" xfId="10324"/>
    <cellStyle name="Navadno 3 2 5 3 2 2 2 2" xfId="10325"/>
    <cellStyle name="Navadno 3 2 5 3 2 2 2 2 2" xfId="10326"/>
    <cellStyle name="Navadno 3 2 5 3 2 2 2 3" xfId="10327"/>
    <cellStyle name="Navadno 3 2 5 3 2 2 2 3 2" xfId="10328"/>
    <cellStyle name="Navadno 3 2 5 3 2 2 2 4" xfId="10329"/>
    <cellStyle name="Navadno 3 2 5 3 2 2 2 5" xfId="10330"/>
    <cellStyle name="Navadno 3 2 5 3 2 2 2 6" xfId="10331"/>
    <cellStyle name="Navadno 3 2 5 3 2 2 3" xfId="10332"/>
    <cellStyle name="Navadno 3 2 5 3 2 2 3 2" xfId="10333"/>
    <cellStyle name="Navadno 3 2 5 3 2 2 3 2 2" xfId="10334"/>
    <cellStyle name="Navadno 3 2 5 3 2 2 3 3" xfId="10335"/>
    <cellStyle name="Navadno 3 2 5 3 2 2 3 3 2" xfId="10336"/>
    <cellStyle name="Navadno 3 2 5 3 2 2 3 4" xfId="10337"/>
    <cellStyle name="Navadno 3 2 5 3 2 2 3 5" xfId="10338"/>
    <cellStyle name="Navadno 3 2 5 3 2 2 3 6" xfId="10339"/>
    <cellStyle name="Navadno 3 2 5 3 2 2 4" xfId="10340"/>
    <cellStyle name="Navadno 3 2 5 3 2 2 4 2" xfId="10341"/>
    <cellStyle name="Navadno 3 2 5 3 2 2 5" xfId="10342"/>
    <cellStyle name="Navadno 3 2 5 3 2 2 5 2" xfId="10343"/>
    <cellStyle name="Navadno 3 2 5 3 2 2 6" xfId="10344"/>
    <cellStyle name="Navadno 3 2 5 3 2 2 6 2" xfId="10345"/>
    <cellStyle name="Navadno 3 2 5 3 2 2 7" xfId="10346"/>
    <cellStyle name="Navadno 3 2 5 3 2 2 8" xfId="10347"/>
    <cellStyle name="Navadno 3 2 5 3 2 2 9" xfId="10348"/>
    <cellStyle name="Navadno 3 2 5 3 2 3" xfId="10349"/>
    <cellStyle name="Navadno 3 2 5 3 2 3 2" xfId="10350"/>
    <cellStyle name="Navadno 3 2 5 3 2 3 2 2" xfId="10351"/>
    <cellStyle name="Navadno 3 2 5 3 2 3 3" xfId="10352"/>
    <cellStyle name="Navadno 3 2 5 3 2 3 3 2" xfId="10353"/>
    <cellStyle name="Navadno 3 2 5 3 2 3 4" xfId="10354"/>
    <cellStyle name="Navadno 3 2 5 3 2 3 5" xfId="10355"/>
    <cellStyle name="Navadno 3 2 5 3 2 3 6" xfId="10356"/>
    <cellStyle name="Navadno 3 2 5 3 2 4" xfId="10357"/>
    <cellStyle name="Navadno 3 2 5 3 2 4 2" xfId="10358"/>
    <cellStyle name="Navadno 3 2 5 3 2 4 2 2" xfId="10359"/>
    <cellStyle name="Navadno 3 2 5 3 2 4 3" xfId="10360"/>
    <cellStyle name="Navadno 3 2 5 3 2 4 3 2" xfId="10361"/>
    <cellStyle name="Navadno 3 2 5 3 2 4 4" xfId="10362"/>
    <cellStyle name="Navadno 3 2 5 3 2 4 5" xfId="10363"/>
    <cellStyle name="Navadno 3 2 5 3 2 4 6" xfId="10364"/>
    <cellStyle name="Navadno 3 2 5 3 2 5" xfId="10365"/>
    <cellStyle name="Navadno 3 2 5 3 2 5 2" xfId="10366"/>
    <cellStyle name="Navadno 3 2 5 3 2 6" xfId="10367"/>
    <cellStyle name="Navadno 3 2 5 3 2 6 2" xfId="10368"/>
    <cellStyle name="Navadno 3 2 5 3 2 7" xfId="10369"/>
    <cellStyle name="Navadno 3 2 5 3 2 7 2" xfId="10370"/>
    <cellStyle name="Navadno 3 2 5 3 2 8" xfId="10371"/>
    <cellStyle name="Navadno 3 2 5 3 2 9" xfId="10372"/>
    <cellStyle name="Navadno 3 2 5 3 3" xfId="10373"/>
    <cellStyle name="Navadno 3 2 5 3 3 10" xfId="10374"/>
    <cellStyle name="Navadno 3 2 5 3 3 2" xfId="10375"/>
    <cellStyle name="Navadno 3 2 5 3 3 2 2" xfId="10376"/>
    <cellStyle name="Navadno 3 2 5 3 3 2 2 2" xfId="10377"/>
    <cellStyle name="Navadno 3 2 5 3 3 2 3" xfId="10378"/>
    <cellStyle name="Navadno 3 2 5 3 3 2 3 2" xfId="10379"/>
    <cellStyle name="Navadno 3 2 5 3 3 2 4" xfId="10380"/>
    <cellStyle name="Navadno 3 2 5 3 3 2 5" xfId="10381"/>
    <cellStyle name="Navadno 3 2 5 3 3 2 6" xfId="10382"/>
    <cellStyle name="Navadno 3 2 5 3 3 3" xfId="10383"/>
    <cellStyle name="Navadno 3 2 5 3 3 3 2" xfId="10384"/>
    <cellStyle name="Navadno 3 2 5 3 3 3 2 2" xfId="10385"/>
    <cellStyle name="Navadno 3 2 5 3 3 3 3" xfId="10386"/>
    <cellStyle name="Navadno 3 2 5 3 3 3 3 2" xfId="10387"/>
    <cellStyle name="Navadno 3 2 5 3 3 3 4" xfId="10388"/>
    <cellStyle name="Navadno 3 2 5 3 3 3 5" xfId="10389"/>
    <cellStyle name="Navadno 3 2 5 3 3 3 6" xfId="10390"/>
    <cellStyle name="Navadno 3 2 5 3 3 4" xfId="10391"/>
    <cellStyle name="Navadno 3 2 5 3 3 4 2" xfId="10392"/>
    <cellStyle name="Navadno 3 2 5 3 3 5" xfId="10393"/>
    <cellStyle name="Navadno 3 2 5 3 3 5 2" xfId="10394"/>
    <cellStyle name="Navadno 3 2 5 3 3 6" xfId="10395"/>
    <cellStyle name="Navadno 3 2 5 3 3 6 2" xfId="10396"/>
    <cellStyle name="Navadno 3 2 5 3 3 7" xfId="10397"/>
    <cellStyle name="Navadno 3 2 5 3 3 8" xfId="10398"/>
    <cellStyle name="Navadno 3 2 5 3 3 9" xfId="10399"/>
    <cellStyle name="Navadno 3 2 5 3 4" xfId="10400"/>
    <cellStyle name="Navadno 3 2 5 3 4 2" xfId="10401"/>
    <cellStyle name="Navadno 3 2 5 3 4 2 2" xfId="10402"/>
    <cellStyle name="Navadno 3 2 5 3 4 3" xfId="10403"/>
    <cellStyle name="Navadno 3 2 5 3 4 3 2" xfId="10404"/>
    <cellStyle name="Navadno 3 2 5 3 4 4" xfId="10405"/>
    <cellStyle name="Navadno 3 2 5 3 4 5" xfId="10406"/>
    <cellStyle name="Navadno 3 2 5 3 4 6" xfId="10407"/>
    <cellStyle name="Navadno 3 2 5 3 5" xfId="10408"/>
    <cellStyle name="Navadno 3 2 5 3 5 2" xfId="10409"/>
    <cellStyle name="Navadno 3 2 5 3 5 2 2" xfId="10410"/>
    <cellStyle name="Navadno 3 2 5 3 5 3" xfId="10411"/>
    <cellStyle name="Navadno 3 2 5 3 5 3 2" xfId="10412"/>
    <cellStyle name="Navadno 3 2 5 3 5 4" xfId="10413"/>
    <cellStyle name="Navadno 3 2 5 3 5 5" xfId="10414"/>
    <cellStyle name="Navadno 3 2 5 3 5 6" xfId="10415"/>
    <cellStyle name="Navadno 3 2 5 3 6" xfId="10416"/>
    <cellStyle name="Navadno 3 2 5 3 6 2" xfId="10417"/>
    <cellStyle name="Navadno 3 2 5 3 7" xfId="10418"/>
    <cellStyle name="Navadno 3 2 5 3 7 2" xfId="10419"/>
    <cellStyle name="Navadno 3 2 5 3 8" xfId="10420"/>
    <cellStyle name="Navadno 3 2 5 3 8 2" xfId="10421"/>
    <cellStyle name="Navadno 3 2 5 3 9" xfId="10422"/>
    <cellStyle name="Navadno 3 2 5 4" xfId="10423"/>
    <cellStyle name="Navadno 3 2 5 4 10" xfId="10424"/>
    <cellStyle name="Navadno 3 2 5 4 11" xfId="10425"/>
    <cellStyle name="Navadno 3 2 5 4 2" xfId="10426"/>
    <cellStyle name="Navadno 3 2 5 4 2 10" xfId="10427"/>
    <cellStyle name="Navadno 3 2 5 4 2 2" xfId="10428"/>
    <cellStyle name="Navadno 3 2 5 4 2 2 2" xfId="10429"/>
    <cellStyle name="Navadno 3 2 5 4 2 2 2 2" xfId="10430"/>
    <cellStyle name="Navadno 3 2 5 4 2 2 3" xfId="10431"/>
    <cellStyle name="Navadno 3 2 5 4 2 2 3 2" xfId="10432"/>
    <cellStyle name="Navadno 3 2 5 4 2 2 4" xfId="10433"/>
    <cellStyle name="Navadno 3 2 5 4 2 2 5" xfId="10434"/>
    <cellStyle name="Navadno 3 2 5 4 2 2 6" xfId="10435"/>
    <cellStyle name="Navadno 3 2 5 4 2 3" xfId="10436"/>
    <cellStyle name="Navadno 3 2 5 4 2 3 2" xfId="10437"/>
    <cellStyle name="Navadno 3 2 5 4 2 3 2 2" xfId="10438"/>
    <cellStyle name="Navadno 3 2 5 4 2 3 3" xfId="10439"/>
    <cellStyle name="Navadno 3 2 5 4 2 3 3 2" xfId="10440"/>
    <cellStyle name="Navadno 3 2 5 4 2 3 4" xfId="10441"/>
    <cellStyle name="Navadno 3 2 5 4 2 3 5" xfId="10442"/>
    <cellStyle name="Navadno 3 2 5 4 2 3 6" xfId="10443"/>
    <cellStyle name="Navadno 3 2 5 4 2 4" xfId="10444"/>
    <cellStyle name="Navadno 3 2 5 4 2 4 2" xfId="10445"/>
    <cellStyle name="Navadno 3 2 5 4 2 5" xfId="10446"/>
    <cellStyle name="Navadno 3 2 5 4 2 5 2" xfId="10447"/>
    <cellStyle name="Navadno 3 2 5 4 2 6" xfId="10448"/>
    <cellStyle name="Navadno 3 2 5 4 2 6 2" xfId="10449"/>
    <cellStyle name="Navadno 3 2 5 4 2 7" xfId="10450"/>
    <cellStyle name="Navadno 3 2 5 4 2 8" xfId="10451"/>
    <cellStyle name="Navadno 3 2 5 4 2 9" xfId="10452"/>
    <cellStyle name="Navadno 3 2 5 4 3" xfId="10453"/>
    <cellStyle name="Navadno 3 2 5 4 3 2" xfId="10454"/>
    <cellStyle name="Navadno 3 2 5 4 3 2 2" xfId="10455"/>
    <cellStyle name="Navadno 3 2 5 4 3 3" xfId="10456"/>
    <cellStyle name="Navadno 3 2 5 4 3 3 2" xfId="10457"/>
    <cellStyle name="Navadno 3 2 5 4 3 4" xfId="10458"/>
    <cellStyle name="Navadno 3 2 5 4 3 5" xfId="10459"/>
    <cellStyle name="Navadno 3 2 5 4 3 6" xfId="10460"/>
    <cellStyle name="Navadno 3 2 5 4 4" xfId="10461"/>
    <cellStyle name="Navadno 3 2 5 4 4 2" xfId="10462"/>
    <cellStyle name="Navadno 3 2 5 4 4 2 2" xfId="10463"/>
    <cellStyle name="Navadno 3 2 5 4 4 3" xfId="10464"/>
    <cellStyle name="Navadno 3 2 5 4 4 3 2" xfId="10465"/>
    <cellStyle name="Navadno 3 2 5 4 4 4" xfId="10466"/>
    <cellStyle name="Navadno 3 2 5 4 4 5" xfId="10467"/>
    <cellStyle name="Navadno 3 2 5 4 4 6" xfId="10468"/>
    <cellStyle name="Navadno 3 2 5 4 5" xfId="10469"/>
    <cellStyle name="Navadno 3 2 5 4 5 2" xfId="10470"/>
    <cellStyle name="Navadno 3 2 5 4 6" xfId="10471"/>
    <cellStyle name="Navadno 3 2 5 4 6 2" xfId="10472"/>
    <cellStyle name="Navadno 3 2 5 4 7" xfId="10473"/>
    <cellStyle name="Navadno 3 2 5 4 7 2" xfId="10474"/>
    <cellStyle name="Navadno 3 2 5 4 8" xfId="10475"/>
    <cellStyle name="Navadno 3 2 5 4 9" xfId="10476"/>
    <cellStyle name="Navadno 3 2 5 5" xfId="10477"/>
    <cellStyle name="Navadno 3 2 5 5 10" xfId="10478"/>
    <cellStyle name="Navadno 3 2 5 5 2" xfId="10479"/>
    <cellStyle name="Navadno 3 2 5 5 2 2" xfId="10480"/>
    <cellStyle name="Navadno 3 2 5 5 2 2 2" xfId="10481"/>
    <cellStyle name="Navadno 3 2 5 5 2 3" xfId="10482"/>
    <cellStyle name="Navadno 3 2 5 5 2 3 2" xfId="10483"/>
    <cellStyle name="Navadno 3 2 5 5 2 4" xfId="10484"/>
    <cellStyle name="Navadno 3 2 5 5 2 5" xfId="10485"/>
    <cellStyle name="Navadno 3 2 5 5 2 6" xfId="10486"/>
    <cellStyle name="Navadno 3 2 5 5 3" xfId="10487"/>
    <cellStyle name="Navadno 3 2 5 5 3 2" xfId="10488"/>
    <cellStyle name="Navadno 3 2 5 5 3 2 2" xfId="10489"/>
    <cellStyle name="Navadno 3 2 5 5 3 3" xfId="10490"/>
    <cellStyle name="Navadno 3 2 5 5 3 3 2" xfId="10491"/>
    <cellStyle name="Navadno 3 2 5 5 3 4" xfId="10492"/>
    <cellStyle name="Navadno 3 2 5 5 3 5" xfId="10493"/>
    <cellStyle name="Navadno 3 2 5 5 3 6" xfId="10494"/>
    <cellStyle name="Navadno 3 2 5 5 4" xfId="10495"/>
    <cellStyle name="Navadno 3 2 5 5 4 2" xfId="10496"/>
    <cellStyle name="Navadno 3 2 5 5 5" xfId="10497"/>
    <cellStyle name="Navadno 3 2 5 5 5 2" xfId="10498"/>
    <cellStyle name="Navadno 3 2 5 5 6" xfId="10499"/>
    <cellStyle name="Navadno 3 2 5 5 6 2" xfId="10500"/>
    <cellStyle name="Navadno 3 2 5 5 7" xfId="10501"/>
    <cellStyle name="Navadno 3 2 5 5 8" xfId="10502"/>
    <cellStyle name="Navadno 3 2 5 5 9" xfId="10503"/>
    <cellStyle name="Navadno 3 2 5 6" xfId="10504"/>
    <cellStyle name="Navadno 3 2 5 6 2" xfId="10505"/>
    <cellStyle name="Navadno 3 2 5 6 2 2" xfId="10506"/>
    <cellStyle name="Navadno 3 2 5 6 3" xfId="10507"/>
    <cellStyle name="Navadno 3 2 5 6 3 2" xfId="10508"/>
    <cellStyle name="Navadno 3 2 5 6 4" xfId="10509"/>
    <cellStyle name="Navadno 3 2 5 6 5" xfId="10510"/>
    <cellStyle name="Navadno 3 2 5 6 6" xfId="10511"/>
    <cellStyle name="Navadno 3 2 5 7" xfId="10512"/>
    <cellStyle name="Navadno 3 2 5 7 2" xfId="10513"/>
    <cellStyle name="Navadno 3 2 5 7 2 2" xfId="10514"/>
    <cellStyle name="Navadno 3 2 5 7 3" xfId="10515"/>
    <cellStyle name="Navadno 3 2 5 7 3 2" xfId="10516"/>
    <cellStyle name="Navadno 3 2 5 7 4" xfId="10517"/>
    <cellStyle name="Navadno 3 2 5 7 5" xfId="10518"/>
    <cellStyle name="Navadno 3 2 5 7 6" xfId="10519"/>
    <cellStyle name="Navadno 3 2 5 8" xfId="10520"/>
    <cellStyle name="Navadno 3 2 5 8 2" xfId="10521"/>
    <cellStyle name="Navadno 3 2 5 9" xfId="10522"/>
    <cellStyle name="Navadno 3 2 5 9 2" xfId="10523"/>
    <cellStyle name="Navadno 3 2 6" xfId="10524"/>
    <cellStyle name="Navadno 3 2 6 10" xfId="10525"/>
    <cellStyle name="Navadno 3 2 6 11" xfId="10526"/>
    <cellStyle name="Navadno 3 2 6 12" xfId="10527"/>
    <cellStyle name="Navadno 3 2 6 13" xfId="10528"/>
    <cellStyle name="Navadno 3 2 6 2" xfId="10529"/>
    <cellStyle name="Navadno 3 2 6 2 10" xfId="10530"/>
    <cellStyle name="Navadno 3 2 6 2 11" xfId="10531"/>
    <cellStyle name="Navadno 3 2 6 2 12" xfId="10532"/>
    <cellStyle name="Navadno 3 2 6 2 2" xfId="10533"/>
    <cellStyle name="Navadno 3 2 6 2 2 10" xfId="10534"/>
    <cellStyle name="Navadno 3 2 6 2 2 11" xfId="10535"/>
    <cellStyle name="Navadno 3 2 6 2 2 2" xfId="10536"/>
    <cellStyle name="Navadno 3 2 6 2 2 2 10" xfId="10537"/>
    <cellStyle name="Navadno 3 2 6 2 2 2 2" xfId="10538"/>
    <cellStyle name="Navadno 3 2 6 2 2 2 2 2" xfId="10539"/>
    <cellStyle name="Navadno 3 2 6 2 2 2 2 2 2" xfId="10540"/>
    <cellStyle name="Navadno 3 2 6 2 2 2 2 3" xfId="10541"/>
    <cellStyle name="Navadno 3 2 6 2 2 2 2 3 2" xfId="10542"/>
    <cellStyle name="Navadno 3 2 6 2 2 2 2 4" xfId="10543"/>
    <cellStyle name="Navadno 3 2 6 2 2 2 2 5" xfId="10544"/>
    <cellStyle name="Navadno 3 2 6 2 2 2 2 6" xfId="10545"/>
    <cellStyle name="Navadno 3 2 6 2 2 2 3" xfId="10546"/>
    <cellStyle name="Navadno 3 2 6 2 2 2 3 2" xfId="10547"/>
    <cellStyle name="Navadno 3 2 6 2 2 2 3 2 2" xfId="10548"/>
    <cellStyle name="Navadno 3 2 6 2 2 2 3 3" xfId="10549"/>
    <cellStyle name="Navadno 3 2 6 2 2 2 3 3 2" xfId="10550"/>
    <cellStyle name="Navadno 3 2 6 2 2 2 3 4" xfId="10551"/>
    <cellStyle name="Navadno 3 2 6 2 2 2 3 5" xfId="10552"/>
    <cellStyle name="Navadno 3 2 6 2 2 2 3 6" xfId="10553"/>
    <cellStyle name="Navadno 3 2 6 2 2 2 4" xfId="10554"/>
    <cellStyle name="Navadno 3 2 6 2 2 2 4 2" xfId="10555"/>
    <cellStyle name="Navadno 3 2 6 2 2 2 5" xfId="10556"/>
    <cellStyle name="Navadno 3 2 6 2 2 2 5 2" xfId="10557"/>
    <cellStyle name="Navadno 3 2 6 2 2 2 6" xfId="10558"/>
    <cellStyle name="Navadno 3 2 6 2 2 2 6 2" xfId="10559"/>
    <cellStyle name="Navadno 3 2 6 2 2 2 7" xfId="10560"/>
    <cellStyle name="Navadno 3 2 6 2 2 2 8" xfId="10561"/>
    <cellStyle name="Navadno 3 2 6 2 2 2 9" xfId="10562"/>
    <cellStyle name="Navadno 3 2 6 2 2 3" xfId="10563"/>
    <cellStyle name="Navadno 3 2 6 2 2 3 2" xfId="10564"/>
    <cellStyle name="Navadno 3 2 6 2 2 3 2 2" xfId="10565"/>
    <cellStyle name="Navadno 3 2 6 2 2 3 3" xfId="10566"/>
    <cellStyle name="Navadno 3 2 6 2 2 3 3 2" xfId="10567"/>
    <cellStyle name="Navadno 3 2 6 2 2 3 4" xfId="10568"/>
    <cellStyle name="Navadno 3 2 6 2 2 3 5" xfId="10569"/>
    <cellStyle name="Navadno 3 2 6 2 2 3 6" xfId="10570"/>
    <cellStyle name="Navadno 3 2 6 2 2 4" xfId="10571"/>
    <cellStyle name="Navadno 3 2 6 2 2 4 2" xfId="10572"/>
    <cellStyle name="Navadno 3 2 6 2 2 4 2 2" xfId="10573"/>
    <cellStyle name="Navadno 3 2 6 2 2 4 3" xfId="10574"/>
    <cellStyle name="Navadno 3 2 6 2 2 4 3 2" xfId="10575"/>
    <cellStyle name="Navadno 3 2 6 2 2 4 4" xfId="10576"/>
    <cellStyle name="Navadno 3 2 6 2 2 4 5" xfId="10577"/>
    <cellStyle name="Navadno 3 2 6 2 2 4 6" xfId="10578"/>
    <cellStyle name="Navadno 3 2 6 2 2 5" xfId="10579"/>
    <cellStyle name="Navadno 3 2 6 2 2 5 2" xfId="10580"/>
    <cellStyle name="Navadno 3 2 6 2 2 6" xfId="10581"/>
    <cellStyle name="Navadno 3 2 6 2 2 6 2" xfId="10582"/>
    <cellStyle name="Navadno 3 2 6 2 2 7" xfId="10583"/>
    <cellStyle name="Navadno 3 2 6 2 2 7 2" xfId="10584"/>
    <cellStyle name="Navadno 3 2 6 2 2 8" xfId="10585"/>
    <cellStyle name="Navadno 3 2 6 2 2 9" xfId="10586"/>
    <cellStyle name="Navadno 3 2 6 2 3" xfId="10587"/>
    <cellStyle name="Navadno 3 2 6 2 3 10" xfId="10588"/>
    <cellStyle name="Navadno 3 2 6 2 3 2" xfId="10589"/>
    <cellStyle name="Navadno 3 2 6 2 3 2 2" xfId="10590"/>
    <cellStyle name="Navadno 3 2 6 2 3 2 2 2" xfId="10591"/>
    <cellStyle name="Navadno 3 2 6 2 3 2 3" xfId="10592"/>
    <cellStyle name="Navadno 3 2 6 2 3 2 3 2" xfId="10593"/>
    <cellStyle name="Navadno 3 2 6 2 3 2 4" xfId="10594"/>
    <cellStyle name="Navadno 3 2 6 2 3 2 5" xfId="10595"/>
    <cellStyle name="Navadno 3 2 6 2 3 2 6" xfId="10596"/>
    <cellStyle name="Navadno 3 2 6 2 3 3" xfId="10597"/>
    <cellStyle name="Navadno 3 2 6 2 3 3 2" xfId="10598"/>
    <cellStyle name="Navadno 3 2 6 2 3 3 2 2" xfId="10599"/>
    <cellStyle name="Navadno 3 2 6 2 3 3 3" xfId="10600"/>
    <cellStyle name="Navadno 3 2 6 2 3 3 3 2" xfId="10601"/>
    <cellStyle name="Navadno 3 2 6 2 3 3 4" xfId="10602"/>
    <cellStyle name="Navadno 3 2 6 2 3 3 5" xfId="10603"/>
    <cellStyle name="Navadno 3 2 6 2 3 3 6" xfId="10604"/>
    <cellStyle name="Navadno 3 2 6 2 3 4" xfId="10605"/>
    <cellStyle name="Navadno 3 2 6 2 3 4 2" xfId="10606"/>
    <cellStyle name="Navadno 3 2 6 2 3 5" xfId="10607"/>
    <cellStyle name="Navadno 3 2 6 2 3 5 2" xfId="10608"/>
    <cellStyle name="Navadno 3 2 6 2 3 6" xfId="10609"/>
    <cellStyle name="Navadno 3 2 6 2 3 6 2" xfId="10610"/>
    <cellStyle name="Navadno 3 2 6 2 3 7" xfId="10611"/>
    <cellStyle name="Navadno 3 2 6 2 3 8" xfId="10612"/>
    <cellStyle name="Navadno 3 2 6 2 3 9" xfId="10613"/>
    <cellStyle name="Navadno 3 2 6 2 4" xfId="10614"/>
    <cellStyle name="Navadno 3 2 6 2 4 2" xfId="10615"/>
    <cellStyle name="Navadno 3 2 6 2 4 2 2" xfId="10616"/>
    <cellStyle name="Navadno 3 2 6 2 4 3" xfId="10617"/>
    <cellStyle name="Navadno 3 2 6 2 4 3 2" xfId="10618"/>
    <cellStyle name="Navadno 3 2 6 2 4 4" xfId="10619"/>
    <cellStyle name="Navadno 3 2 6 2 4 5" xfId="10620"/>
    <cellStyle name="Navadno 3 2 6 2 4 6" xfId="10621"/>
    <cellStyle name="Navadno 3 2 6 2 5" xfId="10622"/>
    <cellStyle name="Navadno 3 2 6 2 5 2" xfId="10623"/>
    <cellStyle name="Navadno 3 2 6 2 5 2 2" xfId="10624"/>
    <cellStyle name="Navadno 3 2 6 2 5 3" xfId="10625"/>
    <cellStyle name="Navadno 3 2 6 2 5 3 2" xfId="10626"/>
    <cellStyle name="Navadno 3 2 6 2 5 4" xfId="10627"/>
    <cellStyle name="Navadno 3 2 6 2 5 5" xfId="10628"/>
    <cellStyle name="Navadno 3 2 6 2 5 6" xfId="10629"/>
    <cellStyle name="Navadno 3 2 6 2 6" xfId="10630"/>
    <cellStyle name="Navadno 3 2 6 2 6 2" xfId="10631"/>
    <cellStyle name="Navadno 3 2 6 2 7" xfId="10632"/>
    <cellStyle name="Navadno 3 2 6 2 7 2" xfId="10633"/>
    <cellStyle name="Navadno 3 2 6 2 8" xfId="10634"/>
    <cellStyle name="Navadno 3 2 6 2 8 2" xfId="10635"/>
    <cellStyle name="Navadno 3 2 6 2 9" xfId="10636"/>
    <cellStyle name="Navadno 3 2 6 3" xfId="10637"/>
    <cellStyle name="Navadno 3 2 6 3 10" xfId="10638"/>
    <cellStyle name="Navadno 3 2 6 3 11" xfId="10639"/>
    <cellStyle name="Navadno 3 2 6 3 2" xfId="10640"/>
    <cellStyle name="Navadno 3 2 6 3 2 10" xfId="10641"/>
    <cellStyle name="Navadno 3 2 6 3 2 2" xfId="10642"/>
    <cellStyle name="Navadno 3 2 6 3 2 2 2" xfId="10643"/>
    <cellStyle name="Navadno 3 2 6 3 2 2 2 2" xfId="10644"/>
    <cellStyle name="Navadno 3 2 6 3 2 2 3" xfId="10645"/>
    <cellStyle name="Navadno 3 2 6 3 2 2 3 2" xfId="10646"/>
    <cellStyle name="Navadno 3 2 6 3 2 2 4" xfId="10647"/>
    <cellStyle name="Navadno 3 2 6 3 2 2 5" xfId="10648"/>
    <cellStyle name="Navadno 3 2 6 3 2 2 6" xfId="10649"/>
    <cellStyle name="Navadno 3 2 6 3 2 3" xfId="10650"/>
    <cellStyle name="Navadno 3 2 6 3 2 3 2" xfId="10651"/>
    <cellStyle name="Navadno 3 2 6 3 2 3 2 2" xfId="10652"/>
    <cellStyle name="Navadno 3 2 6 3 2 3 3" xfId="10653"/>
    <cellStyle name="Navadno 3 2 6 3 2 3 3 2" xfId="10654"/>
    <cellStyle name="Navadno 3 2 6 3 2 3 4" xfId="10655"/>
    <cellStyle name="Navadno 3 2 6 3 2 3 5" xfId="10656"/>
    <cellStyle name="Navadno 3 2 6 3 2 3 6" xfId="10657"/>
    <cellStyle name="Navadno 3 2 6 3 2 4" xfId="10658"/>
    <cellStyle name="Navadno 3 2 6 3 2 4 2" xfId="10659"/>
    <cellStyle name="Navadno 3 2 6 3 2 5" xfId="10660"/>
    <cellStyle name="Navadno 3 2 6 3 2 5 2" xfId="10661"/>
    <cellStyle name="Navadno 3 2 6 3 2 6" xfId="10662"/>
    <cellStyle name="Navadno 3 2 6 3 2 6 2" xfId="10663"/>
    <cellStyle name="Navadno 3 2 6 3 2 7" xfId="10664"/>
    <cellStyle name="Navadno 3 2 6 3 2 8" xfId="10665"/>
    <cellStyle name="Navadno 3 2 6 3 2 9" xfId="10666"/>
    <cellStyle name="Navadno 3 2 6 3 3" xfId="10667"/>
    <cellStyle name="Navadno 3 2 6 3 3 2" xfId="10668"/>
    <cellStyle name="Navadno 3 2 6 3 3 2 2" xfId="10669"/>
    <cellStyle name="Navadno 3 2 6 3 3 3" xfId="10670"/>
    <cellStyle name="Navadno 3 2 6 3 3 3 2" xfId="10671"/>
    <cellStyle name="Navadno 3 2 6 3 3 4" xfId="10672"/>
    <cellStyle name="Navadno 3 2 6 3 3 5" xfId="10673"/>
    <cellStyle name="Navadno 3 2 6 3 3 6" xfId="10674"/>
    <cellStyle name="Navadno 3 2 6 3 4" xfId="10675"/>
    <cellStyle name="Navadno 3 2 6 3 4 2" xfId="10676"/>
    <cellStyle name="Navadno 3 2 6 3 4 2 2" xfId="10677"/>
    <cellStyle name="Navadno 3 2 6 3 4 3" xfId="10678"/>
    <cellStyle name="Navadno 3 2 6 3 4 3 2" xfId="10679"/>
    <cellStyle name="Navadno 3 2 6 3 4 4" xfId="10680"/>
    <cellStyle name="Navadno 3 2 6 3 4 5" xfId="10681"/>
    <cellStyle name="Navadno 3 2 6 3 4 6" xfId="10682"/>
    <cellStyle name="Navadno 3 2 6 3 5" xfId="10683"/>
    <cellStyle name="Navadno 3 2 6 3 5 2" xfId="10684"/>
    <cellStyle name="Navadno 3 2 6 3 6" xfId="10685"/>
    <cellStyle name="Navadno 3 2 6 3 6 2" xfId="10686"/>
    <cellStyle name="Navadno 3 2 6 3 7" xfId="10687"/>
    <cellStyle name="Navadno 3 2 6 3 7 2" xfId="10688"/>
    <cellStyle name="Navadno 3 2 6 3 8" xfId="10689"/>
    <cellStyle name="Navadno 3 2 6 3 9" xfId="10690"/>
    <cellStyle name="Navadno 3 2 6 4" xfId="10691"/>
    <cellStyle name="Navadno 3 2 6 4 10" xfId="10692"/>
    <cellStyle name="Navadno 3 2 6 4 2" xfId="10693"/>
    <cellStyle name="Navadno 3 2 6 4 2 2" xfId="10694"/>
    <cellStyle name="Navadno 3 2 6 4 2 2 2" xfId="10695"/>
    <cellStyle name="Navadno 3 2 6 4 2 3" xfId="10696"/>
    <cellStyle name="Navadno 3 2 6 4 2 3 2" xfId="10697"/>
    <cellStyle name="Navadno 3 2 6 4 2 4" xfId="10698"/>
    <cellStyle name="Navadno 3 2 6 4 2 5" xfId="10699"/>
    <cellStyle name="Navadno 3 2 6 4 2 6" xfId="10700"/>
    <cellStyle name="Navadno 3 2 6 4 3" xfId="10701"/>
    <cellStyle name="Navadno 3 2 6 4 3 2" xfId="10702"/>
    <cellStyle name="Navadno 3 2 6 4 3 2 2" xfId="10703"/>
    <cellStyle name="Navadno 3 2 6 4 3 3" xfId="10704"/>
    <cellStyle name="Navadno 3 2 6 4 3 3 2" xfId="10705"/>
    <cellStyle name="Navadno 3 2 6 4 3 4" xfId="10706"/>
    <cellStyle name="Navadno 3 2 6 4 3 5" xfId="10707"/>
    <cellStyle name="Navadno 3 2 6 4 3 6" xfId="10708"/>
    <cellStyle name="Navadno 3 2 6 4 4" xfId="10709"/>
    <cellStyle name="Navadno 3 2 6 4 4 2" xfId="10710"/>
    <cellStyle name="Navadno 3 2 6 4 5" xfId="10711"/>
    <cellStyle name="Navadno 3 2 6 4 5 2" xfId="10712"/>
    <cellStyle name="Navadno 3 2 6 4 6" xfId="10713"/>
    <cellStyle name="Navadno 3 2 6 4 6 2" xfId="10714"/>
    <cellStyle name="Navadno 3 2 6 4 7" xfId="10715"/>
    <cellStyle name="Navadno 3 2 6 4 8" xfId="10716"/>
    <cellStyle name="Navadno 3 2 6 4 9" xfId="10717"/>
    <cellStyle name="Navadno 3 2 6 5" xfId="10718"/>
    <cellStyle name="Navadno 3 2 6 5 2" xfId="10719"/>
    <cellStyle name="Navadno 3 2 6 5 2 2" xfId="10720"/>
    <cellStyle name="Navadno 3 2 6 5 3" xfId="10721"/>
    <cellStyle name="Navadno 3 2 6 5 3 2" xfId="10722"/>
    <cellStyle name="Navadno 3 2 6 5 4" xfId="10723"/>
    <cellStyle name="Navadno 3 2 6 5 5" xfId="10724"/>
    <cellStyle name="Navadno 3 2 6 5 6" xfId="10725"/>
    <cellStyle name="Navadno 3 2 6 6" xfId="10726"/>
    <cellStyle name="Navadno 3 2 6 6 2" xfId="10727"/>
    <cellStyle name="Navadno 3 2 6 6 2 2" xfId="10728"/>
    <cellStyle name="Navadno 3 2 6 6 3" xfId="10729"/>
    <cellStyle name="Navadno 3 2 6 6 3 2" xfId="10730"/>
    <cellStyle name="Navadno 3 2 6 6 4" xfId="10731"/>
    <cellStyle name="Navadno 3 2 6 6 5" xfId="10732"/>
    <cellStyle name="Navadno 3 2 6 6 6" xfId="10733"/>
    <cellStyle name="Navadno 3 2 6 7" xfId="10734"/>
    <cellStyle name="Navadno 3 2 6 7 2" xfId="10735"/>
    <cellStyle name="Navadno 3 2 6 8" xfId="10736"/>
    <cellStyle name="Navadno 3 2 6 8 2" xfId="10737"/>
    <cellStyle name="Navadno 3 2 6 9" xfId="10738"/>
    <cellStyle name="Navadno 3 2 6 9 2" xfId="10739"/>
    <cellStyle name="Navadno 3 2 7" xfId="10740"/>
    <cellStyle name="Navadno 3 2 7 10" xfId="10741"/>
    <cellStyle name="Navadno 3 2 7 11" xfId="10742"/>
    <cellStyle name="Navadno 3 2 7 12" xfId="10743"/>
    <cellStyle name="Navadno 3 2 7 13" xfId="10744"/>
    <cellStyle name="Navadno 3 2 7 2" xfId="10745"/>
    <cellStyle name="Navadno 3 2 7 2 10" xfId="10746"/>
    <cellStyle name="Navadno 3 2 7 2 11" xfId="10747"/>
    <cellStyle name="Navadno 3 2 7 2 12" xfId="10748"/>
    <cellStyle name="Navadno 3 2 7 2 2" xfId="10749"/>
    <cellStyle name="Navadno 3 2 7 2 2 10" xfId="10750"/>
    <cellStyle name="Navadno 3 2 7 2 2 11" xfId="10751"/>
    <cellStyle name="Navadno 3 2 7 2 2 2" xfId="10752"/>
    <cellStyle name="Navadno 3 2 7 2 2 2 10" xfId="10753"/>
    <cellStyle name="Navadno 3 2 7 2 2 2 2" xfId="10754"/>
    <cellStyle name="Navadno 3 2 7 2 2 2 2 2" xfId="10755"/>
    <cellStyle name="Navadno 3 2 7 2 2 2 2 2 2" xfId="10756"/>
    <cellStyle name="Navadno 3 2 7 2 2 2 2 3" xfId="10757"/>
    <cellStyle name="Navadno 3 2 7 2 2 2 2 3 2" xfId="10758"/>
    <cellStyle name="Navadno 3 2 7 2 2 2 2 4" xfId="10759"/>
    <cellStyle name="Navadno 3 2 7 2 2 2 2 5" xfId="10760"/>
    <cellStyle name="Navadno 3 2 7 2 2 2 2 6" xfId="10761"/>
    <cellStyle name="Navadno 3 2 7 2 2 2 3" xfId="10762"/>
    <cellStyle name="Navadno 3 2 7 2 2 2 3 2" xfId="10763"/>
    <cellStyle name="Navadno 3 2 7 2 2 2 3 2 2" xfId="10764"/>
    <cellStyle name="Navadno 3 2 7 2 2 2 3 3" xfId="10765"/>
    <cellStyle name="Navadno 3 2 7 2 2 2 3 3 2" xfId="10766"/>
    <cellStyle name="Navadno 3 2 7 2 2 2 3 4" xfId="10767"/>
    <cellStyle name="Navadno 3 2 7 2 2 2 3 5" xfId="10768"/>
    <cellStyle name="Navadno 3 2 7 2 2 2 3 6" xfId="10769"/>
    <cellStyle name="Navadno 3 2 7 2 2 2 4" xfId="10770"/>
    <cellStyle name="Navadno 3 2 7 2 2 2 4 2" xfId="10771"/>
    <cellStyle name="Navadno 3 2 7 2 2 2 5" xfId="10772"/>
    <cellStyle name="Navadno 3 2 7 2 2 2 5 2" xfId="10773"/>
    <cellStyle name="Navadno 3 2 7 2 2 2 6" xfId="10774"/>
    <cellStyle name="Navadno 3 2 7 2 2 2 6 2" xfId="10775"/>
    <cellStyle name="Navadno 3 2 7 2 2 2 7" xfId="10776"/>
    <cellStyle name="Navadno 3 2 7 2 2 2 8" xfId="10777"/>
    <cellStyle name="Navadno 3 2 7 2 2 2 9" xfId="10778"/>
    <cellStyle name="Navadno 3 2 7 2 2 3" xfId="10779"/>
    <cellStyle name="Navadno 3 2 7 2 2 3 2" xfId="10780"/>
    <cellStyle name="Navadno 3 2 7 2 2 3 2 2" xfId="10781"/>
    <cellStyle name="Navadno 3 2 7 2 2 3 3" xfId="10782"/>
    <cellStyle name="Navadno 3 2 7 2 2 3 3 2" xfId="10783"/>
    <cellStyle name="Navadno 3 2 7 2 2 3 4" xfId="10784"/>
    <cellStyle name="Navadno 3 2 7 2 2 3 5" xfId="10785"/>
    <cellStyle name="Navadno 3 2 7 2 2 3 6" xfId="10786"/>
    <cellStyle name="Navadno 3 2 7 2 2 4" xfId="10787"/>
    <cellStyle name="Navadno 3 2 7 2 2 4 2" xfId="10788"/>
    <cellStyle name="Navadno 3 2 7 2 2 4 2 2" xfId="10789"/>
    <cellStyle name="Navadno 3 2 7 2 2 4 3" xfId="10790"/>
    <cellStyle name="Navadno 3 2 7 2 2 4 3 2" xfId="10791"/>
    <cellStyle name="Navadno 3 2 7 2 2 4 4" xfId="10792"/>
    <cellStyle name="Navadno 3 2 7 2 2 4 5" xfId="10793"/>
    <cellStyle name="Navadno 3 2 7 2 2 4 6" xfId="10794"/>
    <cellStyle name="Navadno 3 2 7 2 2 5" xfId="10795"/>
    <cellStyle name="Navadno 3 2 7 2 2 5 2" xfId="10796"/>
    <cellStyle name="Navadno 3 2 7 2 2 6" xfId="10797"/>
    <cellStyle name="Navadno 3 2 7 2 2 6 2" xfId="10798"/>
    <cellStyle name="Navadno 3 2 7 2 2 7" xfId="10799"/>
    <cellStyle name="Navadno 3 2 7 2 2 7 2" xfId="10800"/>
    <cellStyle name="Navadno 3 2 7 2 2 8" xfId="10801"/>
    <cellStyle name="Navadno 3 2 7 2 2 9" xfId="10802"/>
    <cellStyle name="Navadno 3 2 7 2 3" xfId="10803"/>
    <cellStyle name="Navadno 3 2 7 2 3 10" xfId="10804"/>
    <cellStyle name="Navadno 3 2 7 2 3 2" xfId="10805"/>
    <cellStyle name="Navadno 3 2 7 2 3 2 2" xfId="10806"/>
    <cellStyle name="Navadno 3 2 7 2 3 2 2 2" xfId="10807"/>
    <cellStyle name="Navadno 3 2 7 2 3 2 3" xfId="10808"/>
    <cellStyle name="Navadno 3 2 7 2 3 2 3 2" xfId="10809"/>
    <cellStyle name="Navadno 3 2 7 2 3 2 4" xfId="10810"/>
    <cellStyle name="Navadno 3 2 7 2 3 2 5" xfId="10811"/>
    <cellStyle name="Navadno 3 2 7 2 3 2 6" xfId="10812"/>
    <cellStyle name="Navadno 3 2 7 2 3 3" xfId="10813"/>
    <cellStyle name="Navadno 3 2 7 2 3 3 2" xfId="10814"/>
    <cellStyle name="Navadno 3 2 7 2 3 3 2 2" xfId="10815"/>
    <cellStyle name="Navadno 3 2 7 2 3 3 3" xfId="10816"/>
    <cellStyle name="Navadno 3 2 7 2 3 3 3 2" xfId="10817"/>
    <cellStyle name="Navadno 3 2 7 2 3 3 4" xfId="10818"/>
    <cellStyle name="Navadno 3 2 7 2 3 3 5" xfId="10819"/>
    <cellStyle name="Navadno 3 2 7 2 3 3 6" xfId="10820"/>
    <cellStyle name="Navadno 3 2 7 2 3 4" xfId="10821"/>
    <cellStyle name="Navadno 3 2 7 2 3 4 2" xfId="10822"/>
    <cellStyle name="Navadno 3 2 7 2 3 5" xfId="10823"/>
    <cellStyle name="Navadno 3 2 7 2 3 5 2" xfId="10824"/>
    <cellStyle name="Navadno 3 2 7 2 3 6" xfId="10825"/>
    <cellStyle name="Navadno 3 2 7 2 3 6 2" xfId="10826"/>
    <cellStyle name="Navadno 3 2 7 2 3 7" xfId="10827"/>
    <cellStyle name="Navadno 3 2 7 2 3 8" xfId="10828"/>
    <cellStyle name="Navadno 3 2 7 2 3 9" xfId="10829"/>
    <cellStyle name="Navadno 3 2 7 2 4" xfId="10830"/>
    <cellStyle name="Navadno 3 2 7 2 4 2" xfId="10831"/>
    <cellStyle name="Navadno 3 2 7 2 4 2 2" xfId="10832"/>
    <cellStyle name="Navadno 3 2 7 2 4 3" xfId="10833"/>
    <cellStyle name="Navadno 3 2 7 2 4 3 2" xfId="10834"/>
    <cellStyle name="Navadno 3 2 7 2 4 4" xfId="10835"/>
    <cellStyle name="Navadno 3 2 7 2 4 5" xfId="10836"/>
    <cellStyle name="Navadno 3 2 7 2 4 6" xfId="10837"/>
    <cellStyle name="Navadno 3 2 7 2 5" xfId="10838"/>
    <cellStyle name="Navadno 3 2 7 2 5 2" xfId="10839"/>
    <cellStyle name="Navadno 3 2 7 2 5 2 2" xfId="10840"/>
    <cellStyle name="Navadno 3 2 7 2 5 3" xfId="10841"/>
    <cellStyle name="Navadno 3 2 7 2 5 3 2" xfId="10842"/>
    <cellStyle name="Navadno 3 2 7 2 5 4" xfId="10843"/>
    <cellStyle name="Navadno 3 2 7 2 5 5" xfId="10844"/>
    <cellStyle name="Navadno 3 2 7 2 5 6" xfId="10845"/>
    <cellStyle name="Navadno 3 2 7 2 6" xfId="10846"/>
    <cellStyle name="Navadno 3 2 7 2 6 2" xfId="10847"/>
    <cellStyle name="Navadno 3 2 7 2 7" xfId="10848"/>
    <cellStyle name="Navadno 3 2 7 2 7 2" xfId="10849"/>
    <cellStyle name="Navadno 3 2 7 2 8" xfId="10850"/>
    <cellStyle name="Navadno 3 2 7 2 8 2" xfId="10851"/>
    <cellStyle name="Navadno 3 2 7 2 9" xfId="10852"/>
    <cellStyle name="Navadno 3 2 7 3" xfId="10853"/>
    <cellStyle name="Navadno 3 2 7 3 10" xfId="10854"/>
    <cellStyle name="Navadno 3 2 7 3 11" xfId="10855"/>
    <cellStyle name="Navadno 3 2 7 3 2" xfId="10856"/>
    <cellStyle name="Navadno 3 2 7 3 2 10" xfId="10857"/>
    <cellStyle name="Navadno 3 2 7 3 2 2" xfId="10858"/>
    <cellStyle name="Navadno 3 2 7 3 2 2 2" xfId="10859"/>
    <cellStyle name="Navadno 3 2 7 3 2 2 2 2" xfId="10860"/>
    <cellStyle name="Navadno 3 2 7 3 2 2 3" xfId="10861"/>
    <cellStyle name="Navadno 3 2 7 3 2 2 3 2" xfId="10862"/>
    <cellStyle name="Navadno 3 2 7 3 2 2 4" xfId="10863"/>
    <cellStyle name="Navadno 3 2 7 3 2 2 5" xfId="10864"/>
    <cellStyle name="Navadno 3 2 7 3 2 2 6" xfId="10865"/>
    <cellStyle name="Navadno 3 2 7 3 2 3" xfId="10866"/>
    <cellStyle name="Navadno 3 2 7 3 2 3 2" xfId="10867"/>
    <cellStyle name="Navadno 3 2 7 3 2 3 2 2" xfId="10868"/>
    <cellStyle name="Navadno 3 2 7 3 2 3 3" xfId="10869"/>
    <cellStyle name="Navadno 3 2 7 3 2 3 3 2" xfId="10870"/>
    <cellStyle name="Navadno 3 2 7 3 2 3 4" xfId="10871"/>
    <cellStyle name="Navadno 3 2 7 3 2 3 5" xfId="10872"/>
    <cellStyle name="Navadno 3 2 7 3 2 3 6" xfId="10873"/>
    <cellStyle name="Navadno 3 2 7 3 2 4" xfId="10874"/>
    <cellStyle name="Navadno 3 2 7 3 2 4 2" xfId="10875"/>
    <cellStyle name="Navadno 3 2 7 3 2 5" xfId="10876"/>
    <cellStyle name="Navadno 3 2 7 3 2 5 2" xfId="10877"/>
    <cellStyle name="Navadno 3 2 7 3 2 6" xfId="10878"/>
    <cellStyle name="Navadno 3 2 7 3 2 6 2" xfId="10879"/>
    <cellStyle name="Navadno 3 2 7 3 2 7" xfId="10880"/>
    <cellStyle name="Navadno 3 2 7 3 2 8" xfId="10881"/>
    <cellStyle name="Navadno 3 2 7 3 2 9" xfId="10882"/>
    <cellStyle name="Navadno 3 2 7 3 3" xfId="10883"/>
    <cellStyle name="Navadno 3 2 7 3 3 2" xfId="10884"/>
    <cellStyle name="Navadno 3 2 7 3 3 2 2" xfId="10885"/>
    <cellStyle name="Navadno 3 2 7 3 3 3" xfId="10886"/>
    <cellStyle name="Navadno 3 2 7 3 3 3 2" xfId="10887"/>
    <cellStyle name="Navadno 3 2 7 3 3 4" xfId="10888"/>
    <cellStyle name="Navadno 3 2 7 3 3 5" xfId="10889"/>
    <cellStyle name="Navadno 3 2 7 3 3 6" xfId="10890"/>
    <cellStyle name="Navadno 3 2 7 3 4" xfId="10891"/>
    <cellStyle name="Navadno 3 2 7 3 4 2" xfId="10892"/>
    <cellStyle name="Navadno 3 2 7 3 4 2 2" xfId="10893"/>
    <cellStyle name="Navadno 3 2 7 3 4 3" xfId="10894"/>
    <cellStyle name="Navadno 3 2 7 3 4 3 2" xfId="10895"/>
    <cellStyle name="Navadno 3 2 7 3 4 4" xfId="10896"/>
    <cellStyle name="Navadno 3 2 7 3 4 5" xfId="10897"/>
    <cellStyle name="Navadno 3 2 7 3 4 6" xfId="10898"/>
    <cellStyle name="Navadno 3 2 7 3 5" xfId="10899"/>
    <cellStyle name="Navadno 3 2 7 3 5 2" xfId="10900"/>
    <cellStyle name="Navadno 3 2 7 3 6" xfId="10901"/>
    <cellStyle name="Navadno 3 2 7 3 6 2" xfId="10902"/>
    <cellStyle name="Navadno 3 2 7 3 7" xfId="10903"/>
    <cellStyle name="Navadno 3 2 7 3 7 2" xfId="10904"/>
    <cellStyle name="Navadno 3 2 7 3 8" xfId="10905"/>
    <cellStyle name="Navadno 3 2 7 3 9" xfId="10906"/>
    <cellStyle name="Navadno 3 2 7 4" xfId="10907"/>
    <cellStyle name="Navadno 3 2 7 4 10" xfId="10908"/>
    <cellStyle name="Navadno 3 2 7 4 2" xfId="10909"/>
    <cellStyle name="Navadno 3 2 7 4 2 2" xfId="10910"/>
    <cellStyle name="Navadno 3 2 7 4 2 2 2" xfId="10911"/>
    <cellStyle name="Navadno 3 2 7 4 2 3" xfId="10912"/>
    <cellStyle name="Navadno 3 2 7 4 2 3 2" xfId="10913"/>
    <cellStyle name="Navadno 3 2 7 4 2 4" xfId="10914"/>
    <cellStyle name="Navadno 3 2 7 4 2 5" xfId="10915"/>
    <cellStyle name="Navadno 3 2 7 4 2 6" xfId="10916"/>
    <cellStyle name="Navadno 3 2 7 4 3" xfId="10917"/>
    <cellStyle name="Navadno 3 2 7 4 3 2" xfId="10918"/>
    <cellStyle name="Navadno 3 2 7 4 3 2 2" xfId="10919"/>
    <cellStyle name="Navadno 3 2 7 4 3 3" xfId="10920"/>
    <cellStyle name="Navadno 3 2 7 4 3 3 2" xfId="10921"/>
    <cellStyle name="Navadno 3 2 7 4 3 4" xfId="10922"/>
    <cellStyle name="Navadno 3 2 7 4 3 5" xfId="10923"/>
    <cellStyle name="Navadno 3 2 7 4 3 6" xfId="10924"/>
    <cellStyle name="Navadno 3 2 7 4 4" xfId="10925"/>
    <cellStyle name="Navadno 3 2 7 4 4 2" xfId="10926"/>
    <cellStyle name="Navadno 3 2 7 4 5" xfId="10927"/>
    <cellStyle name="Navadno 3 2 7 4 5 2" xfId="10928"/>
    <cellStyle name="Navadno 3 2 7 4 6" xfId="10929"/>
    <cellStyle name="Navadno 3 2 7 4 6 2" xfId="10930"/>
    <cellStyle name="Navadno 3 2 7 4 7" xfId="10931"/>
    <cellStyle name="Navadno 3 2 7 4 8" xfId="10932"/>
    <cellStyle name="Navadno 3 2 7 4 9" xfId="10933"/>
    <cellStyle name="Navadno 3 2 7 5" xfId="10934"/>
    <cellStyle name="Navadno 3 2 7 5 2" xfId="10935"/>
    <cellStyle name="Navadno 3 2 7 5 2 2" xfId="10936"/>
    <cellStyle name="Navadno 3 2 7 5 3" xfId="10937"/>
    <cellStyle name="Navadno 3 2 7 5 3 2" xfId="10938"/>
    <cellStyle name="Navadno 3 2 7 5 4" xfId="10939"/>
    <cellStyle name="Navadno 3 2 7 5 5" xfId="10940"/>
    <cellStyle name="Navadno 3 2 7 5 6" xfId="10941"/>
    <cellStyle name="Navadno 3 2 7 6" xfId="10942"/>
    <cellStyle name="Navadno 3 2 7 6 2" xfId="10943"/>
    <cellStyle name="Navadno 3 2 7 6 2 2" xfId="10944"/>
    <cellStyle name="Navadno 3 2 7 6 3" xfId="10945"/>
    <cellStyle name="Navadno 3 2 7 6 3 2" xfId="10946"/>
    <cellStyle name="Navadno 3 2 7 6 4" xfId="10947"/>
    <cellStyle name="Navadno 3 2 7 6 5" xfId="10948"/>
    <cellStyle name="Navadno 3 2 7 6 6" xfId="10949"/>
    <cellStyle name="Navadno 3 2 7 7" xfId="10950"/>
    <cellStyle name="Navadno 3 2 7 7 2" xfId="10951"/>
    <cellStyle name="Navadno 3 2 7 8" xfId="10952"/>
    <cellStyle name="Navadno 3 2 7 8 2" xfId="10953"/>
    <cellStyle name="Navadno 3 2 7 9" xfId="10954"/>
    <cellStyle name="Navadno 3 2 7 9 2" xfId="10955"/>
    <cellStyle name="Navadno 3 2 8" xfId="10956"/>
    <cellStyle name="Navadno 3 2 8 10" xfId="10957"/>
    <cellStyle name="Navadno 3 2 8 11" xfId="10958"/>
    <cellStyle name="Navadno 3 2 8 12" xfId="10959"/>
    <cellStyle name="Navadno 3 2 8 2" xfId="10960"/>
    <cellStyle name="Navadno 3 2 8 2 10" xfId="10961"/>
    <cellStyle name="Navadno 3 2 8 2 11" xfId="10962"/>
    <cellStyle name="Navadno 3 2 8 2 2" xfId="10963"/>
    <cellStyle name="Navadno 3 2 8 2 2 10" xfId="10964"/>
    <cellStyle name="Navadno 3 2 8 2 2 2" xfId="10965"/>
    <cellStyle name="Navadno 3 2 8 2 2 2 2" xfId="10966"/>
    <cellStyle name="Navadno 3 2 8 2 2 2 2 2" xfId="10967"/>
    <cellStyle name="Navadno 3 2 8 2 2 2 3" xfId="10968"/>
    <cellStyle name="Navadno 3 2 8 2 2 2 3 2" xfId="10969"/>
    <cellStyle name="Navadno 3 2 8 2 2 2 4" xfId="10970"/>
    <cellStyle name="Navadno 3 2 8 2 2 2 5" xfId="10971"/>
    <cellStyle name="Navadno 3 2 8 2 2 2 6" xfId="10972"/>
    <cellStyle name="Navadno 3 2 8 2 2 3" xfId="10973"/>
    <cellStyle name="Navadno 3 2 8 2 2 3 2" xfId="10974"/>
    <cellStyle name="Navadno 3 2 8 2 2 3 2 2" xfId="10975"/>
    <cellStyle name="Navadno 3 2 8 2 2 3 3" xfId="10976"/>
    <cellStyle name="Navadno 3 2 8 2 2 3 3 2" xfId="10977"/>
    <cellStyle name="Navadno 3 2 8 2 2 3 4" xfId="10978"/>
    <cellStyle name="Navadno 3 2 8 2 2 3 5" xfId="10979"/>
    <cellStyle name="Navadno 3 2 8 2 2 3 6" xfId="10980"/>
    <cellStyle name="Navadno 3 2 8 2 2 4" xfId="10981"/>
    <cellStyle name="Navadno 3 2 8 2 2 4 2" xfId="10982"/>
    <cellStyle name="Navadno 3 2 8 2 2 5" xfId="10983"/>
    <cellStyle name="Navadno 3 2 8 2 2 5 2" xfId="10984"/>
    <cellStyle name="Navadno 3 2 8 2 2 6" xfId="10985"/>
    <cellStyle name="Navadno 3 2 8 2 2 6 2" xfId="10986"/>
    <cellStyle name="Navadno 3 2 8 2 2 7" xfId="10987"/>
    <cellStyle name="Navadno 3 2 8 2 2 8" xfId="10988"/>
    <cellStyle name="Navadno 3 2 8 2 2 9" xfId="10989"/>
    <cellStyle name="Navadno 3 2 8 2 3" xfId="10990"/>
    <cellStyle name="Navadno 3 2 8 2 3 2" xfId="10991"/>
    <cellStyle name="Navadno 3 2 8 2 3 2 2" xfId="10992"/>
    <cellStyle name="Navadno 3 2 8 2 3 3" xfId="10993"/>
    <cellStyle name="Navadno 3 2 8 2 3 3 2" xfId="10994"/>
    <cellStyle name="Navadno 3 2 8 2 3 4" xfId="10995"/>
    <cellStyle name="Navadno 3 2 8 2 3 5" xfId="10996"/>
    <cellStyle name="Navadno 3 2 8 2 3 6" xfId="10997"/>
    <cellStyle name="Navadno 3 2 8 2 4" xfId="10998"/>
    <cellStyle name="Navadno 3 2 8 2 4 2" xfId="10999"/>
    <cellStyle name="Navadno 3 2 8 2 4 2 2" xfId="11000"/>
    <cellStyle name="Navadno 3 2 8 2 4 3" xfId="11001"/>
    <cellStyle name="Navadno 3 2 8 2 4 3 2" xfId="11002"/>
    <cellStyle name="Navadno 3 2 8 2 4 4" xfId="11003"/>
    <cellStyle name="Navadno 3 2 8 2 4 5" xfId="11004"/>
    <cellStyle name="Navadno 3 2 8 2 4 6" xfId="11005"/>
    <cellStyle name="Navadno 3 2 8 2 5" xfId="11006"/>
    <cellStyle name="Navadno 3 2 8 2 5 2" xfId="11007"/>
    <cellStyle name="Navadno 3 2 8 2 6" xfId="11008"/>
    <cellStyle name="Navadno 3 2 8 2 6 2" xfId="11009"/>
    <cellStyle name="Navadno 3 2 8 2 7" xfId="11010"/>
    <cellStyle name="Navadno 3 2 8 2 7 2" xfId="11011"/>
    <cellStyle name="Navadno 3 2 8 2 8" xfId="11012"/>
    <cellStyle name="Navadno 3 2 8 2 9" xfId="11013"/>
    <cellStyle name="Navadno 3 2 8 3" xfId="11014"/>
    <cellStyle name="Navadno 3 2 8 3 10" xfId="11015"/>
    <cellStyle name="Navadno 3 2 8 3 2" xfId="11016"/>
    <cellStyle name="Navadno 3 2 8 3 2 2" xfId="11017"/>
    <cellStyle name="Navadno 3 2 8 3 2 2 2" xfId="11018"/>
    <cellStyle name="Navadno 3 2 8 3 2 3" xfId="11019"/>
    <cellStyle name="Navadno 3 2 8 3 2 3 2" xfId="11020"/>
    <cellStyle name="Navadno 3 2 8 3 2 4" xfId="11021"/>
    <cellStyle name="Navadno 3 2 8 3 2 5" xfId="11022"/>
    <cellStyle name="Navadno 3 2 8 3 2 6" xfId="11023"/>
    <cellStyle name="Navadno 3 2 8 3 3" xfId="11024"/>
    <cellStyle name="Navadno 3 2 8 3 3 2" xfId="11025"/>
    <cellStyle name="Navadno 3 2 8 3 3 2 2" xfId="11026"/>
    <cellStyle name="Navadno 3 2 8 3 3 3" xfId="11027"/>
    <cellStyle name="Navadno 3 2 8 3 3 3 2" xfId="11028"/>
    <cellStyle name="Navadno 3 2 8 3 3 4" xfId="11029"/>
    <cellStyle name="Navadno 3 2 8 3 3 5" xfId="11030"/>
    <cellStyle name="Navadno 3 2 8 3 3 6" xfId="11031"/>
    <cellStyle name="Navadno 3 2 8 3 4" xfId="11032"/>
    <cellStyle name="Navadno 3 2 8 3 4 2" xfId="11033"/>
    <cellStyle name="Navadno 3 2 8 3 5" xfId="11034"/>
    <cellStyle name="Navadno 3 2 8 3 5 2" xfId="11035"/>
    <cellStyle name="Navadno 3 2 8 3 6" xfId="11036"/>
    <cellStyle name="Navadno 3 2 8 3 6 2" xfId="11037"/>
    <cellStyle name="Navadno 3 2 8 3 7" xfId="11038"/>
    <cellStyle name="Navadno 3 2 8 3 8" xfId="11039"/>
    <cellStyle name="Navadno 3 2 8 3 9" xfId="11040"/>
    <cellStyle name="Navadno 3 2 8 4" xfId="11041"/>
    <cellStyle name="Navadno 3 2 8 4 2" xfId="11042"/>
    <cellStyle name="Navadno 3 2 8 4 2 2" xfId="11043"/>
    <cellStyle name="Navadno 3 2 8 4 3" xfId="11044"/>
    <cellStyle name="Navadno 3 2 8 4 3 2" xfId="11045"/>
    <cellStyle name="Navadno 3 2 8 4 4" xfId="11046"/>
    <cellStyle name="Navadno 3 2 8 4 5" xfId="11047"/>
    <cellStyle name="Navadno 3 2 8 4 6" xfId="11048"/>
    <cellStyle name="Navadno 3 2 8 5" xfId="11049"/>
    <cellStyle name="Navadno 3 2 8 5 2" xfId="11050"/>
    <cellStyle name="Navadno 3 2 8 5 2 2" xfId="11051"/>
    <cellStyle name="Navadno 3 2 8 5 3" xfId="11052"/>
    <cellStyle name="Navadno 3 2 8 5 3 2" xfId="11053"/>
    <cellStyle name="Navadno 3 2 8 5 4" xfId="11054"/>
    <cellStyle name="Navadno 3 2 8 5 5" xfId="11055"/>
    <cellStyle name="Navadno 3 2 8 5 6" xfId="11056"/>
    <cellStyle name="Navadno 3 2 8 6" xfId="11057"/>
    <cellStyle name="Navadno 3 2 8 6 2" xfId="11058"/>
    <cellStyle name="Navadno 3 2 8 7" xfId="11059"/>
    <cellStyle name="Navadno 3 2 8 7 2" xfId="11060"/>
    <cellStyle name="Navadno 3 2 8 8" xfId="11061"/>
    <cellStyle name="Navadno 3 2 8 8 2" xfId="11062"/>
    <cellStyle name="Navadno 3 2 8 9" xfId="11063"/>
    <cellStyle name="Navadno 3 2 9" xfId="11064"/>
    <cellStyle name="Navadno 3 2 9 10" xfId="11065"/>
    <cellStyle name="Navadno 3 2 9 11" xfId="11066"/>
    <cellStyle name="Navadno 3 2 9 12" xfId="11067"/>
    <cellStyle name="Navadno 3 2 9 2" xfId="11068"/>
    <cellStyle name="Navadno 3 2 9 2 10" xfId="11069"/>
    <cellStyle name="Navadno 3 2 9 2 11" xfId="11070"/>
    <cellStyle name="Navadno 3 2 9 2 2" xfId="11071"/>
    <cellStyle name="Navadno 3 2 9 2 2 10" xfId="11072"/>
    <cellStyle name="Navadno 3 2 9 2 2 2" xfId="11073"/>
    <cellStyle name="Navadno 3 2 9 2 2 2 2" xfId="11074"/>
    <cellStyle name="Navadno 3 2 9 2 2 2 2 2" xfId="11075"/>
    <cellStyle name="Navadno 3 2 9 2 2 2 3" xfId="11076"/>
    <cellStyle name="Navadno 3 2 9 2 2 2 3 2" xfId="11077"/>
    <cellStyle name="Navadno 3 2 9 2 2 2 4" xfId="11078"/>
    <cellStyle name="Navadno 3 2 9 2 2 2 5" xfId="11079"/>
    <cellStyle name="Navadno 3 2 9 2 2 2 6" xfId="11080"/>
    <cellStyle name="Navadno 3 2 9 2 2 3" xfId="11081"/>
    <cellStyle name="Navadno 3 2 9 2 2 3 2" xfId="11082"/>
    <cellStyle name="Navadno 3 2 9 2 2 3 2 2" xfId="11083"/>
    <cellStyle name="Navadno 3 2 9 2 2 3 3" xfId="11084"/>
    <cellStyle name="Navadno 3 2 9 2 2 3 3 2" xfId="11085"/>
    <cellStyle name="Navadno 3 2 9 2 2 3 4" xfId="11086"/>
    <cellStyle name="Navadno 3 2 9 2 2 3 5" xfId="11087"/>
    <cellStyle name="Navadno 3 2 9 2 2 3 6" xfId="11088"/>
    <cellStyle name="Navadno 3 2 9 2 2 4" xfId="11089"/>
    <cellStyle name="Navadno 3 2 9 2 2 4 2" xfId="11090"/>
    <cellStyle name="Navadno 3 2 9 2 2 5" xfId="11091"/>
    <cellStyle name="Navadno 3 2 9 2 2 5 2" xfId="11092"/>
    <cellStyle name="Navadno 3 2 9 2 2 6" xfId="11093"/>
    <cellStyle name="Navadno 3 2 9 2 2 6 2" xfId="11094"/>
    <cellStyle name="Navadno 3 2 9 2 2 7" xfId="11095"/>
    <cellStyle name="Navadno 3 2 9 2 2 8" xfId="11096"/>
    <cellStyle name="Navadno 3 2 9 2 2 9" xfId="11097"/>
    <cellStyle name="Navadno 3 2 9 2 3" xfId="11098"/>
    <cellStyle name="Navadno 3 2 9 2 3 2" xfId="11099"/>
    <cellStyle name="Navadno 3 2 9 2 3 2 2" xfId="11100"/>
    <cellStyle name="Navadno 3 2 9 2 3 3" xfId="11101"/>
    <cellStyle name="Navadno 3 2 9 2 3 3 2" xfId="11102"/>
    <cellStyle name="Navadno 3 2 9 2 3 4" xfId="11103"/>
    <cellStyle name="Navadno 3 2 9 2 3 5" xfId="11104"/>
    <cellStyle name="Navadno 3 2 9 2 3 6" xfId="11105"/>
    <cellStyle name="Navadno 3 2 9 2 4" xfId="11106"/>
    <cellStyle name="Navadno 3 2 9 2 4 2" xfId="11107"/>
    <cellStyle name="Navadno 3 2 9 2 4 2 2" xfId="11108"/>
    <cellStyle name="Navadno 3 2 9 2 4 3" xfId="11109"/>
    <cellStyle name="Navadno 3 2 9 2 4 3 2" xfId="11110"/>
    <cellStyle name="Navadno 3 2 9 2 4 4" xfId="11111"/>
    <cellStyle name="Navadno 3 2 9 2 4 5" xfId="11112"/>
    <cellStyle name="Navadno 3 2 9 2 4 6" xfId="11113"/>
    <cellStyle name="Navadno 3 2 9 2 5" xfId="11114"/>
    <cellStyle name="Navadno 3 2 9 2 5 2" xfId="11115"/>
    <cellStyle name="Navadno 3 2 9 2 6" xfId="11116"/>
    <cellStyle name="Navadno 3 2 9 2 6 2" xfId="11117"/>
    <cellStyle name="Navadno 3 2 9 2 7" xfId="11118"/>
    <cellStyle name="Navadno 3 2 9 2 7 2" xfId="11119"/>
    <cellStyle name="Navadno 3 2 9 2 8" xfId="11120"/>
    <cellStyle name="Navadno 3 2 9 2 9" xfId="11121"/>
    <cellStyle name="Navadno 3 2 9 3" xfId="11122"/>
    <cellStyle name="Navadno 3 2 9 3 10" xfId="11123"/>
    <cellStyle name="Navadno 3 2 9 3 2" xfId="11124"/>
    <cellStyle name="Navadno 3 2 9 3 2 2" xfId="11125"/>
    <cellStyle name="Navadno 3 2 9 3 2 2 2" xfId="11126"/>
    <cellStyle name="Navadno 3 2 9 3 2 3" xfId="11127"/>
    <cellStyle name="Navadno 3 2 9 3 2 3 2" xfId="11128"/>
    <cellStyle name="Navadno 3 2 9 3 2 4" xfId="11129"/>
    <cellStyle name="Navadno 3 2 9 3 2 5" xfId="11130"/>
    <cellStyle name="Navadno 3 2 9 3 2 6" xfId="11131"/>
    <cellStyle name="Navadno 3 2 9 3 3" xfId="11132"/>
    <cellStyle name="Navadno 3 2 9 3 3 2" xfId="11133"/>
    <cellStyle name="Navadno 3 2 9 3 3 2 2" xfId="11134"/>
    <cellStyle name="Navadno 3 2 9 3 3 3" xfId="11135"/>
    <cellStyle name="Navadno 3 2 9 3 3 3 2" xfId="11136"/>
    <cellStyle name="Navadno 3 2 9 3 3 4" xfId="11137"/>
    <cellStyle name="Navadno 3 2 9 3 3 5" xfId="11138"/>
    <cellStyle name="Navadno 3 2 9 3 3 6" xfId="11139"/>
    <cellStyle name="Navadno 3 2 9 3 4" xfId="11140"/>
    <cellStyle name="Navadno 3 2 9 3 4 2" xfId="11141"/>
    <cellStyle name="Navadno 3 2 9 3 5" xfId="11142"/>
    <cellStyle name="Navadno 3 2 9 3 5 2" xfId="11143"/>
    <cellStyle name="Navadno 3 2 9 3 6" xfId="11144"/>
    <cellStyle name="Navadno 3 2 9 3 6 2" xfId="11145"/>
    <cellStyle name="Navadno 3 2 9 3 7" xfId="11146"/>
    <cellStyle name="Navadno 3 2 9 3 8" xfId="11147"/>
    <cellStyle name="Navadno 3 2 9 3 9" xfId="11148"/>
    <cellStyle name="Navadno 3 2 9 4" xfId="11149"/>
    <cellStyle name="Navadno 3 2 9 4 2" xfId="11150"/>
    <cellStyle name="Navadno 3 2 9 4 2 2" xfId="11151"/>
    <cellStyle name="Navadno 3 2 9 4 3" xfId="11152"/>
    <cellStyle name="Navadno 3 2 9 4 3 2" xfId="11153"/>
    <cellStyle name="Navadno 3 2 9 4 4" xfId="11154"/>
    <cellStyle name="Navadno 3 2 9 4 5" xfId="11155"/>
    <cellStyle name="Navadno 3 2 9 4 6" xfId="11156"/>
    <cellStyle name="Navadno 3 2 9 5" xfId="11157"/>
    <cellStyle name="Navadno 3 2 9 5 2" xfId="11158"/>
    <cellStyle name="Navadno 3 2 9 5 2 2" xfId="11159"/>
    <cellStyle name="Navadno 3 2 9 5 3" xfId="11160"/>
    <cellStyle name="Navadno 3 2 9 5 3 2" xfId="11161"/>
    <cellStyle name="Navadno 3 2 9 5 4" xfId="11162"/>
    <cellStyle name="Navadno 3 2 9 5 5" xfId="11163"/>
    <cellStyle name="Navadno 3 2 9 5 6" xfId="11164"/>
    <cellStyle name="Navadno 3 2 9 6" xfId="11165"/>
    <cellStyle name="Navadno 3 2 9 6 2" xfId="11166"/>
    <cellStyle name="Navadno 3 2 9 7" xfId="11167"/>
    <cellStyle name="Navadno 3 2 9 7 2" xfId="11168"/>
    <cellStyle name="Navadno 3 2 9 8" xfId="11169"/>
    <cellStyle name="Navadno 3 2 9 8 2" xfId="11170"/>
    <cellStyle name="Navadno 3 2 9 9" xfId="11171"/>
    <cellStyle name="Navadno 3 20" xfId="11172"/>
    <cellStyle name="Navadno 3 21" xfId="11173"/>
    <cellStyle name="Navadno 3 22" xfId="11174"/>
    <cellStyle name="Navadno 3 23" xfId="11175"/>
    <cellStyle name="Navadno 3 24" xfId="11176"/>
    <cellStyle name="Navadno 3 3" xfId="473"/>
    <cellStyle name="Navadno 3 3 10" xfId="11177"/>
    <cellStyle name="Navadno 3 3 10 10" xfId="11178"/>
    <cellStyle name="Navadno 3 3 10 11" xfId="11179"/>
    <cellStyle name="Navadno 3 3 10 2" xfId="11180"/>
    <cellStyle name="Navadno 3 3 10 2 10" xfId="11181"/>
    <cellStyle name="Navadno 3 3 10 2 2" xfId="11182"/>
    <cellStyle name="Navadno 3 3 10 2 2 2" xfId="11183"/>
    <cellStyle name="Navadno 3 3 10 2 2 2 2" xfId="11184"/>
    <cellStyle name="Navadno 3 3 10 2 2 3" xfId="11185"/>
    <cellStyle name="Navadno 3 3 10 2 2 3 2" xfId="11186"/>
    <cellStyle name="Navadno 3 3 10 2 2 4" xfId="11187"/>
    <cellStyle name="Navadno 3 3 10 2 2 5" xfId="11188"/>
    <cellStyle name="Navadno 3 3 10 2 2 6" xfId="11189"/>
    <cellStyle name="Navadno 3 3 10 2 3" xfId="11190"/>
    <cellStyle name="Navadno 3 3 10 2 3 2" xfId="11191"/>
    <cellStyle name="Navadno 3 3 10 2 3 2 2" xfId="11192"/>
    <cellStyle name="Navadno 3 3 10 2 3 3" xfId="11193"/>
    <cellStyle name="Navadno 3 3 10 2 3 3 2" xfId="11194"/>
    <cellStyle name="Navadno 3 3 10 2 3 4" xfId="11195"/>
    <cellStyle name="Navadno 3 3 10 2 3 5" xfId="11196"/>
    <cellStyle name="Navadno 3 3 10 2 3 6" xfId="11197"/>
    <cellStyle name="Navadno 3 3 10 2 4" xfId="11198"/>
    <cellStyle name="Navadno 3 3 10 2 4 2" xfId="11199"/>
    <cellStyle name="Navadno 3 3 10 2 5" xfId="11200"/>
    <cellStyle name="Navadno 3 3 10 2 5 2" xfId="11201"/>
    <cellStyle name="Navadno 3 3 10 2 6" xfId="11202"/>
    <cellStyle name="Navadno 3 3 10 2 6 2" xfId="11203"/>
    <cellStyle name="Navadno 3 3 10 2 7" xfId="11204"/>
    <cellStyle name="Navadno 3 3 10 2 8" xfId="11205"/>
    <cellStyle name="Navadno 3 3 10 2 9" xfId="11206"/>
    <cellStyle name="Navadno 3 3 10 3" xfId="11207"/>
    <cellStyle name="Navadno 3 3 10 3 2" xfId="11208"/>
    <cellStyle name="Navadno 3 3 10 3 2 2" xfId="11209"/>
    <cellStyle name="Navadno 3 3 10 3 3" xfId="11210"/>
    <cellStyle name="Navadno 3 3 10 3 3 2" xfId="11211"/>
    <cellStyle name="Navadno 3 3 10 3 4" xfId="11212"/>
    <cellStyle name="Navadno 3 3 10 3 5" xfId="11213"/>
    <cellStyle name="Navadno 3 3 10 3 6" xfId="11214"/>
    <cellStyle name="Navadno 3 3 10 4" xfId="11215"/>
    <cellStyle name="Navadno 3 3 10 4 2" xfId="11216"/>
    <cellStyle name="Navadno 3 3 10 4 2 2" xfId="11217"/>
    <cellStyle name="Navadno 3 3 10 4 3" xfId="11218"/>
    <cellStyle name="Navadno 3 3 10 4 3 2" xfId="11219"/>
    <cellStyle name="Navadno 3 3 10 4 4" xfId="11220"/>
    <cellStyle name="Navadno 3 3 10 4 5" xfId="11221"/>
    <cellStyle name="Navadno 3 3 10 4 6" xfId="11222"/>
    <cellStyle name="Navadno 3 3 10 5" xfId="11223"/>
    <cellStyle name="Navadno 3 3 10 5 2" xfId="11224"/>
    <cellStyle name="Navadno 3 3 10 6" xfId="11225"/>
    <cellStyle name="Navadno 3 3 10 6 2" xfId="11226"/>
    <cellStyle name="Navadno 3 3 10 7" xfId="11227"/>
    <cellStyle name="Navadno 3 3 10 7 2" xfId="11228"/>
    <cellStyle name="Navadno 3 3 10 8" xfId="11229"/>
    <cellStyle name="Navadno 3 3 10 9" xfId="11230"/>
    <cellStyle name="Navadno 3 3 11" xfId="11231"/>
    <cellStyle name="Navadno 3 3 11 10" xfId="11232"/>
    <cellStyle name="Navadno 3 3 11 2" xfId="11233"/>
    <cellStyle name="Navadno 3 3 11 2 2" xfId="11234"/>
    <cellStyle name="Navadno 3 3 11 2 2 2" xfId="11235"/>
    <cellStyle name="Navadno 3 3 11 2 3" xfId="11236"/>
    <cellStyle name="Navadno 3 3 11 2 3 2" xfId="11237"/>
    <cellStyle name="Navadno 3 3 11 2 4" xfId="11238"/>
    <cellStyle name="Navadno 3 3 11 2 5" xfId="11239"/>
    <cellStyle name="Navadno 3 3 11 2 6" xfId="11240"/>
    <cellStyle name="Navadno 3 3 11 3" xfId="11241"/>
    <cellStyle name="Navadno 3 3 11 3 2" xfId="11242"/>
    <cellStyle name="Navadno 3 3 11 3 2 2" xfId="11243"/>
    <cellStyle name="Navadno 3 3 11 3 3" xfId="11244"/>
    <cellStyle name="Navadno 3 3 11 3 3 2" xfId="11245"/>
    <cellStyle name="Navadno 3 3 11 3 4" xfId="11246"/>
    <cellStyle name="Navadno 3 3 11 3 5" xfId="11247"/>
    <cellStyle name="Navadno 3 3 11 3 6" xfId="11248"/>
    <cellStyle name="Navadno 3 3 11 4" xfId="11249"/>
    <cellStyle name="Navadno 3 3 11 4 2" xfId="11250"/>
    <cellStyle name="Navadno 3 3 11 5" xfId="11251"/>
    <cellStyle name="Navadno 3 3 11 5 2" xfId="11252"/>
    <cellStyle name="Navadno 3 3 11 6" xfId="11253"/>
    <cellStyle name="Navadno 3 3 11 6 2" xfId="11254"/>
    <cellStyle name="Navadno 3 3 11 7" xfId="11255"/>
    <cellStyle name="Navadno 3 3 11 8" xfId="11256"/>
    <cellStyle name="Navadno 3 3 11 9" xfId="11257"/>
    <cellStyle name="Navadno 3 3 12" xfId="11258"/>
    <cellStyle name="Navadno 3 3 12 2" xfId="11259"/>
    <cellStyle name="Navadno 3 3 12 2 2" xfId="11260"/>
    <cellStyle name="Navadno 3 3 12 3" xfId="11261"/>
    <cellStyle name="Navadno 3 3 12 3 2" xfId="11262"/>
    <cellStyle name="Navadno 3 3 12 4" xfId="11263"/>
    <cellStyle name="Navadno 3 3 12 4 2" xfId="11264"/>
    <cellStyle name="Navadno 3 3 12 5" xfId="11265"/>
    <cellStyle name="Navadno 3 3 12 6" xfId="11266"/>
    <cellStyle name="Navadno 3 3 12 7" xfId="11267"/>
    <cellStyle name="Navadno 3 3 13" xfId="11268"/>
    <cellStyle name="Navadno 3 3 13 2" xfId="11269"/>
    <cellStyle name="Navadno 3 3 13 2 2" xfId="11270"/>
    <cellStyle name="Navadno 3 3 13 3" xfId="11271"/>
    <cellStyle name="Navadno 3 3 13 3 2" xfId="11272"/>
    <cellStyle name="Navadno 3 3 13 4" xfId="11273"/>
    <cellStyle name="Navadno 3 3 13 5" xfId="11274"/>
    <cellStyle name="Navadno 3 3 13 6" xfId="11275"/>
    <cellStyle name="Navadno 3 3 14" xfId="11276"/>
    <cellStyle name="Navadno 3 3 14 2" xfId="11277"/>
    <cellStyle name="Navadno 3 3 15" xfId="11278"/>
    <cellStyle name="Navadno 3 3 15 2" xfId="11279"/>
    <cellStyle name="Navadno 3 3 16" xfId="11280"/>
    <cellStyle name="Navadno 3 3 16 2" xfId="11281"/>
    <cellStyle name="Navadno 3 3 17" xfId="11282"/>
    <cellStyle name="Navadno 3 3 17 2" xfId="11283"/>
    <cellStyle name="Navadno 3 3 18" xfId="11284"/>
    <cellStyle name="Navadno 3 3 19" xfId="11285"/>
    <cellStyle name="Navadno 3 3 2" xfId="474"/>
    <cellStyle name="Navadno 3 3 2 10" xfId="11287"/>
    <cellStyle name="Navadno 3 3 2 10 10" xfId="11288"/>
    <cellStyle name="Navadno 3 3 2 10 2" xfId="11289"/>
    <cellStyle name="Navadno 3 3 2 10 2 2" xfId="11290"/>
    <cellStyle name="Navadno 3 3 2 10 2 2 2" xfId="11291"/>
    <cellStyle name="Navadno 3 3 2 10 2 3" xfId="11292"/>
    <cellStyle name="Navadno 3 3 2 10 2 3 2" xfId="11293"/>
    <cellStyle name="Navadno 3 3 2 10 2 4" xfId="11294"/>
    <cellStyle name="Navadno 3 3 2 10 2 5" xfId="11295"/>
    <cellStyle name="Navadno 3 3 2 10 2 6" xfId="11296"/>
    <cellStyle name="Navadno 3 3 2 10 3" xfId="11297"/>
    <cellStyle name="Navadno 3 3 2 10 3 2" xfId="11298"/>
    <cellStyle name="Navadno 3 3 2 10 3 2 2" xfId="11299"/>
    <cellStyle name="Navadno 3 3 2 10 3 3" xfId="11300"/>
    <cellStyle name="Navadno 3 3 2 10 3 3 2" xfId="11301"/>
    <cellStyle name="Navadno 3 3 2 10 3 4" xfId="11302"/>
    <cellStyle name="Navadno 3 3 2 10 3 5" xfId="11303"/>
    <cellStyle name="Navadno 3 3 2 10 3 6" xfId="11304"/>
    <cellStyle name="Navadno 3 3 2 10 4" xfId="11305"/>
    <cellStyle name="Navadno 3 3 2 10 4 2" xfId="11306"/>
    <cellStyle name="Navadno 3 3 2 10 5" xfId="11307"/>
    <cellStyle name="Navadno 3 3 2 10 5 2" xfId="11308"/>
    <cellStyle name="Navadno 3 3 2 10 6" xfId="11309"/>
    <cellStyle name="Navadno 3 3 2 10 6 2" xfId="11310"/>
    <cellStyle name="Navadno 3 3 2 10 7" xfId="11311"/>
    <cellStyle name="Navadno 3 3 2 10 8" xfId="11312"/>
    <cellStyle name="Navadno 3 3 2 10 9" xfId="11313"/>
    <cellStyle name="Navadno 3 3 2 11" xfId="11314"/>
    <cellStyle name="Navadno 3 3 2 11 2" xfId="11315"/>
    <cellStyle name="Navadno 3 3 2 11 2 2" xfId="11316"/>
    <cellStyle name="Navadno 3 3 2 11 3" xfId="11317"/>
    <cellStyle name="Navadno 3 3 2 11 3 2" xfId="11318"/>
    <cellStyle name="Navadno 3 3 2 11 4" xfId="11319"/>
    <cellStyle name="Navadno 3 3 2 11 4 2" xfId="11320"/>
    <cellStyle name="Navadno 3 3 2 11 5" xfId="11321"/>
    <cellStyle name="Navadno 3 3 2 11 6" xfId="11322"/>
    <cellStyle name="Navadno 3 3 2 11 7" xfId="11323"/>
    <cellStyle name="Navadno 3 3 2 12" xfId="11324"/>
    <cellStyle name="Navadno 3 3 2 12 2" xfId="11325"/>
    <cellStyle name="Navadno 3 3 2 12 2 2" xfId="11326"/>
    <cellStyle name="Navadno 3 3 2 12 3" xfId="11327"/>
    <cellStyle name="Navadno 3 3 2 12 3 2" xfId="11328"/>
    <cellStyle name="Navadno 3 3 2 12 4" xfId="11329"/>
    <cellStyle name="Navadno 3 3 2 12 5" xfId="11330"/>
    <cellStyle name="Navadno 3 3 2 12 6" xfId="11331"/>
    <cellStyle name="Navadno 3 3 2 13" xfId="11332"/>
    <cellStyle name="Navadno 3 3 2 13 2" xfId="11333"/>
    <cellStyle name="Navadno 3 3 2 14" xfId="11334"/>
    <cellStyle name="Navadno 3 3 2 14 2" xfId="11335"/>
    <cellStyle name="Navadno 3 3 2 15" xfId="11336"/>
    <cellStyle name="Navadno 3 3 2 15 2" xfId="11337"/>
    <cellStyle name="Navadno 3 3 2 16" xfId="11338"/>
    <cellStyle name="Navadno 3 3 2 16 2" xfId="11339"/>
    <cellStyle name="Navadno 3 3 2 17" xfId="11340"/>
    <cellStyle name="Navadno 3 3 2 18" xfId="11341"/>
    <cellStyle name="Navadno 3 3 2 19" xfId="11342"/>
    <cellStyle name="Navadno 3 3 2 2" xfId="11343"/>
    <cellStyle name="Navadno 3 3 2 2 10" xfId="11344"/>
    <cellStyle name="Navadno 3 3 2 2 10 2" xfId="11345"/>
    <cellStyle name="Navadno 3 3 2 2 10 2 2" xfId="11346"/>
    <cellStyle name="Navadno 3 3 2 2 10 3" xfId="11347"/>
    <cellStyle name="Navadno 3 3 2 2 10 3 2" xfId="11348"/>
    <cellStyle name="Navadno 3 3 2 2 10 4" xfId="11349"/>
    <cellStyle name="Navadno 3 3 2 2 10 4 2" xfId="11350"/>
    <cellStyle name="Navadno 3 3 2 2 10 5" xfId="11351"/>
    <cellStyle name="Navadno 3 3 2 2 10 6" xfId="11352"/>
    <cellStyle name="Navadno 3 3 2 2 10 7" xfId="11353"/>
    <cellStyle name="Navadno 3 3 2 2 11" xfId="11354"/>
    <cellStyle name="Navadno 3 3 2 2 11 2" xfId="11355"/>
    <cellStyle name="Navadno 3 3 2 2 11 2 2" xfId="11356"/>
    <cellStyle name="Navadno 3 3 2 2 11 3" xfId="11357"/>
    <cellStyle name="Navadno 3 3 2 2 11 3 2" xfId="11358"/>
    <cellStyle name="Navadno 3 3 2 2 11 4" xfId="11359"/>
    <cellStyle name="Navadno 3 3 2 2 11 5" xfId="11360"/>
    <cellStyle name="Navadno 3 3 2 2 11 6" xfId="11361"/>
    <cellStyle name="Navadno 3 3 2 2 12" xfId="11362"/>
    <cellStyle name="Navadno 3 3 2 2 12 2" xfId="11363"/>
    <cellStyle name="Navadno 3 3 2 2 13" xfId="11364"/>
    <cellStyle name="Navadno 3 3 2 2 13 2" xfId="11365"/>
    <cellStyle name="Navadno 3 3 2 2 14" xfId="11366"/>
    <cellStyle name="Navadno 3 3 2 2 14 2" xfId="11367"/>
    <cellStyle name="Navadno 3 3 2 2 15" xfId="11368"/>
    <cellStyle name="Navadno 3 3 2 2 15 2" xfId="11369"/>
    <cellStyle name="Navadno 3 3 2 2 16" xfId="11370"/>
    <cellStyle name="Navadno 3 3 2 2 17" xfId="11371"/>
    <cellStyle name="Navadno 3 3 2 2 18" xfId="11372"/>
    <cellStyle name="Navadno 3 3 2 2 19" xfId="11373"/>
    <cellStyle name="Navadno 3 3 2 2 2" xfId="11374"/>
    <cellStyle name="Navadno 3 3 2 2 2 10" xfId="11375"/>
    <cellStyle name="Navadno 3 3 2 2 2 10 2" xfId="11376"/>
    <cellStyle name="Navadno 3 3 2 2 2 11" xfId="11377"/>
    <cellStyle name="Navadno 3 3 2 2 2 12" xfId="11378"/>
    <cellStyle name="Navadno 3 3 2 2 2 13" xfId="11379"/>
    <cellStyle name="Navadno 3 3 2 2 2 14" xfId="11380"/>
    <cellStyle name="Navadno 3 3 2 2 2 2" xfId="11381"/>
    <cellStyle name="Navadno 3 3 2 2 2 2 10" xfId="11382"/>
    <cellStyle name="Navadno 3 3 2 2 2 2 11" xfId="11383"/>
    <cellStyle name="Navadno 3 3 2 2 2 2 12" xfId="11384"/>
    <cellStyle name="Navadno 3 3 2 2 2 2 2" xfId="11385"/>
    <cellStyle name="Navadno 3 3 2 2 2 2 2 10" xfId="11386"/>
    <cellStyle name="Navadno 3 3 2 2 2 2 2 11" xfId="11387"/>
    <cellStyle name="Navadno 3 3 2 2 2 2 2 2" xfId="11388"/>
    <cellStyle name="Navadno 3 3 2 2 2 2 2 2 10" xfId="11389"/>
    <cellStyle name="Navadno 3 3 2 2 2 2 2 2 2" xfId="11390"/>
    <cellStyle name="Navadno 3 3 2 2 2 2 2 2 2 2" xfId="11391"/>
    <cellStyle name="Navadno 3 3 2 2 2 2 2 2 2 2 2" xfId="11392"/>
    <cellStyle name="Navadno 3 3 2 2 2 2 2 2 2 3" xfId="11393"/>
    <cellStyle name="Navadno 3 3 2 2 2 2 2 2 2 3 2" xfId="11394"/>
    <cellStyle name="Navadno 3 3 2 2 2 2 2 2 2 4" xfId="11395"/>
    <cellStyle name="Navadno 3 3 2 2 2 2 2 2 2 5" xfId="11396"/>
    <cellStyle name="Navadno 3 3 2 2 2 2 2 2 2 6" xfId="11397"/>
    <cellStyle name="Navadno 3 3 2 2 2 2 2 2 3" xfId="11398"/>
    <cellStyle name="Navadno 3 3 2 2 2 2 2 2 3 2" xfId="11399"/>
    <cellStyle name="Navadno 3 3 2 2 2 2 2 2 3 2 2" xfId="11400"/>
    <cellStyle name="Navadno 3 3 2 2 2 2 2 2 3 3" xfId="11401"/>
    <cellStyle name="Navadno 3 3 2 2 2 2 2 2 3 3 2" xfId="11402"/>
    <cellStyle name="Navadno 3 3 2 2 2 2 2 2 3 4" xfId="11403"/>
    <cellStyle name="Navadno 3 3 2 2 2 2 2 2 3 5" xfId="11404"/>
    <cellStyle name="Navadno 3 3 2 2 2 2 2 2 3 6" xfId="11405"/>
    <cellStyle name="Navadno 3 3 2 2 2 2 2 2 4" xfId="11406"/>
    <cellStyle name="Navadno 3 3 2 2 2 2 2 2 4 2" xfId="11407"/>
    <cellStyle name="Navadno 3 3 2 2 2 2 2 2 5" xfId="11408"/>
    <cellStyle name="Navadno 3 3 2 2 2 2 2 2 5 2" xfId="11409"/>
    <cellStyle name="Navadno 3 3 2 2 2 2 2 2 6" xfId="11410"/>
    <cellStyle name="Navadno 3 3 2 2 2 2 2 2 6 2" xfId="11411"/>
    <cellStyle name="Navadno 3 3 2 2 2 2 2 2 7" xfId="11412"/>
    <cellStyle name="Navadno 3 3 2 2 2 2 2 2 8" xfId="11413"/>
    <cellStyle name="Navadno 3 3 2 2 2 2 2 2 9" xfId="11414"/>
    <cellStyle name="Navadno 3 3 2 2 2 2 2 3" xfId="11415"/>
    <cellStyle name="Navadno 3 3 2 2 2 2 2 3 2" xfId="11416"/>
    <cellStyle name="Navadno 3 3 2 2 2 2 2 3 2 2" xfId="11417"/>
    <cellStyle name="Navadno 3 3 2 2 2 2 2 3 3" xfId="11418"/>
    <cellStyle name="Navadno 3 3 2 2 2 2 2 3 3 2" xfId="11419"/>
    <cellStyle name="Navadno 3 3 2 2 2 2 2 3 4" xfId="11420"/>
    <cellStyle name="Navadno 3 3 2 2 2 2 2 3 5" xfId="11421"/>
    <cellStyle name="Navadno 3 3 2 2 2 2 2 3 6" xfId="11422"/>
    <cellStyle name="Navadno 3 3 2 2 2 2 2 4" xfId="11423"/>
    <cellStyle name="Navadno 3 3 2 2 2 2 2 4 2" xfId="11424"/>
    <cellStyle name="Navadno 3 3 2 2 2 2 2 4 2 2" xfId="11425"/>
    <cellStyle name="Navadno 3 3 2 2 2 2 2 4 3" xfId="11426"/>
    <cellStyle name="Navadno 3 3 2 2 2 2 2 4 3 2" xfId="11427"/>
    <cellStyle name="Navadno 3 3 2 2 2 2 2 4 4" xfId="11428"/>
    <cellStyle name="Navadno 3 3 2 2 2 2 2 4 5" xfId="11429"/>
    <cellStyle name="Navadno 3 3 2 2 2 2 2 4 6" xfId="11430"/>
    <cellStyle name="Navadno 3 3 2 2 2 2 2 5" xfId="11431"/>
    <cellStyle name="Navadno 3 3 2 2 2 2 2 5 2" xfId="11432"/>
    <cellStyle name="Navadno 3 3 2 2 2 2 2 6" xfId="11433"/>
    <cellStyle name="Navadno 3 3 2 2 2 2 2 6 2" xfId="11434"/>
    <cellStyle name="Navadno 3 3 2 2 2 2 2 7" xfId="11435"/>
    <cellStyle name="Navadno 3 3 2 2 2 2 2 7 2" xfId="11436"/>
    <cellStyle name="Navadno 3 3 2 2 2 2 2 8" xfId="11437"/>
    <cellStyle name="Navadno 3 3 2 2 2 2 2 9" xfId="11438"/>
    <cellStyle name="Navadno 3 3 2 2 2 2 3" xfId="11439"/>
    <cellStyle name="Navadno 3 3 2 2 2 2 3 10" xfId="11440"/>
    <cellStyle name="Navadno 3 3 2 2 2 2 3 2" xfId="11441"/>
    <cellStyle name="Navadno 3 3 2 2 2 2 3 2 2" xfId="11442"/>
    <cellStyle name="Navadno 3 3 2 2 2 2 3 2 2 2" xfId="11443"/>
    <cellStyle name="Navadno 3 3 2 2 2 2 3 2 3" xfId="11444"/>
    <cellStyle name="Navadno 3 3 2 2 2 2 3 2 3 2" xfId="11445"/>
    <cellStyle name="Navadno 3 3 2 2 2 2 3 2 4" xfId="11446"/>
    <cellStyle name="Navadno 3 3 2 2 2 2 3 2 5" xfId="11447"/>
    <cellStyle name="Navadno 3 3 2 2 2 2 3 2 6" xfId="11448"/>
    <cellStyle name="Navadno 3 3 2 2 2 2 3 3" xfId="11449"/>
    <cellStyle name="Navadno 3 3 2 2 2 2 3 3 2" xfId="11450"/>
    <cellStyle name="Navadno 3 3 2 2 2 2 3 3 2 2" xfId="11451"/>
    <cellStyle name="Navadno 3 3 2 2 2 2 3 3 3" xfId="11452"/>
    <cellStyle name="Navadno 3 3 2 2 2 2 3 3 3 2" xfId="11453"/>
    <cellStyle name="Navadno 3 3 2 2 2 2 3 3 4" xfId="11454"/>
    <cellStyle name="Navadno 3 3 2 2 2 2 3 3 5" xfId="11455"/>
    <cellStyle name="Navadno 3 3 2 2 2 2 3 3 6" xfId="11456"/>
    <cellStyle name="Navadno 3 3 2 2 2 2 3 4" xfId="11457"/>
    <cellStyle name="Navadno 3 3 2 2 2 2 3 4 2" xfId="11458"/>
    <cellStyle name="Navadno 3 3 2 2 2 2 3 5" xfId="11459"/>
    <cellStyle name="Navadno 3 3 2 2 2 2 3 5 2" xfId="11460"/>
    <cellStyle name="Navadno 3 3 2 2 2 2 3 6" xfId="11461"/>
    <cellStyle name="Navadno 3 3 2 2 2 2 3 6 2" xfId="11462"/>
    <cellStyle name="Navadno 3 3 2 2 2 2 3 7" xfId="11463"/>
    <cellStyle name="Navadno 3 3 2 2 2 2 3 8" xfId="11464"/>
    <cellStyle name="Navadno 3 3 2 2 2 2 3 9" xfId="11465"/>
    <cellStyle name="Navadno 3 3 2 2 2 2 4" xfId="11466"/>
    <cellStyle name="Navadno 3 3 2 2 2 2 4 2" xfId="11467"/>
    <cellStyle name="Navadno 3 3 2 2 2 2 4 2 2" xfId="11468"/>
    <cellStyle name="Navadno 3 3 2 2 2 2 4 3" xfId="11469"/>
    <cellStyle name="Navadno 3 3 2 2 2 2 4 3 2" xfId="11470"/>
    <cellStyle name="Navadno 3 3 2 2 2 2 4 4" xfId="11471"/>
    <cellStyle name="Navadno 3 3 2 2 2 2 4 5" xfId="11472"/>
    <cellStyle name="Navadno 3 3 2 2 2 2 4 6" xfId="11473"/>
    <cellStyle name="Navadno 3 3 2 2 2 2 5" xfId="11474"/>
    <cellStyle name="Navadno 3 3 2 2 2 2 5 2" xfId="11475"/>
    <cellStyle name="Navadno 3 3 2 2 2 2 5 2 2" xfId="11476"/>
    <cellStyle name="Navadno 3 3 2 2 2 2 5 3" xfId="11477"/>
    <cellStyle name="Navadno 3 3 2 2 2 2 5 3 2" xfId="11478"/>
    <cellStyle name="Navadno 3 3 2 2 2 2 5 4" xfId="11479"/>
    <cellStyle name="Navadno 3 3 2 2 2 2 5 5" xfId="11480"/>
    <cellStyle name="Navadno 3 3 2 2 2 2 5 6" xfId="11481"/>
    <cellStyle name="Navadno 3 3 2 2 2 2 6" xfId="11482"/>
    <cellStyle name="Navadno 3 3 2 2 2 2 6 2" xfId="11483"/>
    <cellStyle name="Navadno 3 3 2 2 2 2 7" xfId="11484"/>
    <cellStyle name="Navadno 3 3 2 2 2 2 7 2" xfId="11485"/>
    <cellStyle name="Navadno 3 3 2 2 2 2 8" xfId="11486"/>
    <cellStyle name="Navadno 3 3 2 2 2 2 8 2" xfId="11487"/>
    <cellStyle name="Navadno 3 3 2 2 2 2 9" xfId="11488"/>
    <cellStyle name="Navadno 3 3 2 2 2 3" xfId="11489"/>
    <cellStyle name="Navadno 3 3 2 2 2 3 10" xfId="11490"/>
    <cellStyle name="Navadno 3 3 2 2 2 3 11" xfId="11491"/>
    <cellStyle name="Navadno 3 3 2 2 2 3 12" xfId="11492"/>
    <cellStyle name="Navadno 3 3 2 2 2 3 2" xfId="11493"/>
    <cellStyle name="Navadno 3 3 2 2 2 3 2 10" xfId="11494"/>
    <cellStyle name="Navadno 3 3 2 2 2 3 2 11" xfId="11495"/>
    <cellStyle name="Navadno 3 3 2 2 2 3 2 2" xfId="11496"/>
    <cellStyle name="Navadno 3 3 2 2 2 3 2 2 10" xfId="11497"/>
    <cellStyle name="Navadno 3 3 2 2 2 3 2 2 2" xfId="11498"/>
    <cellStyle name="Navadno 3 3 2 2 2 3 2 2 2 2" xfId="11499"/>
    <cellStyle name="Navadno 3 3 2 2 2 3 2 2 2 2 2" xfId="11500"/>
    <cellStyle name="Navadno 3 3 2 2 2 3 2 2 2 3" xfId="11501"/>
    <cellStyle name="Navadno 3 3 2 2 2 3 2 2 2 3 2" xfId="11502"/>
    <cellStyle name="Navadno 3 3 2 2 2 3 2 2 2 4" xfId="11503"/>
    <cellStyle name="Navadno 3 3 2 2 2 3 2 2 2 5" xfId="11504"/>
    <cellStyle name="Navadno 3 3 2 2 2 3 2 2 2 6" xfId="11505"/>
    <cellStyle name="Navadno 3 3 2 2 2 3 2 2 3" xfId="11506"/>
    <cellStyle name="Navadno 3 3 2 2 2 3 2 2 3 2" xfId="11507"/>
    <cellStyle name="Navadno 3 3 2 2 2 3 2 2 3 2 2" xfId="11508"/>
    <cellStyle name="Navadno 3 3 2 2 2 3 2 2 3 3" xfId="11509"/>
    <cellStyle name="Navadno 3 3 2 2 2 3 2 2 3 3 2" xfId="11510"/>
    <cellStyle name="Navadno 3 3 2 2 2 3 2 2 3 4" xfId="11511"/>
    <cellStyle name="Navadno 3 3 2 2 2 3 2 2 3 5" xfId="11512"/>
    <cellStyle name="Navadno 3 3 2 2 2 3 2 2 3 6" xfId="11513"/>
    <cellStyle name="Navadno 3 3 2 2 2 3 2 2 4" xfId="11514"/>
    <cellStyle name="Navadno 3 3 2 2 2 3 2 2 4 2" xfId="11515"/>
    <cellStyle name="Navadno 3 3 2 2 2 3 2 2 5" xfId="11516"/>
    <cellStyle name="Navadno 3 3 2 2 2 3 2 2 5 2" xfId="11517"/>
    <cellStyle name="Navadno 3 3 2 2 2 3 2 2 6" xfId="11518"/>
    <cellStyle name="Navadno 3 3 2 2 2 3 2 2 6 2" xfId="11519"/>
    <cellStyle name="Navadno 3 3 2 2 2 3 2 2 7" xfId="11520"/>
    <cellStyle name="Navadno 3 3 2 2 2 3 2 2 8" xfId="11521"/>
    <cellStyle name="Navadno 3 3 2 2 2 3 2 2 9" xfId="11522"/>
    <cellStyle name="Navadno 3 3 2 2 2 3 2 3" xfId="11523"/>
    <cellStyle name="Navadno 3 3 2 2 2 3 2 3 2" xfId="11524"/>
    <cellStyle name="Navadno 3 3 2 2 2 3 2 3 2 2" xfId="11525"/>
    <cellStyle name="Navadno 3 3 2 2 2 3 2 3 3" xfId="11526"/>
    <cellStyle name="Navadno 3 3 2 2 2 3 2 3 3 2" xfId="11527"/>
    <cellStyle name="Navadno 3 3 2 2 2 3 2 3 4" xfId="11528"/>
    <cellStyle name="Navadno 3 3 2 2 2 3 2 3 5" xfId="11529"/>
    <cellStyle name="Navadno 3 3 2 2 2 3 2 3 6" xfId="11530"/>
    <cellStyle name="Navadno 3 3 2 2 2 3 2 4" xfId="11531"/>
    <cellStyle name="Navadno 3 3 2 2 2 3 2 4 2" xfId="11532"/>
    <cellStyle name="Navadno 3 3 2 2 2 3 2 4 2 2" xfId="11533"/>
    <cellStyle name="Navadno 3 3 2 2 2 3 2 4 3" xfId="11534"/>
    <cellStyle name="Navadno 3 3 2 2 2 3 2 4 3 2" xfId="11535"/>
    <cellStyle name="Navadno 3 3 2 2 2 3 2 4 4" xfId="11536"/>
    <cellStyle name="Navadno 3 3 2 2 2 3 2 4 5" xfId="11537"/>
    <cellStyle name="Navadno 3 3 2 2 2 3 2 4 6" xfId="11538"/>
    <cellStyle name="Navadno 3 3 2 2 2 3 2 5" xfId="11539"/>
    <cellStyle name="Navadno 3 3 2 2 2 3 2 5 2" xfId="11540"/>
    <cellStyle name="Navadno 3 3 2 2 2 3 2 6" xfId="11541"/>
    <cellStyle name="Navadno 3 3 2 2 2 3 2 6 2" xfId="11542"/>
    <cellStyle name="Navadno 3 3 2 2 2 3 2 7" xfId="11543"/>
    <cellStyle name="Navadno 3 3 2 2 2 3 2 7 2" xfId="11544"/>
    <cellStyle name="Navadno 3 3 2 2 2 3 2 8" xfId="11545"/>
    <cellStyle name="Navadno 3 3 2 2 2 3 2 9" xfId="11546"/>
    <cellStyle name="Navadno 3 3 2 2 2 3 3" xfId="11547"/>
    <cellStyle name="Navadno 3 3 2 2 2 3 3 10" xfId="11548"/>
    <cellStyle name="Navadno 3 3 2 2 2 3 3 2" xfId="11549"/>
    <cellStyle name="Navadno 3 3 2 2 2 3 3 2 2" xfId="11550"/>
    <cellStyle name="Navadno 3 3 2 2 2 3 3 2 2 2" xfId="11551"/>
    <cellStyle name="Navadno 3 3 2 2 2 3 3 2 3" xfId="11552"/>
    <cellStyle name="Navadno 3 3 2 2 2 3 3 2 3 2" xfId="11553"/>
    <cellStyle name="Navadno 3 3 2 2 2 3 3 2 4" xfId="11554"/>
    <cellStyle name="Navadno 3 3 2 2 2 3 3 2 5" xfId="11555"/>
    <cellStyle name="Navadno 3 3 2 2 2 3 3 2 6" xfId="11556"/>
    <cellStyle name="Navadno 3 3 2 2 2 3 3 3" xfId="11557"/>
    <cellStyle name="Navadno 3 3 2 2 2 3 3 3 2" xfId="11558"/>
    <cellStyle name="Navadno 3 3 2 2 2 3 3 3 2 2" xfId="11559"/>
    <cellStyle name="Navadno 3 3 2 2 2 3 3 3 3" xfId="11560"/>
    <cellStyle name="Navadno 3 3 2 2 2 3 3 3 3 2" xfId="11561"/>
    <cellStyle name="Navadno 3 3 2 2 2 3 3 3 4" xfId="11562"/>
    <cellStyle name="Navadno 3 3 2 2 2 3 3 3 5" xfId="11563"/>
    <cellStyle name="Navadno 3 3 2 2 2 3 3 3 6" xfId="11564"/>
    <cellStyle name="Navadno 3 3 2 2 2 3 3 4" xfId="11565"/>
    <cellStyle name="Navadno 3 3 2 2 2 3 3 4 2" xfId="11566"/>
    <cellStyle name="Navadno 3 3 2 2 2 3 3 5" xfId="11567"/>
    <cellStyle name="Navadno 3 3 2 2 2 3 3 5 2" xfId="11568"/>
    <cellStyle name="Navadno 3 3 2 2 2 3 3 6" xfId="11569"/>
    <cellStyle name="Navadno 3 3 2 2 2 3 3 6 2" xfId="11570"/>
    <cellStyle name="Navadno 3 3 2 2 2 3 3 7" xfId="11571"/>
    <cellStyle name="Navadno 3 3 2 2 2 3 3 8" xfId="11572"/>
    <cellStyle name="Navadno 3 3 2 2 2 3 3 9" xfId="11573"/>
    <cellStyle name="Navadno 3 3 2 2 2 3 4" xfId="11574"/>
    <cellStyle name="Navadno 3 3 2 2 2 3 4 2" xfId="11575"/>
    <cellStyle name="Navadno 3 3 2 2 2 3 4 2 2" xfId="11576"/>
    <cellStyle name="Navadno 3 3 2 2 2 3 4 3" xfId="11577"/>
    <cellStyle name="Navadno 3 3 2 2 2 3 4 3 2" xfId="11578"/>
    <cellStyle name="Navadno 3 3 2 2 2 3 4 4" xfId="11579"/>
    <cellStyle name="Navadno 3 3 2 2 2 3 4 5" xfId="11580"/>
    <cellStyle name="Navadno 3 3 2 2 2 3 4 6" xfId="11581"/>
    <cellStyle name="Navadno 3 3 2 2 2 3 5" xfId="11582"/>
    <cellStyle name="Navadno 3 3 2 2 2 3 5 2" xfId="11583"/>
    <cellStyle name="Navadno 3 3 2 2 2 3 5 2 2" xfId="11584"/>
    <cellStyle name="Navadno 3 3 2 2 2 3 5 3" xfId="11585"/>
    <cellStyle name="Navadno 3 3 2 2 2 3 5 3 2" xfId="11586"/>
    <cellStyle name="Navadno 3 3 2 2 2 3 5 4" xfId="11587"/>
    <cellStyle name="Navadno 3 3 2 2 2 3 5 5" xfId="11588"/>
    <cellStyle name="Navadno 3 3 2 2 2 3 5 6" xfId="11589"/>
    <cellStyle name="Navadno 3 3 2 2 2 3 6" xfId="11590"/>
    <cellStyle name="Navadno 3 3 2 2 2 3 6 2" xfId="11591"/>
    <cellStyle name="Navadno 3 3 2 2 2 3 7" xfId="11592"/>
    <cellStyle name="Navadno 3 3 2 2 2 3 7 2" xfId="11593"/>
    <cellStyle name="Navadno 3 3 2 2 2 3 8" xfId="11594"/>
    <cellStyle name="Navadno 3 3 2 2 2 3 8 2" xfId="11595"/>
    <cellStyle name="Navadno 3 3 2 2 2 3 9" xfId="11596"/>
    <cellStyle name="Navadno 3 3 2 2 2 4" xfId="11597"/>
    <cellStyle name="Navadno 3 3 2 2 2 4 10" xfId="11598"/>
    <cellStyle name="Navadno 3 3 2 2 2 4 11" xfId="11599"/>
    <cellStyle name="Navadno 3 3 2 2 2 4 2" xfId="11600"/>
    <cellStyle name="Navadno 3 3 2 2 2 4 2 10" xfId="11601"/>
    <cellStyle name="Navadno 3 3 2 2 2 4 2 2" xfId="11602"/>
    <cellStyle name="Navadno 3 3 2 2 2 4 2 2 2" xfId="11603"/>
    <cellStyle name="Navadno 3 3 2 2 2 4 2 2 2 2" xfId="11604"/>
    <cellStyle name="Navadno 3 3 2 2 2 4 2 2 3" xfId="11605"/>
    <cellStyle name="Navadno 3 3 2 2 2 4 2 2 3 2" xfId="11606"/>
    <cellStyle name="Navadno 3 3 2 2 2 4 2 2 4" xfId="11607"/>
    <cellStyle name="Navadno 3 3 2 2 2 4 2 2 5" xfId="11608"/>
    <cellStyle name="Navadno 3 3 2 2 2 4 2 2 6" xfId="11609"/>
    <cellStyle name="Navadno 3 3 2 2 2 4 2 3" xfId="11610"/>
    <cellStyle name="Navadno 3 3 2 2 2 4 2 3 2" xfId="11611"/>
    <cellStyle name="Navadno 3 3 2 2 2 4 2 3 2 2" xfId="11612"/>
    <cellStyle name="Navadno 3 3 2 2 2 4 2 3 3" xfId="11613"/>
    <cellStyle name="Navadno 3 3 2 2 2 4 2 3 3 2" xfId="11614"/>
    <cellStyle name="Navadno 3 3 2 2 2 4 2 3 4" xfId="11615"/>
    <cellStyle name="Navadno 3 3 2 2 2 4 2 3 5" xfId="11616"/>
    <cellStyle name="Navadno 3 3 2 2 2 4 2 3 6" xfId="11617"/>
    <cellStyle name="Navadno 3 3 2 2 2 4 2 4" xfId="11618"/>
    <cellStyle name="Navadno 3 3 2 2 2 4 2 4 2" xfId="11619"/>
    <cellStyle name="Navadno 3 3 2 2 2 4 2 5" xfId="11620"/>
    <cellStyle name="Navadno 3 3 2 2 2 4 2 5 2" xfId="11621"/>
    <cellStyle name="Navadno 3 3 2 2 2 4 2 6" xfId="11622"/>
    <cellStyle name="Navadno 3 3 2 2 2 4 2 6 2" xfId="11623"/>
    <cellStyle name="Navadno 3 3 2 2 2 4 2 7" xfId="11624"/>
    <cellStyle name="Navadno 3 3 2 2 2 4 2 8" xfId="11625"/>
    <cellStyle name="Navadno 3 3 2 2 2 4 2 9" xfId="11626"/>
    <cellStyle name="Navadno 3 3 2 2 2 4 3" xfId="11627"/>
    <cellStyle name="Navadno 3 3 2 2 2 4 3 2" xfId="11628"/>
    <cellStyle name="Navadno 3 3 2 2 2 4 3 2 2" xfId="11629"/>
    <cellStyle name="Navadno 3 3 2 2 2 4 3 3" xfId="11630"/>
    <cellStyle name="Navadno 3 3 2 2 2 4 3 3 2" xfId="11631"/>
    <cellStyle name="Navadno 3 3 2 2 2 4 3 4" xfId="11632"/>
    <cellStyle name="Navadno 3 3 2 2 2 4 3 5" xfId="11633"/>
    <cellStyle name="Navadno 3 3 2 2 2 4 3 6" xfId="11634"/>
    <cellStyle name="Navadno 3 3 2 2 2 4 4" xfId="11635"/>
    <cellStyle name="Navadno 3 3 2 2 2 4 4 2" xfId="11636"/>
    <cellStyle name="Navadno 3 3 2 2 2 4 4 2 2" xfId="11637"/>
    <cellStyle name="Navadno 3 3 2 2 2 4 4 3" xfId="11638"/>
    <cellStyle name="Navadno 3 3 2 2 2 4 4 3 2" xfId="11639"/>
    <cellStyle name="Navadno 3 3 2 2 2 4 4 4" xfId="11640"/>
    <cellStyle name="Navadno 3 3 2 2 2 4 4 5" xfId="11641"/>
    <cellStyle name="Navadno 3 3 2 2 2 4 4 6" xfId="11642"/>
    <cellStyle name="Navadno 3 3 2 2 2 4 5" xfId="11643"/>
    <cellStyle name="Navadno 3 3 2 2 2 4 5 2" xfId="11644"/>
    <cellStyle name="Navadno 3 3 2 2 2 4 6" xfId="11645"/>
    <cellStyle name="Navadno 3 3 2 2 2 4 6 2" xfId="11646"/>
    <cellStyle name="Navadno 3 3 2 2 2 4 7" xfId="11647"/>
    <cellStyle name="Navadno 3 3 2 2 2 4 7 2" xfId="11648"/>
    <cellStyle name="Navadno 3 3 2 2 2 4 8" xfId="11649"/>
    <cellStyle name="Navadno 3 3 2 2 2 4 9" xfId="11650"/>
    <cellStyle name="Navadno 3 3 2 2 2 5" xfId="11651"/>
    <cellStyle name="Navadno 3 3 2 2 2 5 10" xfId="11652"/>
    <cellStyle name="Navadno 3 3 2 2 2 5 2" xfId="11653"/>
    <cellStyle name="Navadno 3 3 2 2 2 5 2 2" xfId="11654"/>
    <cellStyle name="Navadno 3 3 2 2 2 5 2 2 2" xfId="11655"/>
    <cellStyle name="Navadno 3 3 2 2 2 5 2 3" xfId="11656"/>
    <cellStyle name="Navadno 3 3 2 2 2 5 2 3 2" xfId="11657"/>
    <cellStyle name="Navadno 3 3 2 2 2 5 2 4" xfId="11658"/>
    <cellStyle name="Navadno 3 3 2 2 2 5 2 5" xfId="11659"/>
    <cellStyle name="Navadno 3 3 2 2 2 5 2 6" xfId="11660"/>
    <cellStyle name="Navadno 3 3 2 2 2 5 3" xfId="11661"/>
    <cellStyle name="Navadno 3 3 2 2 2 5 3 2" xfId="11662"/>
    <cellStyle name="Navadno 3 3 2 2 2 5 3 2 2" xfId="11663"/>
    <cellStyle name="Navadno 3 3 2 2 2 5 3 3" xfId="11664"/>
    <cellStyle name="Navadno 3 3 2 2 2 5 3 3 2" xfId="11665"/>
    <cellStyle name="Navadno 3 3 2 2 2 5 3 4" xfId="11666"/>
    <cellStyle name="Navadno 3 3 2 2 2 5 3 5" xfId="11667"/>
    <cellStyle name="Navadno 3 3 2 2 2 5 3 6" xfId="11668"/>
    <cellStyle name="Navadno 3 3 2 2 2 5 4" xfId="11669"/>
    <cellStyle name="Navadno 3 3 2 2 2 5 4 2" xfId="11670"/>
    <cellStyle name="Navadno 3 3 2 2 2 5 5" xfId="11671"/>
    <cellStyle name="Navadno 3 3 2 2 2 5 5 2" xfId="11672"/>
    <cellStyle name="Navadno 3 3 2 2 2 5 6" xfId="11673"/>
    <cellStyle name="Navadno 3 3 2 2 2 5 6 2" xfId="11674"/>
    <cellStyle name="Navadno 3 3 2 2 2 5 7" xfId="11675"/>
    <cellStyle name="Navadno 3 3 2 2 2 5 8" xfId="11676"/>
    <cellStyle name="Navadno 3 3 2 2 2 5 9" xfId="11677"/>
    <cellStyle name="Navadno 3 3 2 2 2 6" xfId="11678"/>
    <cellStyle name="Navadno 3 3 2 2 2 6 2" xfId="11679"/>
    <cellStyle name="Navadno 3 3 2 2 2 6 2 2" xfId="11680"/>
    <cellStyle name="Navadno 3 3 2 2 2 6 3" xfId="11681"/>
    <cellStyle name="Navadno 3 3 2 2 2 6 3 2" xfId="11682"/>
    <cellStyle name="Navadno 3 3 2 2 2 6 4" xfId="11683"/>
    <cellStyle name="Navadno 3 3 2 2 2 6 5" xfId="11684"/>
    <cellStyle name="Navadno 3 3 2 2 2 6 6" xfId="11685"/>
    <cellStyle name="Navadno 3 3 2 2 2 7" xfId="11686"/>
    <cellStyle name="Navadno 3 3 2 2 2 7 2" xfId="11687"/>
    <cellStyle name="Navadno 3 3 2 2 2 7 2 2" xfId="11688"/>
    <cellStyle name="Navadno 3 3 2 2 2 7 3" xfId="11689"/>
    <cellStyle name="Navadno 3 3 2 2 2 7 3 2" xfId="11690"/>
    <cellStyle name="Navadno 3 3 2 2 2 7 4" xfId="11691"/>
    <cellStyle name="Navadno 3 3 2 2 2 7 5" xfId="11692"/>
    <cellStyle name="Navadno 3 3 2 2 2 7 6" xfId="11693"/>
    <cellStyle name="Navadno 3 3 2 2 2 8" xfId="11694"/>
    <cellStyle name="Navadno 3 3 2 2 2 8 2" xfId="11695"/>
    <cellStyle name="Navadno 3 3 2 2 2 9" xfId="11696"/>
    <cellStyle name="Navadno 3 3 2 2 2 9 2" xfId="11697"/>
    <cellStyle name="Navadno 3 3 2 2 20" xfId="11698"/>
    <cellStyle name="Navadno 3 3 2 2 3" xfId="11699"/>
    <cellStyle name="Navadno 3 3 2 2 3 10" xfId="11700"/>
    <cellStyle name="Navadno 3 3 2 2 3 11" xfId="11701"/>
    <cellStyle name="Navadno 3 3 2 2 3 12" xfId="11702"/>
    <cellStyle name="Navadno 3 3 2 2 3 13" xfId="11703"/>
    <cellStyle name="Navadno 3 3 2 2 3 2" xfId="11704"/>
    <cellStyle name="Navadno 3 3 2 2 3 2 10" xfId="11705"/>
    <cellStyle name="Navadno 3 3 2 2 3 2 11" xfId="11706"/>
    <cellStyle name="Navadno 3 3 2 2 3 2 12" xfId="11707"/>
    <cellStyle name="Navadno 3 3 2 2 3 2 2" xfId="11708"/>
    <cellStyle name="Navadno 3 3 2 2 3 2 2 10" xfId="11709"/>
    <cellStyle name="Navadno 3 3 2 2 3 2 2 11" xfId="11710"/>
    <cellStyle name="Navadno 3 3 2 2 3 2 2 2" xfId="11711"/>
    <cellStyle name="Navadno 3 3 2 2 3 2 2 2 10" xfId="11712"/>
    <cellStyle name="Navadno 3 3 2 2 3 2 2 2 2" xfId="11713"/>
    <cellStyle name="Navadno 3 3 2 2 3 2 2 2 2 2" xfId="11714"/>
    <cellStyle name="Navadno 3 3 2 2 3 2 2 2 2 2 2" xfId="11715"/>
    <cellStyle name="Navadno 3 3 2 2 3 2 2 2 2 3" xfId="11716"/>
    <cellStyle name="Navadno 3 3 2 2 3 2 2 2 2 3 2" xfId="11717"/>
    <cellStyle name="Navadno 3 3 2 2 3 2 2 2 2 4" xfId="11718"/>
    <cellStyle name="Navadno 3 3 2 2 3 2 2 2 2 5" xfId="11719"/>
    <cellStyle name="Navadno 3 3 2 2 3 2 2 2 2 6" xfId="11720"/>
    <cellStyle name="Navadno 3 3 2 2 3 2 2 2 3" xfId="11721"/>
    <cellStyle name="Navadno 3 3 2 2 3 2 2 2 3 2" xfId="11722"/>
    <cellStyle name="Navadno 3 3 2 2 3 2 2 2 3 2 2" xfId="11723"/>
    <cellStyle name="Navadno 3 3 2 2 3 2 2 2 3 3" xfId="11724"/>
    <cellStyle name="Navadno 3 3 2 2 3 2 2 2 3 3 2" xfId="11725"/>
    <cellStyle name="Navadno 3 3 2 2 3 2 2 2 3 4" xfId="11726"/>
    <cellStyle name="Navadno 3 3 2 2 3 2 2 2 3 5" xfId="11727"/>
    <cellStyle name="Navadno 3 3 2 2 3 2 2 2 3 6" xfId="11728"/>
    <cellStyle name="Navadno 3 3 2 2 3 2 2 2 4" xfId="11729"/>
    <cellStyle name="Navadno 3 3 2 2 3 2 2 2 4 2" xfId="11730"/>
    <cellStyle name="Navadno 3 3 2 2 3 2 2 2 5" xfId="11731"/>
    <cellStyle name="Navadno 3 3 2 2 3 2 2 2 5 2" xfId="11732"/>
    <cellStyle name="Navadno 3 3 2 2 3 2 2 2 6" xfId="11733"/>
    <cellStyle name="Navadno 3 3 2 2 3 2 2 2 6 2" xfId="11734"/>
    <cellStyle name="Navadno 3 3 2 2 3 2 2 2 7" xfId="11735"/>
    <cellStyle name="Navadno 3 3 2 2 3 2 2 2 8" xfId="11736"/>
    <cellStyle name="Navadno 3 3 2 2 3 2 2 2 9" xfId="11737"/>
    <cellStyle name="Navadno 3 3 2 2 3 2 2 3" xfId="11738"/>
    <cellStyle name="Navadno 3 3 2 2 3 2 2 3 2" xfId="11739"/>
    <cellStyle name="Navadno 3 3 2 2 3 2 2 3 2 2" xfId="11740"/>
    <cellStyle name="Navadno 3 3 2 2 3 2 2 3 3" xfId="11741"/>
    <cellStyle name="Navadno 3 3 2 2 3 2 2 3 3 2" xfId="11742"/>
    <cellStyle name="Navadno 3 3 2 2 3 2 2 3 4" xfId="11743"/>
    <cellStyle name="Navadno 3 3 2 2 3 2 2 3 5" xfId="11744"/>
    <cellStyle name="Navadno 3 3 2 2 3 2 2 3 6" xfId="11745"/>
    <cellStyle name="Navadno 3 3 2 2 3 2 2 4" xfId="11746"/>
    <cellStyle name="Navadno 3 3 2 2 3 2 2 4 2" xfId="11747"/>
    <cellStyle name="Navadno 3 3 2 2 3 2 2 4 2 2" xfId="11748"/>
    <cellStyle name="Navadno 3 3 2 2 3 2 2 4 3" xfId="11749"/>
    <cellStyle name="Navadno 3 3 2 2 3 2 2 4 3 2" xfId="11750"/>
    <cellStyle name="Navadno 3 3 2 2 3 2 2 4 4" xfId="11751"/>
    <cellStyle name="Navadno 3 3 2 2 3 2 2 4 5" xfId="11752"/>
    <cellStyle name="Navadno 3 3 2 2 3 2 2 4 6" xfId="11753"/>
    <cellStyle name="Navadno 3 3 2 2 3 2 2 5" xfId="11754"/>
    <cellStyle name="Navadno 3 3 2 2 3 2 2 5 2" xfId="11755"/>
    <cellStyle name="Navadno 3 3 2 2 3 2 2 6" xfId="11756"/>
    <cellStyle name="Navadno 3 3 2 2 3 2 2 6 2" xfId="11757"/>
    <cellStyle name="Navadno 3 3 2 2 3 2 2 7" xfId="11758"/>
    <cellStyle name="Navadno 3 3 2 2 3 2 2 7 2" xfId="11759"/>
    <cellStyle name="Navadno 3 3 2 2 3 2 2 8" xfId="11760"/>
    <cellStyle name="Navadno 3 3 2 2 3 2 2 9" xfId="11761"/>
    <cellStyle name="Navadno 3 3 2 2 3 2 3" xfId="11762"/>
    <cellStyle name="Navadno 3 3 2 2 3 2 3 10" xfId="11763"/>
    <cellStyle name="Navadno 3 3 2 2 3 2 3 2" xfId="11764"/>
    <cellStyle name="Navadno 3 3 2 2 3 2 3 2 2" xfId="11765"/>
    <cellStyle name="Navadno 3 3 2 2 3 2 3 2 2 2" xfId="11766"/>
    <cellStyle name="Navadno 3 3 2 2 3 2 3 2 3" xfId="11767"/>
    <cellStyle name="Navadno 3 3 2 2 3 2 3 2 3 2" xfId="11768"/>
    <cellStyle name="Navadno 3 3 2 2 3 2 3 2 4" xfId="11769"/>
    <cellStyle name="Navadno 3 3 2 2 3 2 3 2 5" xfId="11770"/>
    <cellStyle name="Navadno 3 3 2 2 3 2 3 2 6" xfId="11771"/>
    <cellStyle name="Navadno 3 3 2 2 3 2 3 3" xfId="11772"/>
    <cellStyle name="Navadno 3 3 2 2 3 2 3 3 2" xfId="11773"/>
    <cellStyle name="Navadno 3 3 2 2 3 2 3 3 2 2" xfId="11774"/>
    <cellStyle name="Navadno 3 3 2 2 3 2 3 3 3" xfId="11775"/>
    <cellStyle name="Navadno 3 3 2 2 3 2 3 3 3 2" xfId="11776"/>
    <cellStyle name="Navadno 3 3 2 2 3 2 3 3 4" xfId="11777"/>
    <cellStyle name="Navadno 3 3 2 2 3 2 3 3 5" xfId="11778"/>
    <cellStyle name="Navadno 3 3 2 2 3 2 3 3 6" xfId="11779"/>
    <cellStyle name="Navadno 3 3 2 2 3 2 3 4" xfId="11780"/>
    <cellStyle name="Navadno 3 3 2 2 3 2 3 4 2" xfId="11781"/>
    <cellStyle name="Navadno 3 3 2 2 3 2 3 5" xfId="11782"/>
    <cellStyle name="Navadno 3 3 2 2 3 2 3 5 2" xfId="11783"/>
    <cellStyle name="Navadno 3 3 2 2 3 2 3 6" xfId="11784"/>
    <cellStyle name="Navadno 3 3 2 2 3 2 3 6 2" xfId="11785"/>
    <cellStyle name="Navadno 3 3 2 2 3 2 3 7" xfId="11786"/>
    <cellStyle name="Navadno 3 3 2 2 3 2 3 8" xfId="11787"/>
    <cellStyle name="Navadno 3 3 2 2 3 2 3 9" xfId="11788"/>
    <cellStyle name="Navadno 3 3 2 2 3 2 4" xfId="11789"/>
    <cellStyle name="Navadno 3 3 2 2 3 2 4 2" xfId="11790"/>
    <cellStyle name="Navadno 3 3 2 2 3 2 4 2 2" xfId="11791"/>
    <cellStyle name="Navadno 3 3 2 2 3 2 4 3" xfId="11792"/>
    <cellStyle name="Navadno 3 3 2 2 3 2 4 3 2" xfId="11793"/>
    <cellStyle name="Navadno 3 3 2 2 3 2 4 4" xfId="11794"/>
    <cellStyle name="Navadno 3 3 2 2 3 2 4 5" xfId="11795"/>
    <cellStyle name="Navadno 3 3 2 2 3 2 4 6" xfId="11796"/>
    <cellStyle name="Navadno 3 3 2 2 3 2 5" xfId="11797"/>
    <cellStyle name="Navadno 3 3 2 2 3 2 5 2" xfId="11798"/>
    <cellStyle name="Navadno 3 3 2 2 3 2 5 2 2" xfId="11799"/>
    <cellStyle name="Navadno 3 3 2 2 3 2 5 3" xfId="11800"/>
    <cellStyle name="Navadno 3 3 2 2 3 2 5 3 2" xfId="11801"/>
    <cellStyle name="Navadno 3 3 2 2 3 2 5 4" xfId="11802"/>
    <cellStyle name="Navadno 3 3 2 2 3 2 5 5" xfId="11803"/>
    <cellStyle name="Navadno 3 3 2 2 3 2 5 6" xfId="11804"/>
    <cellStyle name="Navadno 3 3 2 2 3 2 6" xfId="11805"/>
    <cellStyle name="Navadno 3 3 2 2 3 2 6 2" xfId="11806"/>
    <cellStyle name="Navadno 3 3 2 2 3 2 7" xfId="11807"/>
    <cellStyle name="Navadno 3 3 2 2 3 2 7 2" xfId="11808"/>
    <cellStyle name="Navadno 3 3 2 2 3 2 8" xfId="11809"/>
    <cellStyle name="Navadno 3 3 2 2 3 2 8 2" xfId="11810"/>
    <cellStyle name="Navadno 3 3 2 2 3 2 9" xfId="11811"/>
    <cellStyle name="Navadno 3 3 2 2 3 3" xfId="11812"/>
    <cellStyle name="Navadno 3 3 2 2 3 3 10" xfId="11813"/>
    <cellStyle name="Navadno 3 3 2 2 3 3 11" xfId="11814"/>
    <cellStyle name="Navadno 3 3 2 2 3 3 2" xfId="11815"/>
    <cellStyle name="Navadno 3 3 2 2 3 3 2 10" xfId="11816"/>
    <cellStyle name="Navadno 3 3 2 2 3 3 2 2" xfId="11817"/>
    <cellStyle name="Navadno 3 3 2 2 3 3 2 2 2" xfId="11818"/>
    <cellStyle name="Navadno 3 3 2 2 3 3 2 2 2 2" xfId="11819"/>
    <cellStyle name="Navadno 3 3 2 2 3 3 2 2 3" xfId="11820"/>
    <cellStyle name="Navadno 3 3 2 2 3 3 2 2 3 2" xfId="11821"/>
    <cellStyle name="Navadno 3 3 2 2 3 3 2 2 4" xfId="11822"/>
    <cellStyle name="Navadno 3 3 2 2 3 3 2 2 5" xfId="11823"/>
    <cellStyle name="Navadno 3 3 2 2 3 3 2 2 6" xfId="11824"/>
    <cellStyle name="Navadno 3 3 2 2 3 3 2 3" xfId="11825"/>
    <cellStyle name="Navadno 3 3 2 2 3 3 2 3 2" xfId="11826"/>
    <cellStyle name="Navadno 3 3 2 2 3 3 2 3 2 2" xfId="11827"/>
    <cellStyle name="Navadno 3 3 2 2 3 3 2 3 3" xfId="11828"/>
    <cellStyle name="Navadno 3 3 2 2 3 3 2 3 3 2" xfId="11829"/>
    <cellStyle name="Navadno 3 3 2 2 3 3 2 3 4" xfId="11830"/>
    <cellStyle name="Navadno 3 3 2 2 3 3 2 3 5" xfId="11831"/>
    <cellStyle name="Navadno 3 3 2 2 3 3 2 3 6" xfId="11832"/>
    <cellStyle name="Navadno 3 3 2 2 3 3 2 4" xfId="11833"/>
    <cellStyle name="Navadno 3 3 2 2 3 3 2 4 2" xfId="11834"/>
    <cellStyle name="Navadno 3 3 2 2 3 3 2 5" xfId="11835"/>
    <cellStyle name="Navadno 3 3 2 2 3 3 2 5 2" xfId="11836"/>
    <cellStyle name="Navadno 3 3 2 2 3 3 2 6" xfId="11837"/>
    <cellStyle name="Navadno 3 3 2 2 3 3 2 6 2" xfId="11838"/>
    <cellStyle name="Navadno 3 3 2 2 3 3 2 7" xfId="11839"/>
    <cellStyle name="Navadno 3 3 2 2 3 3 2 8" xfId="11840"/>
    <cellStyle name="Navadno 3 3 2 2 3 3 2 9" xfId="11841"/>
    <cellStyle name="Navadno 3 3 2 2 3 3 3" xfId="11842"/>
    <cellStyle name="Navadno 3 3 2 2 3 3 3 2" xfId="11843"/>
    <cellStyle name="Navadno 3 3 2 2 3 3 3 2 2" xfId="11844"/>
    <cellStyle name="Navadno 3 3 2 2 3 3 3 3" xfId="11845"/>
    <cellStyle name="Navadno 3 3 2 2 3 3 3 3 2" xfId="11846"/>
    <cellStyle name="Navadno 3 3 2 2 3 3 3 4" xfId="11847"/>
    <cellStyle name="Navadno 3 3 2 2 3 3 3 5" xfId="11848"/>
    <cellStyle name="Navadno 3 3 2 2 3 3 3 6" xfId="11849"/>
    <cellStyle name="Navadno 3 3 2 2 3 3 4" xfId="11850"/>
    <cellStyle name="Navadno 3 3 2 2 3 3 4 2" xfId="11851"/>
    <cellStyle name="Navadno 3 3 2 2 3 3 4 2 2" xfId="11852"/>
    <cellStyle name="Navadno 3 3 2 2 3 3 4 3" xfId="11853"/>
    <cellStyle name="Navadno 3 3 2 2 3 3 4 3 2" xfId="11854"/>
    <cellStyle name="Navadno 3 3 2 2 3 3 4 4" xfId="11855"/>
    <cellStyle name="Navadno 3 3 2 2 3 3 4 5" xfId="11856"/>
    <cellStyle name="Navadno 3 3 2 2 3 3 4 6" xfId="11857"/>
    <cellStyle name="Navadno 3 3 2 2 3 3 5" xfId="11858"/>
    <cellStyle name="Navadno 3 3 2 2 3 3 5 2" xfId="11859"/>
    <cellStyle name="Navadno 3 3 2 2 3 3 6" xfId="11860"/>
    <cellStyle name="Navadno 3 3 2 2 3 3 6 2" xfId="11861"/>
    <cellStyle name="Navadno 3 3 2 2 3 3 7" xfId="11862"/>
    <cellStyle name="Navadno 3 3 2 2 3 3 7 2" xfId="11863"/>
    <cellStyle name="Navadno 3 3 2 2 3 3 8" xfId="11864"/>
    <cellStyle name="Navadno 3 3 2 2 3 3 9" xfId="11865"/>
    <cellStyle name="Navadno 3 3 2 2 3 4" xfId="11866"/>
    <cellStyle name="Navadno 3 3 2 2 3 4 10" xfId="11867"/>
    <cellStyle name="Navadno 3 3 2 2 3 4 2" xfId="11868"/>
    <cellStyle name="Navadno 3 3 2 2 3 4 2 2" xfId="11869"/>
    <cellStyle name="Navadno 3 3 2 2 3 4 2 2 2" xfId="11870"/>
    <cellStyle name="Navadno 3 3 2 2 3 4 2 3" xfId="11871"/>
    <cellStyle name="Navadno 3 3 2 2 3 4 2 3 2" xfId="11872"/>
    <cellStyle name="Navadno 3 3 2 2 3 4 2 4" xfId="11873"/>
    <cellStyle name="Navadno 3 3 2 2 3 4 2 5" xfId="11874"/>
    <cellStyle name="Navadno 3 3 2 2 3 4 2 6" xfId="11875"/>
    <cellStyle name="Navadno 3 3 2 2 3 4 3" xfId="11876"/>
    <cellStyle name="Navadno 3 3 2 2 3 4 3 2" xfId="11877"/>
    <cellStyle name="Navadno 3 3 2 2 3 4 3 2 2" xfId="11878"/>
    <cellStyle name="Navadno 3 3 2 2 3 4 3 3" xfId="11879"/>
    <cellStyle name="Navadno 3 3 2 2 3 4 3 3 2" xfId="11880"/>
    <cellStyle name="Navadno 3 3 2 2 3 4 3 4" xfId="11881"/>
    <cellStyle name="Navadno 3 3 2 2 3 4 3 5" xfId="11882"/>
    <cellStyle name="Navadno 3 3 2 2 3 4 3 6" xfId="11883"/>
    <cellStyle name="Navadno 3 3 2 2 3 4 4" xfId="11884"/>
    <cellStyle name="Navadno 3 3 2 2 3 4 4 2" xfId="11885"/>
    <cellStyle name="Navadno 3 3 2 2 3 4 5" xfId="11886"/>
    <cellStyle name="Navadno 3 3 2 2 3 4 5 2" xfId="11887"/>
    <cellStyle name="Navadno 3 3 2 2 3 4 6" xfId="11888"/>
    <cellStyle name="Navadno 3 3 2 2 3 4 6 2" xfId="11889"/>
    <cellStyle name="Navadno 3 3 2 2 3 4 7" xfId="11890"/>
    <cellStyle name="Navadno 3 3 2 2 3 4 8" xfId="11891"/>
    <cellStyle name="Navadno 3 3 2 2 3 4 9" xfId="11892"/>
    <cellStyle name="Navadno 3 3 2 2 3 5" xfId="11893"/>
    <cellStyle name="Navadno 3 3 2 2 3 5 2" xfId="11894"/>
    <cellStyle name="Navadno 3 3 2 2 3 5 2 2" xfId="11895"/>
    <cellStyle name="Navadno 3 3 2 2 3 5 3" xfId="11896"/>
    <cellStyle name="Navadno 3 3 2 2 3 5 3 2" xfId="11897"/>
    <cellStyle name="Navadno 3 3 2 2 3 5 4" xfId="11898"/>
    <cellStyle name="Navadno 3 3 2 2 3 5 5" xfId="11899"/>
    <cellStyle name="Navadno 3 3 2 2 3 5 6" xfId="11900"/>
    <cellStyle name="Navadno 3 3 2 2 3 6" xfId="11901"/>
    <cellStyle name="Navadno 3 3 2 2 3 6 2" xfId="11902"/>
    <cellStyle name="Navadno 3 3 2 2 3 6 2 2" xfId="11903"/>
    <cellStyle name="Navadno 3 3 2 2 3 6 3" xfId="11904"/>
    <cellStyle name="Navadno 3 3 2 2 3 6 3 2" xfId="11905"/>
    <cellStyle name="Navadno 3 3 2 2 3 6 4" xfId="11906"/>
    <cellStyle name="Navadno 3 3 2 2 3 6 5" xfId="11907"/>
    <cellStyle name="Navadno 3 3 2 2 3 6 6" xfId="11908"/>
    <cellStyle name="Navadno 3 3 2 2 3 7" xfId="11909"/>
    <cellStyle name="Navadno 3 3 2 2 3 7 2" xfId="11910"/>
    <cellStyle name="Navadno 3 3 2 2 3 8" xfId="11911"/>
    <cellStyle name="Navadno 3 3 2 2 3 8 2" xfId="11912"/>
    <cellStyle name="Navadno 3 3 2 2 3 9" xfId="11913"/>
    <cellStyle name="Navadno 3 3 2 2 3 9 2" xfId="11914"/>
    <cellStyle name="Navadno 3 3 2 2 4" xfId="11915"/>
    <cellStyle name="Navadno 3 3 2 2 4 10" xfId="11916"/>
    <cellStyle name="Navadno 3 3 2 2 4 11" xfId="11917"/>
    <cellStyle name="Navadno 3 3 2 2 4 12" xfId="11918"/>
    <cellStyle name="Navadno 3 3 2 2 4 13" xfId="11919"/>
    <cellStyle name="Navadno 3 3 2 2 4 2" xfId="11920"/>
    <cellStyle name="Navadno 3 3 2 2 4 2 10" xfId="11921"/>
    <cellStyle name="Navadno 3 3 2 2 4 2 11" xfId="11922"/>
    <cellStyle name="Navadno 3 3 2 2 4 2 12" xfId="11923"/>
    <cellStyle name="Navadno 3 3 2 2 4 2 2" xfId="11924"/>
    <cellStyle name="Navadno 3 3 2 2 4 2 2 10" xfId="11925"/>
    <cellStyle name="Navadno 3 3 2 2 4 2 2 11" xfId="11926"/>
    <cellStyle name="Navadno 3 3 2 2 4 2 2 2" xfId="11927"/>
    <cellStyle name="Navadno 3 3 2 2 4 2 2 2 10" xfId="11928"/>
    <cellStyle name="Navadno 3 3 2 2 4 2 2 2 2" xfId="11929"/>
    <cellStyle name="Navadno 3 3 2 2 4 2 2 2 2 2" xfId="11930"/>
    <cellStyle name="Navadno 3 3 2 2 4 2 2 2 2 2 2" xfId="11931"/>
    <cellStyle name="Navadno 3 3 2 2 4 2 2 2 2 3" xfId="11932"/>
    <cellStyle name="Navadno 3 3 2 2 4 2 2 2 2 3 2" xfId="11933"/>
    <cellStyle name="Navadno 3 3 2 2 4 2 2 2 2 4" xfId="11934"/>
    <cellStyle name="Navadno 3 3 2 2 4 2 2 2 2 5" xfId="11935"/>
    <cellStyle name="Navadno 3 3 2 2 4 2 2 2 2 6" xfId="11936"/>
    <cellStyle name="Navadno 3 3 2 2 4 2 2 2 3" xfId="11937"/>
    <cellStyle name="Navadno 3 3 2 2 4 2 2 2 3 2" xfId="11938"/>
    <cellStyle name="Navadno 3 3 2 2 4 2 2 2 3 2 2" xfId="11939"/>
    <cellStyle name="Navadno 3 3 2 2 4 2 2 2 3 3" xfId="11940"/>
    <cellStyle name="Navadno 3 3 2 2 4 2 2 2 3 3 2" xfId="11941"/>
    <cellStyle name="Navadno 3 3 2 2 4 2 2 2 3 4" xfId="11942"/>
    <cellStyle name="Navadno 3 3 2 2 4 2 2 2 3 5" xfId="11943"/>
    <cellStyle name="Navadno 3 3 2 2 4 2 2 2 3 6" xfId="11944"/>
    <cellStyle name="Navadno 3 3 2 2 4 2 2 2 4" xfId="11945"/>
    <cellStyle name="Navadno 3 3 2 2 4 2 2 2 4 2" xfId="11946"/>
    <cellStyle name="Navadno 3 3 2 2 4 2 2 2 5" xfId="11947"/>
    <cellStyle name="Navadno 3 3 2 2 4 2 2 2 5 2" xfId="11948"/>
    <cellStyle name="Navadno 3 3 2 2 4 2 2 2 6" xfId="11949"/>
    <cellStyle name="Navadno 3 3 2 2 4 2 2 2 6 2" xfId="11950"/>
    <cellStyle name="Navadno 3 3 2 2 4 2 2 2 7" xfId="11951"/>
    <cellStyle name="Navadno 3 3 2 2 4 2 2 2 8" xfId="11952"/>
    <cellStyle name="Navadno 3 3 2 2 4 2 2 2 9" xfId="11953"/>
    <cellStyle name="Navadno 3 3 2 2 4 2 2 3" xfId="11954"/>
    <cellStyle name="Navadno 3 3 2 2 4 2 2 3 2" xfId="11955"/>
    <cellStyle name="Navadno 3 3 2 2 4 2 2 3 2 2" xfId="11956"/>
    <cellStyle name="Navadno 3 3 2 2 4 2 2 3 3" xfId="11957"/>
    <cellStyle name="Navadno 3 3 2 2 4 2 2 3 3 2" xfId="11958"/>
    <cellStyle name="Navadno 3 3 2 2 4 2 2 3 4" xfId="11959"/>
    <cellStyle name="Navadno 3 3 2 2 4 2 2 3 5" xfId="11960"/>
    <cellStyle name="Navadno 3 3 2 2 4 2 2 3 6" xfId="11961"/>
    <cellStyle name="Navadno 3 3 2 2 4 2 2 4" xfId="11962"/>
    <cellStyle name="Navadno 3 3 2 2 4 2 2 4 2" xfId="11963"/>
    <cellStyle name="Navadno 3 3 2 2 4 2 2 4 2 2" xfId="11964"/>
    <cellStyle name="Navadno 3 3 2 2 4 2 2 4 3" xfId="11965"/>
    <cellStyle name="Navadno 3 3 2 2 4 2 2 4 3 2" xfId="11966"/>
    <cellStyle name="Navadno 3 3 2 2 4 2 2 4 4" xfId="11967"/>
    <cellStyle name="Navadno 3 3 2 2 4 2 2 4 5" xfId="11968"/>
    <cellStyle name="Navadno 3 3 2 2 4 2 2 4 6" xfId="11969"/>
    <cellStyle name="Navadno 3 3 2 2 4 2 2 5" xfId="11970"/>
    <cellStyle name="Navadno 3 3 2 2 4 2 2 5 2" xfId="11971"/>
    <cellStyle name="Navadno 3 3 2 2 4 2 2 6" xfId="11972"/>
    <cellStyle name="Navadno 3 3 2 2 4 2 2 6 2" xfId="11973"/>
    <cellStyle name="Navadno 3 3 2 2 4 2 2 7" xfId="11974"/>
    <cellStyle name="Navadno 3 3 2 2 4 2 2 7 2" xfId="11975"/>
    <cellStyle name="Navadno 3 3 2 2 4 2 2 8" xfId="11976"/>
    <cellStyle name="Navadno 3 3 2 2 4 2 2 9" xfId="11977"/>
    <cellStyle name="Navadno 3 3 2 2 4 2 3" xfId="11978"/>
    <cellStyle name="Navadno 3 3 2 2 4 2 3 10" xfId="11979"/>
    <cellStyle name="Navadno 3 3 2 2 4 2 3 2" xfId="11980"/>
    <cellStyle name="Navadno 3 3 2 2 4 2 3 2 2" xfId="11981"/>
    <cellStyle name="Navadno 3 3 2 2 4 2 3 2 2 2" xfId="11982"/>
    <cellStyle name="Navadno 3 3 2 2 4 2 3 2 3" xfId="11983"/>
    <cellStyle name="Navadno 3 3 2 2 4 2 3 2 3 2" xfId="11984"/>
    <cellStyle name="Navadno 3 3 2 2 4 2 3 2 4" xfId="11985"/>
    <cellStyle name="Navadno 3 3 2 2 4 2 3 2 5" xfId="11986"/>
    <cellStyle name="Navadno 3 3 2 2 4 2 3 2 6" xfId="11987"/>
    <cellStyle name="Navadno 3 3 2 2 4 2 3 3" xfId="11988"/>
    <cellStyle name="Navadno 3 3 2 2 4 2 3 3 2" xfId="11989"/>
    <cellStyle name="Navadno 3 3 2 2 4 2 3 3 2 2" xfId="11990"/>
    <cellStyle name="Navadno 3 3 2 2 4 2 3 3 3" xfId="11991"/>
    <cellStyle name="Navadno 3 3 2 2 4 2 3 3 3 2" xfId="11992"/>
    <cellStyle name="Navadno 3 3 2 2 4 2 3 3 4" xfId="11993"/>
    <cellStyle name="Navadno 3 3 2 2 4 2 3 3 5" xfId="11994"/>
    <cellStyle name="Navadno 3 3 2 2 4 2 3 3 6" xfId="11995"/>
    <cellStyle name="Navadno 3 3 2 2 4 2 3 4" xfId="11996"/>
    <cellStyle name="Navadno 3 3 2 2 4 2 3 4 2" xfId="11997"/>
    <cellStyle name="Navadno 3 3 2 2 4 2 3 5" xfId="11998"/>
    <cellStyle name="Navadno 3 3 2 2 4 2 3 5 2" xfId="11999"/>
    <cellStyle name="Navadno 3 3 2 2 4 2 3 6" xfId="12000"/>
    <cellStyle name="Navadno 3 3 2 2 4 2 3 6 2" xfId="12001"/>
    <cellStyle name="Navadno 3 3 2 2 4 2 3 7" xfId="12002"/>
    <cellStyle name="Navadno 3 3 2 2 4 2 3 8" xfId="12003"/>
    <cellStyle name="Navadno 3 3 2 2 4 2 3 9" xfId="12004"/>
    <cellStyle name="Navadno 3 3 2 2 4 2 4" xfId="12005"/>
    <cellStyle name="Navadno 3 3 2 2 4 2 4 2" xfId="12006"/>
    <cellStyle name="Navadno 3 3 2 2 4 2 4 2 2" xfId="12007"/>
    <cellStyle name="Navadno 3 3 2 2 4 2 4 3" xfId="12008"/>
    <cellStyle name="Navadno 3 3 2 2 4 2 4 3 2" xfId="12009"/>
    <cellStyle name="Navadno 3 3 2 2 4 2 4 4" xfId="12010"/>
    <cellStyle name="Navadno 3 3 2 2 4 2 4 5" xfId="12011"/>
    <cellStyle name="Navadno 3 3 2 2 4 2 4 6" xfId="12012"/>
    <cellStyle name="Navadno 3 3 2 2 4 2 5" xfId="12013"/>
    <cellStyle name="Navadno 3 3 2 2 4 2 5 2" xfId="12014"/>
    <cellStyle name="Navadno 3 3 2 2 4 2 5 2 2" xfId="12015"/>
    <cellStyle name="Navadno 3 3 2 2 4 2 5 3" xfId="12016"/>
    <cellStyle name="Navadno 3 3 2 2 4 2 5 3 2" xfId="12017"/>
    <cellStyle name="Navadno 3 3 2 2 4 2 5 4" xfId="12018"/>
    <cellStyle name="Navadno 3 3 2 2 4 2 5 5" xfId="12019"/>
    <cellStyle name="Navadno 3 3 2 2 4 2 5 6" xfId="12020"/>
    <cellStyle name="Navadno 3 3 2 2 4 2 6" xfId="12021"/>
    <cellStyle name="Navadno 3 3 2 2 4 2 6 2" xfId="12022"/>
    <cellStyle name="Navadno 3 3 2 2 4 2 7" xfId="12023"/>
    <cellStyle name="Navadno 3 3 2 2 4 2 7 2" xfId="12024"/>
    <cellStyle name="Navadno 3 3 2 2 4 2 8" xfId="12025"/>
    <cellStyle name="Navadno 3 3 2 2 4 2 8 2" xfId="12026"/>
    <cellStyle name="Navadno 3 3 2 2 4 2 9" xfId="12027"/>
    <cellStyle name="Navadno 3 3 2 2 4 3" xfId="12028"/>
    <cellStyle name="Navadno 3 3 2 2 4 3 10" xfId="12029"/>
    <cellStyle name="Navadno 3 3 2 2 4 3 11" xfId="12030"/>
    <cellStyle name="Navadno 3 3 2 2 4 3 2" xfId="12031"/>
    <cellStyle name="Navadno 3 3 2 2 4 3 2 10" xfId="12032"/>
    <cellStyle name="Navadno 3 3 2 2 4 3 2 2" xfId="12033"/>
    <cellStyle name="Navadno 3 3 2 2 4 3 2 2 2" xfId="12034"/>
    <cellStyle name="Navadno 3 3 2 2 4 3 2 2 2 2" xfId="12035"/>
    <cellStyle name="Navadno 3 3 2 2 4 3 2 2 3" xfId="12036"/>
    <cellStyle name="Navadno 3 3 2 2 4 3 2 2 3 2" xfId="12037"/>
    <cellStyle name="Navadno 3 3 2 2 4 3 2 2 4" xfId="12038"/>
    <cellStyle name="Navadno 3 3 2 2 4 3 2 2 5" xfId="12039"/>
    <cellStyle name="Navadno 3 3 2 2 4 3 2 2 6" xfId="12040"/>
    <cellStyle name="Navadno 3 3 2 2 4 3 2 3" xfId="12041"/>
    <cellStyle name="Navadno 3 3 2 2 4 3 2 3 2" xfId="12042"/>
    <cellStyle name="Navadno 3 3 2 2 4 3 2 3 2 2" xfId="12043"/>
    <cellStyle name="Navadno 3 3 2 2 4 3 2 3 3" xfId="12044"/>
    <cellStyle name="Navadno 3 3 2 2 4 3 2 3 3 2" xfId="12045"/>
    <cellStyle name="Navadno 3 3 2 2 4 3 2 3 4" xfId="12046"/>
    <cellStyle name="Navadno 3 3 2 2 4 3 2 3 5" xfId="12047"/>
    <cellStyle name="Navadno 3 3 2 2 4 3 2 3 6" xfId="12048"/>
    <cellStyle name="Navadno 3 3 2 2 4 3 2 4" xfId="12049"/>
    <cellStyle name="Navadno 3 3 2 2 4 3 2 4 2" xfId="12050"/>
    <cellStyle name="Navadno 3 3 2 2 4 3 2 5" xfId="12051"/>
    <cellStyle name="Navadno 3 3 2 2 4 3 2 5 2" xfId="12052"/>
    <cellStyle name="Navadno 3 3 2 2 4 3 2 6" xfId="12053"/>
    <cellStyle name="Navadno 3 3 2 2 4 3 2 6 2" xfId="12054"/>
    <cellStyle name="Navadno 3 3 2 2 4 3 2 7" xfId="12055"/>
    <cellStyle name="Navadno 3 3 2 2 4 3 2 8" xfId="12056"/>
    <cellStyle name="Navadno 3 3 2 2 4 3 2 9" xfId="12057"/>
    <cellStyle name="Navadno 3 3 2 2 4 3 3" xfId="12058"/>
    <cellStyle name="Navadno 3 3 2 2 4 3 3 2" xfId="12059"/>
    <cellStyle name="Navadno 3 3 2 2 4 3 3 2 2" xfId="12060"/>
    <cellStyle name="Navadno 3 3 2 2 4 3 3 3" xfId="12061"/>
    <cellStyle name="Navadno 3 3 2 2 4 3 3 3 2" xfId="12062"/>
    <cellStyle name="Navadno 3 3 2 2 4 3 3 4" xfId="12063"/>
    <cellStyle name="Navadno 3 3 2 2 4 3 3 5" xfId="12064"/>
    <cellStyle name="Navadno 3 3 2 2 4 3 3 6" xfId="12065"/>
    <cellStyle name="Navadno 3 3 2 2 4 3 4" xfId="12066"/>
    <cellStyle name="Navadno 3 3 2 2 4 3 4 2" xfId="12067"/>
    <cellStyle name="Navadno 3 3 2 2 4 3 4 2 2" xfId="12068"/>
    <cellStyle name="Navadno 3 3 2 2 4 3 4 3" xfId="12069"/>
    <cellStyle name="Navadno 3 3 2 2 4 3 4 3 2" xfId="12070"/>
    <cellStyle name="Navadno 3 3 2 2 4 3 4 4" xfId="12071"/>
    <cellStyle name="Navadno 3 3 2 2 4 3 4 5" xfId="12072"/>
    <cellStyle name="Navadno 3 3 2 2 4 3 4 6" xfId="12073"/>
    <cellStyle name="Navadno 3 3 2 2 4 3 5" xfId="12074"/>
    <cellStyle name="Navadno 3 3 2 2 4 3 5 2" xfId="12075"/>
    <cellStyle name="Navadno 3 3 2 2 4 3 6" xfId="12076"/>
    <cellStyle name="Navadno 3 3 2 2 4 3 6 2" xfId="12077"/>
    <cellStyle name="Navadno 3 3 2 2 4 3 7" xfId="12078"/>
    <cellStyle name="Navadno 3 3 2 2 4 3 7 2" xfId="12079"/>
    <cellStyle name="Navadno 3 3 2 2 4 3 8" xfId="12080"/>
    <cellStyle name="Navadno 3 3 2 2 4 3 9" xfId="12081"/>
    <cellStyle name="Navadno 3 3 2 2 4 4" xfId="12082"/>
    <cellStyle name="Navadno 3 3 2 2 4 4 10" xfId="12083"/>
    <cellStyle name="Navadno 3 3 2 2 4 4 2" xfId="12084"/>
    <cellStyle name="Navadno 3 3 2 2 4 4 2 2" xfId="12085"/>
    <cellStyle name="Navadno 3 3 2 2 4 4 2 2 2" xfId="12086"/>
    <cellStyle name="Navadno 3 3 2 2 4 4 2 3" xfId="12087"/>
    <cellStyle name="Navadno 3 3 2 2 4 4 2 3 2" xfId="12088"/>
    <cellStyle name="Navadno 3 3 2 2 4 4 2 4" xfId="12089"/>
    <cellStyle name="Navadno 3 3 2 2 4 4 2 5" xfId="12090"/>
    <cellStyle name="Navadno 3 3 2 2 4 4 2 6" xfId="12091"/>
    <cellStyle name="Navadno 3 3 2 2 4 4 3" xfId="12092"/>
    <cellStyle name="Navadno 3 3 2 2 4 4 3 2" xfId="12093"/>
    <cellStyle name="Navadno 3 3 2 2 4 4 3 2 2" xfId="12094"/>
    <cellStyle name="Navadno 3 3 2 2 4 4 3 3" xfId="12095"/>
    <cellStyle name="Navadno 3 3 2 2 4 4 3 3 2" xfId="12096"/>
    <cellStyle name="Navadno 3 3 2 2 4 4 3 4" xfId="12097"/>
    <cellStyle name="Navadno 3 3 2 2 4 4 3 5" xfId="12098"/>
    <cellStyle name="Navadno 3 3 2 2 4 4 3 6" xfId="12099"/>
    <cellStyle name="Navadno 3 3 2 2 4 4 4" xfId="12100"/>
    <cellStyle name="Navadno 3 3 2 2 4 4 4 2" xfId="12101"/>
    <cellStyle name="Navadno 3 3 2 2 4 4 5" xfId="12102"/>
    <cellStyle name="Navadno 3 3 2 2 4 4 5 2" xfId="12103"/>
    <cellStyle name="Navadno 3 3 2 2 4 4 6" xfId="12104"/>
    <cellStyle name="Navadno 3 3 2 2 4 4 6 2" xfId="12105"/>
    <cellStyle name="Navadno 3 3 2 2 4 4 7" xfId="12106"/>
    <cellStyle name="Navadno 3 3 2 2 4 4 8" xfId="12107"/>
    <cellStyle name="Navadno 3 3 2 2 4 4 9" xfId="12108"/>
    <cellStyle name="Navadno 3 3 2 2 4 5" xfId="12109"/>
    <cellStyle name="Navadno 3 3 2 2 4 5 2" xfId="12110"/>
    <cellStyle name="Navadno 3 3 2 2 4 5 2 2" xfId="12111"/>
    <cellStyle name="Navadno 3 3 2 2 4 5 3" xfId="12112"/>
    <cellStyle name="Navadno 3 3 2 2 4 5 3 2" xfId="12113"/>
    <cellStyle name="Navadno 3 3 2 2 4 5 4" xfId="12114"/>
    <cellStyle name="Navadno 3 3 2 2 4 5 5" xfId="12115"/>
    <cellStyle name="Navadno 3 3 2 2 4 5 6" xfId="12116"/>
    <cellStyle name="Navadno 3 3 2 2 4 6" xfId="12117"/>
    <cellStyle name="Navadno 3 3 2 2 4 6 2" xfId="12118"/>
    <cellStyle name="Navadno 3 3 2 2 4 6 2 2" xfId="12119"/>
    <cellStyle name="Navadno 3 3 2 2 4 6 3" xfId="12120"/>
    <cellStyle name="Navadno 3 3 2 2 4 6 3 2" xfId="12121"/>
    <cellStyle name="Navadno 3 3 2 2 4 6 4" xfId="12122"/>
    <cellStyle name="Navadno 3 3 2 2 4 6 5" xfId="12123"/>
    <cellStyle name="Navadno 3 3 2 2 4 6 6" xfId="12124"/>
    <cellStyle name="Navadno 3 3 2 2 4 7" xfId="12125"/>
    <cellStyle name="Navadno 3 3 2 2 4 7 2" xfId="12126"/>
    <cellStyle name="Navadno 3 3 2 2 4 8" xfId="12127"/>
    <cellStyle name="Navadno 3 3 2 2 4 8 2" xfId="12128"/>
    <cellStyle name="Navadno 3 3 2 2 4 9" xfId="12129"/>
    <cellStyle name="Navadno 3 3 2 2 4 9 2" xfId="12130"/>
    <cellStyle name="Navadno 3 3 2 2 5" xfId="12131"/>
    <cellStyle name="Navadno 3 3 2 2 5 10" xfId="12132"/>
    <cellStyle name="Navadno 3 3 2 2 5 11" xfId="12133"/>
    <cellStyle name="Navadno 3 3 2 2 5 12" xfId="12134"/>
    <cellStyle name="Navadno 3 3 2 2 5 2" xfId="12135"/>
    <cellStyle name="Navadno 3 3 2 2 5 2 10" xfId="12136"/>
    <cellStyle name="Navadno 3 3 2 2 5 2 11" xfId="12137"/>
    <cellStyle name="Navadno 3 3 2 2 5 2 2" xfId="12138"/>
    <cellStyle name="Navadno 3 3 2 2 5 2 2 10" xfId="12139"/>
    <cellStyle name="Navadno 3 3 2 2 5 2 2 2" xfId="12140"/>
    <cellStyle name="Navadno 3 3 2 2 5 2 2 2 2" xfId="12141"/>
    <cellStyle name="Navadno 3 3 2 2 5 2 2 2 2 2" xfId="12142"/>
    <cellStyle name="Navadno 3 3 2 2 5 2 2 2 3" xfId="12143"/>
    <cellStyle name="Navadno 3 3 2 2 5 2 2 2 3 2" xfId="12144"/>
    <cellStyle name="Navadno 3 3 2 2 5 2 2 2 4" xfId="12145"/>
    <cellStyle name="Navadno 3 3 2 2 5 2 2 2 5" xfId="12146"/>
    <cellStyle name="Navadno 3 3 2 2 5 2 2 2 6" xfId="12147"/>
    <cellStyle name="Navadno 3 3 2 2 5 2 2 3" xfId="12148"/>
    <cellStyle name="Navadno 3 3 2 2 5 2 2 3 2" xfId="12149"/>
    <cellStyle name="Navadno 3 3 2 2 5 2 2 3 2 2" xfId="12150"/>
    <cellStyle name="Navadno 3 3 2 2 5 2 2 3 3" xfId="12151"/>
    <cellStyle name="Navadno 3 3 2 2 5 2 2 3 3 2" xfId="12152"/>
    <cellStyle name="Navadno 3 3 2 2 5 2 2 3 4" xfId="12153"/>
    <cellStyle name="Navadno 3 3 2 2 5 2 2 3 5" xfId="12154"/>
    <cellStyle name="Navadno 3 3 2 2 5 2 2 3 6" xfId="12155"/>
    <cellStyle name="Navadno 3 3 2 2 5 2 2 4" xfId="12156"/>
    <cellStyle name="Navadno 3 3 2 2 5 2 2 4 2" xfId="12157"/>
    <cellStyle name="Navadno 3 3 2 2 5 2 2 5" xfId="12158"/>
    <cellStyle name="Navadno 3 3 2 2 5 2 2 5 2" xfId="12159"/>
    <cellStyle name="Navadno 3 3 2 2 5 2 2 6" xfId="12160"/>
    <cellStyle name="Navadno 3 3 2 2 5 2 2 6 2" xfId="12161"/>
    <cellStyle name="Navadno 3 3 2 2 5 2 2 7" xfId="12162"/>
    <cellStyle name="Navadno 3 3 2 2 5 2 2 8" xfId="12163"/>
    <cellStyle name="Navadno 3 3 2 2 5 2 2 9" xfId="12164"/>
    <cellStyle name="Navadno 3 3 2 2 5 2 3" xfId="12165"/>
    <cellStyle name="Navadno 3 3 2 2 5 2 3 2" xfId="12166"/>
    <cellStyle name="Navadno 3 3 2 2 5 2 3 2 2" xfId="12167"/>
    <cellStyle name="Navadno 3 3 2 2 5 2 3 3" xfId="12168"/>
    <cellStyle name="Navadno 3 3 2 2 5 2 3 3 2" xfId="12169"/>
    <cellStyle name="Navadno 3 3 2 2 5 2 3 4" xfId="12170"/>
    <cellStyle name="Navadno 3 3 2 2 5 2 3 5" xfId="12171"/>
    <cellStyle name="Navadno 3 3 2 2 5 2 3 6" xfId="12172"/>
    <cellStyle name="Navadno 3 3 2 2 5 2 4" xfId="12173"/>
    <cellStyle name="Navadno 3 3 2 2 5 2 4 2" xfId="12174"/>
    <cellStyle name="Navadno 3 3 2 2 5 2 4 2 2" xfId="12175"/>
    <cellStyle name="Navadno 3 3 2 2 5 2 4 3" xfId="12176"/>
    <cellStyle name="Navadno 3 3 2 2 5 2 4 3 2" xfId="12177"/>
    <cellStyle name="Navadno 3 3 2 2 5 2 4 4" xfId="12178"/>
    <cellStyle name="Navadno 3 3 2 2 5 2 4 5" xfId="12179"/>
    <cellStyle name="Navadno 3 3 2 2 5 2 4 6" xfId="12180"/>
    <cellStyle name="Navadno 3 3 2 2 5 2 5" xfId="12181"/>
    <cellStyle name="Navadno 3 3 2 2 5 2 5 2" xfId="12182"/>
    <cellStyle name="Navadno 3 3 2 2 5 2 6" xfId="12183"/>
    <cellStyle name="Navadno 3 3 2 2 5 2 6 2" xfId="12184"/>
    <cellStyle name="Navadno 3 3 2 2 5 2 7" xfId="12185"/>
    <cellStyle name="Navadno 3 3 2 2 5 2 7 2" xfId="12186"/>
    <cellStyle name="Navadno 3 3 2 2 5 2 8" xfId="12187"/>
    <cellStyle name="Navadno 3 3 2 2 5 2 9" xfId="12188"/>
    <cellStyle name="Navadno 3 3 2 2 5 3" xfId="12189"/>
    <cellStyle name="Navadno 3 3 2 2 5 3 10" xfId="12190"/>
    <cellStyle name="Navadno 3 3 2 2 5 3 2" xfId="12191"/>
    <cellStyle name="Navadno 3 3 2 2 5 3 2 2" xfId="12192"/>
    <cellStyle name="Navadno 3 3 2 2 5 3 2 2 2" xfId="12193"/>
    <cellStyle name="Navadno 3 3 2 2 5 3 2 3" xfId="12194"/>
    <cellStyle name="Navadno 3 3 2 2 5 3 2 3 2" xfId="12195"/>
    <cellStyle name="Navadno 3 3 2 2 5 3 2 4" xfId="12196"/>
    <cellStyle name="Navadno 3 3 2 2 5 3 2 5" xfId="12197"/>
    <cellStyle name="Navadno 3 3 2 2 5 3 2 6" xfId="12198"/>
    <cellStyle name="Navadno 3 3 2 2 5 3 3" xfId="12199"/>
    <cellStyle name="Navadno 3 3 2 2 5 3 3 2" xfId="12200"/>
    <cellStyle name="Navadno 3 3 2 2 5 3 3 2 2" xfId="12201"/>
    <cellStyle name="Navadno 3 3 2 2 5 3 3 3" xfId="12202"/>
    <cellStyle name="Navadno 3 3 2 2 5 3 3 3 2" xfId="12203"/>
    <cellStyle name="Navadno 3 3 2 2 5 3 3 4" xfId="12204"/>
    <cellStyle name="Navadno 3 3 2 2 5 3 3 5" xfId="12205"/>
    <cellStyle name="Navadno 3 3 2 2 5 3 3 6" xfId="12206"/>
    <cellStyle name="Navadno 3 3 2 2 5 3 4" xfId="12207"/>
    <cellStyle name="Navadno 3 3 2 2 5 3 4 2" xfId="12208"/>
    <cellStyle name="Navadno 3 3 2 2 5 3 5" xfId="12209"/>
    <cellStyle name="Navadno 3 3 2 2 5 3 5 2" xfId="12210"/>
    <cellStyle name="Navadno 3 3 2 2 5 3 6" xfId="12211"/>
    <cellStyle name="Navadno 3 3 2 2 5 3 6 2" xfId="12212"/>
    <cellStyle name="Navadno 3 3 2 2 5 3 7" xfId="12213"/>
    <cellStyle name="Navadno 3 3 2 2 5 3 8" xfId="12214"/>
    <cellStyle name="Navadno 3 3 2 2 5 3 9" xfId="12215"/>
    <cellStyle name="Navadno 3 3 2 2 5 4" xfId="12216"/>
    <cellStyle name="Navadno 3 3 2 2 5 4 2" xfId="12217"/>
    <cellStyle name="Navadno 3 3 2 2 5 4 2 2" xfId="12218"/>
    <cellStyle name="Navadno 3 3 2 2 5 4 3" xfId="12219"/>
    <cellStyle name="Navadno 3 3 2 2 5 4 3 2" xfId="12220"/>
    <cellStyle name="Navadno 3 3 2 2 5 4 4" xfId="12221"/>
    <cellStyle name="Navadno 3 3 2 2 5 4 5" xfId="12222"/>
    <cellStyle name="Navadno 3 3 2 2 5 4 6" xfId="12223"/>
    <cellStyle name="Navadno 3 3 2 2 5 5" xfId="12224"/>
    <cellStyle name="Navadno 3 3 2 2 5 5 2" xfId="12225"/>
    <cellStyle name="Navadno 3 3 2 2 5 5 2 2" xfId="12226"/>
    <cellStyle name="Navadno 3 3 2 2 5 5 3" xfId="12227"/>
    <cellStyle name="Navadno 3 3 2 2 5 5 3 2" xfId="12228"/>
    <cellStyle name="Navadno 3 3 2 2 5 5 4" xfId="12229"/>
    <cellStyle name="Navadno 3 3 2 2 5 5 5" xfId="12230"/>
    <cellStyle name="Navadno 3 3 2 2 5 5 6" xfId="12231"/>
    <cellStyle name="Navadno 3 3 2 2 5 6" xfId="12232"/>
    <cellStyle name="Navadno 3 3 2 2 5 6 2" xfId="12233"/>
    <cellStyle name="Navadno 3 3 2 2 5 7" xfId="12234"/>
    <cellStyle name="Navadno 3 3 2 2 5 7 2" xfId="12235"/>
    <cellStyle name="Navadno 3 3 2 2 5 8" xfId="12236"/>
    <cellStyle name="Navadno 3 3 2 2 5 8 2" xfId="12237"/>
    <cellStyle name="Navadno 3 3 2 2 5 9" xfId="12238"/>
    <cellStyle name="Navadno 3 3 2 2 6" xfId="12239"/>
    <cellStyle name="Navadno 3 3 2 2 6 10" xfId="12240"/>
    <cellStyle name="Navadno 3 3 2 2 6 11" xfId="12241"/>
    <cellStyle name="Navadno 3 3 2 2 6 12" xfId="12242"/>
    <cellStyle name="Navadno 3 3 2 2 6 2" xfId="12243"/>
    <cellStyle name="Navadno 3 3 2 2 6 2 10" xfId="12244"/>
    <cellStyle name="Navadno 3 3 2 2 6 2 11" xfId="12245"/>
    <cellStyle name="Navadno 3 3 2 2 6 2 2" xfId="12246"/>
    <cellStyle name="Navadno 3 3 2 2 6 2 2 10" xfId="12247"/>
    <cellStyle name="Navadno 3 3 2 2 6 2 2 2" xfId="12248"/>
    <cellStyle name="Navadno 3 3 2 2 6 2 2 2 2" xfId="12249"/>
    <cellStyle name="Navadno 3 3 2 2 6 2 2 2 2 2" xfId="12250"/>
    <cellStyle name="Navadno 3 3 2 2 6 2 2 2 3" xfId="12251"/>
    <cellStyle name="Navadno 3 3 2 2 6 2 2 2 3 2" xfId="12252"/>
    <cellStyle name="Navadno 3 3 2 2 6 2 2 2 4" xfId="12253"/>
    <cellStyle name="Navadno 3 3 2 2 6 2 2 2 5" xfId="12254"/>
    <cellStyle name="Navadno 3 3 2 2 6 2 2 2 6" xfId="12255"/>
    <cellStyle name="Navadno 3 3 2 2 6 2 2 3" xfId="12256"/>
    <cellStyle name="Navadno 3 3 2 2 6 2 2 3 2" xfId="12257"/>
    <cellStyle name="Navadno 3 3 2 2 6 2 2 3 2 2" xfId="12258"/>
    <cellStyle name="Navadno 3 3 2 2 6 2 2 3 3" xfId="12259"/>
    <cellStyle name="Navadno 3 3 2 2 6 2 2 3 3 2" xfId="12260"/>
    <cellStyle name="Navadno 3 3 2 2 6 2 2 3 4" xfId="12261"/>
    <cellStyle name="Navadno 3 3 2 2 6 2 2 3 5" xfId="12262"/>
    <cellStyle name="Navadno 3 3 2 2 6 2 2 3 6" xfId="12263"/>
    <cellStyle name="Navadno 3 3 2 2 6 2 2 4" xfId="12264"/>
    <cellStyle name="Navadno 3 3 2 2 6 2 2 4 2" xfId="12265"/>
    <cellStyle name="Navadno 3 3 2 2 6 2 2 5" xfId="12266"/>
    <cellStyle name="Navadno 3 3 2 2 6 2 2 5 2" xfId="12267"/>
    <cellStyle name="Navadno 3 3 2 2 6 2 2 6" xfId="12268"/>
    <cellStyle name="Navadno 3 3 2 2 6 2 2 6 2" xfId="12269"/>
    <cellStyle name="Navadno 3 3 2 2 6 2 2 7" xfId="12270"/>
    <cellStyle name="Navadno 3 3 2 2 6 2 2 8" xfId="12271"/>
    <cellStyle name="Navadno 3 3 2 2 6 2 2 9" xfId="12272"/>
    <cellStyle name="Navadno 3 3 2 2 6 2 3" xfId="12273"/>
    <cellStyle name="Navadno 3 3 2 2 6 2 3 2" xfId="12274"/>
    <cellStyle name="Navadno 3 3 2 2 6 2 3 2 2" xfId="12275"/>
    <cellStyle name="Navadno 3 3 2 2 6 2 3 3" xfId="12276"/>
    <cellStyle name="Navadno 3 3 2 2 6 2 3 3 2" xfId="12277"/>
    <cellStyle name="Navadno 3 3 2 2 6 2 3 4" xfId="12278"/>
    <cellStyle name="Navadno 3 3 2 2 6 2 3 5" xfId="12279"/>
    <cellStyle name="Navadno 3 3 2 2 6 2 3 6" xfId="12280"/>
    <cellStyle name="Navadno 3 3 2 2 6 2 4" xfId="12281"/>
    <cellStyle name="Navadno 3 3 2 2 6 2 4 2" xfId="12282"/>
    <cellStyle name="Navadno 3 3 2 2 6 2 4 2 2" xfId="12283"/>
    <cellStyle name="Navadno 3 3 2 2 6 2 4 3" xfId="12284"/>
    <cellStyle name="Navadno 3 3 2 2 6 2 4 3 2" xfId="12285"/>
    <cellStyle name="Navadno 3 3 2 2 6 2 4 4" xfId="12286"/>
    <cellStyle name="Navadno 3 3 2 2 6 2 4 5" xfId="12287"/>
    <cellStyle name="Navadno 3 3 2 2 6 2 4 6" xfId="12288"/>
    <cellStyle name="Navadno 3 3 2 2 6 2 5" xfId="12289"/>
    <cellStyle name="Navadno 3 3 2 2 6 2 5 2" xfId="12290"/>
    <cellStyle name="Navadno 3 3 2 2 6 2 6" xfId="12291"/>
    <cellStyle name="Navadno 3 3 2 2 6 2 6 2" xfId="12292"/>
    <cellStyle name="Navadno 3 3 2 2 6 2 7" xfId="12293"/>
    <cellStyle name="Navadno 3 3 2 2 6 2 7 2" xfId="12294"/>
    <cellStyle name="Navadno 3 3 2 2 6 2 8" xfId="12295"/>
    <cellStyle name="Navadno 3 3 2 2 6 2 9" xfId="12296"/>
    <cellStyle name="Navadno 3 3 2 2 6 3" xfId="12297"/>
    <cellStyle name="Navadno 3 3 2 2 6 3 10" xfId="12298"/>
    <cellStyle name="Navadno 3 3 2 2 6 3 2" xfId="12299"/>
    <cellStyle name="Navadno 3 3 2 2 6 3 2 2" xfId="12300"/>
    <cellStyle name="Navadno 3 3 2 2 6 3 2 2 2" xfId="12301"/>
    <cellStyle name="Navadno 3 3 2 2 6 3 2 3" xfId="12302"/>
    <cellStyle name="Navadno 3 3 2 2 6 3 2 3 2" xfId="12303"/>
    <cellStyle name="Navadno 3 3 2 2 6 3 2 4" xfId="12304"/>
    <cellStyle name="Navadno 3 3 2 2 6 3 2 5" xfId="12305"/>
    <cellStyle name="Navadno 3 3 2 2 6 3 2 6" xfId="12306"/>
    <cellStyle name="Navadno 3 3 2 2 6 3 3" xfId="12307"/>
    <cellStyle name="Navadno 3 3 2 2 6 3 3 2" xfId="12308"/>
    <cellStyle name="Navadno 3 3 2 2 6 3 3 2 2" xfId="12309"/>
    <cellStyle name="Navadno 3 3 2 2 6 3 3 3" xfId="12310"/>
    <cellStyle name="Navadno 3 3 2 2 6 3 3 3 2" xfId="12311"/>
    <cellStyle name="Navadno 3 3 2 2 6 3 3 4" xfId="12312"/>
    <cellStyle name="Navadno 3 3 2 2 6 3 3 5" xfId="12313"/>
    <cellStyle name="Navadno 3 3 2 2 6 3 3 6" xfId="12314"/>
    <cellStyle name="Navadno 3 3 2 2 6 3 4" xfId="12315"/>
    <cellStyle name="Navadno 3 3 2 2 6 3 4 2" xfId="12316"/>
    <cellStyle name="Navadno 3 3 2 2 6 3 5" xfId="12317"/>
    <cellStyle name="Navadno 3 3 2 2 6 3 5 2" xfId="12318"/>
    <cellStyle name="Navadno 3 3 2 2 6 3 6" xfId="12319"/>
    <cellStyle name="Navadno 3 3 2 2 6 3 6 2" xfId="12320"/>
    <cellStyle name="Navadno 3 3 2 2 6 3 7" xfId="12321"/>
    <cellStyle name="Navadno 3 3 2 2 6 3 8" xfId="12322"/>
    <cellStyle name="Navadno 3 3 2 2 6 3 9" xfId="12323"/>
    <cellStyle name="Navadno 3 3 2 2 6 4" xfId="12324"/>
    <cellStyle name="Navadno 3 3 2 2 6 4 2" xfId="12325"/>
    <cellStyle name="Navadno 3 3 2 2 6 4 2 2" xfId="12326"/>
    <cellStyle name="Navadno 3 3 2 2 6 4 3" xfId="12327"/>
    <cellStyle name="Navadno 3 3 2 2 6 4 3 2" xfId="12328"/>
    <cellStyle name="Navadno 3 3 2 2 6 4 4" xfId="12329"/>
    <cellStyle name="Navadno 3 3 2 2 6 4 5" xfId="12330"/>
    <cellStyle name="Navadno 3 3 2 2 6 4 6" xfId="12331"/>
    <cellStyle name="Navadno 3 3 2 2 6 5" xfId="12332"/>
    <cellStyle name="Navadno 3 3 2 2 6 5 2" xfId="12333"/>
    <cellStyle name="Navadno 3 3 2 2 6 5 2 2" xfId="12334"/>
    <cellStyle name="Navadno 3 3 2 2 6 5 3" xfId="12335"/>
    <cellStyle name="Navadno 3 3 2 2 6 5 3 2" xfId="12336"/>
    <cellStyle name="Navadno 3 3 2 2 6 5 4" xfId="12337"/>
    <cellStyle name="Navadno 3 3 2 2 6 5 5" xfId="12338"/>
    <cellStyle name="Navadno 3 3 2 2 6 5 6" xfId="12339"/>
    <cellStyle name="Navadno 3 3 2 2 6 6" xfId="12340"/>
    <cellStyle name="Navadno 3 3 2 2 6 6 2" xfId="12341"/>
    <cellStyle name="Navadno 3 3 2 2 6 7" xfId="12342"/>
    <cellStyle name="Navadno 3 3 2 2 6 7 2" xfId="12343"/>
    <cellStyle name="Navadno 3 3 2 2 6 8" xfId="12344"/>
    <cellStyle name="Navadno 3 3 2 2 6 8 2" xfId="12345"/>
    <cellStyle name="Navadno 3 3 2 2 6 9" xfId="12346"/>
    <cellStyle name="Navadno 3 3 2 2 7" xfId="12347"/>
    <cellStyle name="Navadno 3 3 2 2 7 10" xfId="12348"/>
    <cellStyle name="Navadno 3 3 2 2 7 11" xfId="12349"/>
    <cellStyle name="Navadno 3 3 2 2 7 12" xfId="12350"/>
    <cellStyle name="Navadno 3 3 2 2 7 2" xfId="12351"/>
    <cellStyle name="Navadno 3 3 2 2 7 2 10" xfId="12352"/>
    <cellStyle name="Navadno 3 3 2 2 7 2 11" xfId="12353"/>
    <cellStyle name="Navadno 3 3 2 2 7 2 2" xfId="12354"/>
    <cellStyle name="Navadno 3 3 2 2 7 2 2 10" xfId="12355"/>
    <cellStyle name="Navadno 3 3 2 2 7 2 2 2" xfId="12356"/>
    <cellStyle name="Navadno 3 3 2 2 7 2 2 2 2" xfId="12357"/>
    <cellStyle name="Navadno 3 3 2 2 7 2 2 2 2 2" xfId="12358"/>
    <cellStyle name="Navadno 3 3 2 2 7 2 2 2 3" xfId="12359"/>
    <cellStyle name="Navadno 3 3 2 2 7 2 2 2 3 2" xfId="12360"/>
    <cellStyle name="Navadno 3 3 2 2 7 2 2 2 4" xfId="12361"/>
    <cellStyle name="Navadno 3 3 2 2 7 2 2 2 5" xfId="12362"/>
    <cellStyle name="Navadno 3 3 2 2 7 2 2 2 6" xfId="12363"/>
    <cellStyle name="Navadno 3 3 2 2 7 2 2 3" xfId="12364"/>
    <cellStyle name="Navadno 3 3 2 2 7 2 2 3 2" xfId="12365"/>
    <cellStyle name="Navadno 3 3 2 2 7 2 2 3 2 2" xfId="12366"/>
    <cellStyle name="Navadno 3 3 2 2 7 2 2 3 3" xfId="12367"/>
    <cellStyle name="Navadno 3 3 2 2 7 2 2 3 3 2" xfId="12368"/>
    <cellStyle name="Navadno 3 3 2 2 7 2 2 3 4" xfId="12369"/>
    <cellStyle name="Navadno 3 3 2 2 7 2 2 3 5" xfId="12370"/>
    <cellStyle name="Navadno 3 3 2 2 7 2 2 3 6" xfId="12371"/>
    <cellStyle name="Navadno 3 3 2 2 7 2 2 4" xfId="12372"/>
    <cellStyle name="Navadno 3 3 2 2 7 2 2 4 2" xfId="12373"/>
    <cellStyle name="Navadno 3 3 2 2 7 2 2 5" xfId="12374"/>
    <cellStyle name="Navadno 3 3 2 2 7 2 2 5 2" xfId="12375"/>
    <cellStyle name="Navadno 3 3 2 2 7 2 2 6" xfId="12376"/>
    <cellStyle name="Navadno 3 3 2 2 7 2 2 6 2" xfId="12377"/>
    <cellStyle name="Navadno 3 3 2 2 7 2 2 7" xfId="12378"/>
    <cellStyle name="Navadno 3 3 2 2 7 2 2 8" xfId="12379"/>
    <cellStyle name="Navadno 3 3 2 2 7 2 2 9" xfId="12380"/>
    <cellStyle name="Navadno 3 3 2 2 7 2 3" xfId="12381"/>
    <cellStyle name="Navadno 3 3 2 2 7 2 3 2" xfId="12382"/>
    <cellStyle name="Navadno 3 3 2 2 7 2 3 2 2" xfId="12383"/>
    <cellStyle name="Navadno 3 3 2 2 7 2 3 3" xfId="12384"/>
    <cellStyle name="Navadno 3 3 2 2 7 2 3 3 2" xfId="12385"/>
    <cellStyle name="Navadno 3 3 2 2 7 2 3 4" xfId="12386"/>
    <cellStyle name="Navadno 3 3 2 2 7 2 3 5" xfId="12387"/>
    <cellStyle name="Navadno 3 3 2 2 7 2 3 6" xfId="12388"/>
    <cellStyle name="Navadno 3 3 2 2 7 2 4" xfId="12389"/>
    <cellStyle name="Navadno 3 3 2 2 7 2 4 2" xfId="12390"/>
    <cellStyle name="Navadno 3 3 2 2 7 2 4 2 2" xfId="12391"/>
    <cellStyle name="Navadno 3 3 2 2 7 2 4 3" xfId="12392"/>
    <cellStyle name="Navadno 3 3 2 2 7 2 4 3 2" xfId="12393"/>
    <cellStyle name="Navadno 3 3 2 2 7 2 4 4" xfId="12394"/>
    <cellStyle name="Navadno 3 3 2 2 7 2 4 5" xfId="12395"/>
    <cellStyle name="Navadno 3 3 2 2 7 2 4 6" xfId="12396"/>
    <cellStyle name="Navadno 3 3 2 2 7 2 5" xfId="12397"/>
    <cellStyle name="Navadno 3 3 2 2 7 2 5 2" xfId="12398"/>
    <cellStyle name="Navadno 3 3 2 2 7 2 6" xfId="12399"/>
    <cellStyle name="Navadno 3 3 2 2 7 2 6 2" xfId="12400"/>
    <cellStyle name="Navadno 3 3 2 2 7 2 7" xfId="12401"/>
    <cellStyle name="Navadno 3 3 2 2 7 2 7 2" xfId="12402"/>
    <cellStyle name="Navadno 3 3 2 2 7 2 8" xfId="12403"/>
    <cellStyle name="Navadno 3 3 2 2 7 2 9" xfId="12404"/>
    <cellStyle name="Navadno 3 3 2 2 7 3" xfId="12405"/>
    <cellStyle name="Navadno 3 3 2 2 7 3 10" xfId="12406"/>
    <cellStyle name="Navadno 3 3 2 2 7 3 2" xfId="12407"/>
    <cellStyle name="Navadno 3 3 2 2 7 3 2 2" xfId="12408"/>
    <cellStyle name="Navadno 3 3 2 2 7 3 2 2 2" xfId="12409"/>
    <cellStyle name="Navadno 3 3 2 2 7 3 2 3" xfId="12410"/>
    <cellStyle name="Navadno 3 3 2 2 7 3 2 3 2" xfId="12411"/>
    <cellStyle name="Navadno 3 3 2 2 7 3 2 4" xfId="12412"/>
    <cellStyle name="Navadno 3 3 2 2 7 3 2 5" xfId="12413"/>
    <cellStyle name="Navadno 3 3 2 2 7 3 2 6" xfId="12414"/>
    <cellStyle name="Navadno 3 3 2 2 7 3 3" xfId="12415"/>
    <cellStyle name="Navadno 3 3 2 2 7 3 3 2" xfId="12416"/>
    <cellStyle name="Navadno 3 3 2 2 7 3 3 2 2" xfId="12417"/>
    <cellStyle name="Navadno 3 3 2 2 7 3 3 3" xfId="12418"/>
    <cellStyle name="Navadno 3 3 2 2 7 3 3 3 2" xfId="12419"/>
    <cellStyle name="Navadno 3 3 2 2 7 3 3 4" xfId="12420"/>
    <cellStyle name="Navadno 3 3 2 2 7 3 3 5" xfId="12421"/>
    <cellStyle name="Navadno 3 3 2 2 7 3 3 6" xfId="12422"/>
    <cellStyle name="Navadno 3 3 2 2 7 3 4" xfId="12423"/>
    <cellStyle name="Navadno 3 3 2 2 7 3 4 2" xfId="12424"/>
    <cellStyle name="Navadno 3 3 2 2 7 3 5" xfId="12425"/>
    <cellStyle name="Navadno 3 3 2 2 7 3 5 2" xfId="12426"/>
    <cellStyle name="Navadno 3 3 2 2 7 3 6" xfId="12427"/>
    <cellStyle name="Navadno 3 3 2 2 7 3 6 2" xfId="12428"/>
    <cellStyle name="Navadno 3 3 2 2 7 3 7" xfId="12429"/>
    <cellStyle name="Navadno 3 3 2 2 7 3 8" xfId="12430"/>
    <cellStyle name="Navadno 3 3 2 2 7 3 9" xfId="12431"/>
    <cellStyle name="Navadno 3 3 2 2 7 4" xfId="12432"/>
    <cellStyle name="Navadno 3 3 2 2 7 4 2" xfId="12433"/>
    <cellStyle name="Navadno 3 3 2 2 7 4 2 2" xfId="12434"/>
    <cellStyle name="Navadno 3 3 2 2 7 4 3" xfId="12435"/>
    <cellStyle name="Navadno 3 3 2 2 7 4 3 2" xfId="12436"/>
    <cellStyle name="Navadno 3 3 2 2 7 4 4" xfId="12437"/>
    <cellStyle name="Navadno 3 3 2 2 7 4 5" xfId="12438"/>
    <cellStyle name="Navadno 3 3 2 2 7 4 6" xfId="12439"/>
    <cellStyle name="Navadno 3 3 2 2 7 5" xfId="12440"/>
    <cellStyle name="Navadno 3 3 2 2 7 5 2" xfId="12441"/>
    <cellStyle name="Navadno 3 3 2 2 7 5 2 2" xfId="12442"/>
    <cellStyle name="Navadno 3 3 2 2 7 5 3" xfId="12443"/>
    <cellStyle name="Navadno 3 3 2 2 7 5 3 2" xfId="12444"/>
    <cellStyle name="Navadno 3 3 2 2 7 5 4" xfId="12445"/>
    <cellStyle name="Navadno 3 3 2 2 7 5 5" xfId="12446"/>
    <cellStyle name="Navadno 3 3 2 2 7 5 6" xfId="12447"/>
    <cellStyle name="Navadno 3 3 2 2 7 6" xfId="12448"/>
    <cellStyle name="Navadno 3 3 2 2 7 6 2" xfId="12449"/>
    <cellStyle name="Navadno 3 3 2 2 7 7" xfId="12450"/>
    <cellStyle name="Navadno 3 3 2 2 7 7 2" xfId="12451"/>
    <cellStyle name="Navadno 3 3 2 2 7 8" xfId="12452"/>
    <cellStyle name="Navadno 3 3 2 2 7 8 2" xfId="12453"/>
    <cellStyle name="Navadno 3 3 2 2 7 9" xfId="12454"/>
    <cellStyle name="Navadno 3 3 2 2 8" xfId="12455"/>
    <cellStyle name="Navadno 3 3 2 2 8 10" xfId="12456"/>
    <cellStyle name="Navadno 3 3 2 2 8 11" xfId="12457"/>
    <cellStyle name="Navadno 3 3 2 2 8 2" xfId="12458"/>
    <cellStyle name="Navadno 3 3 2 2 8 2 10" xfId="12459"/>
    <cellStyle name="Navadno 3 3 2 2 8 2 2" xfId="12460"/>
    <cellStyle name="Navadno 3 3 2 2 8 2 2 2" xfId="12461"/>
    <cellStyle name="Navadno 3 3 2 2 8 2 2 2 2" xfId="12462"/>
    <cellStyle name="Navadno 3 3 2 2 8 2 2 3" xfId="12463"/>
    <cellStyle name="Navadno 3 3 2 2 8 2 2 3 2" xfId="12464"/>
    <cellStyle name="Navadno 3 3 2 2 8 2 2 4" xfId="12465"/>
    <cellStyle name="Navadno 3 3 2 2 8 2 2 5" xfId="12466"/>
    <cellStyle name="Navadno 3 3 2 2 8 2 2 6" xfId="12467"/>
    <cellStyle name="Navadno 3 3 2 2 8 2 3" xfId="12468"/>
    <cellStyle name="Navadno 3 3 2 2 8 2 3 2" xfId="12469"/>
    <cellStyle name="Navadno 3 3 2 2 8 2 3 2 2" xfId="12470"/>
    <cellStyle name="Navadno 3 3 2 2 8 2 3 3" xfId="12471"/>
    <cellStyle name="Navadno 3 3 2 2 8 2 3 3 2" xfId="12472"/>
    <cellStyle name="Navadno 3 3 2 2 8 2 3 4" xfId="12473"/>
    <cellStyle name="Navadno 3 3 2 2 8 2 3 5" xfId="12474"/>
    <cellStyle name="Navadno 3 3 2 2 8 2 3 6" xfId="12475"/>
    <cellStyle name="Navadno 3 3 2 2 8 2 4" xfId="12476"/>
    <cellStyle name="Navadno 3 3 2 2 8 2 4 2" xfId="12477"/>
    <cellStyle name="Navadno 3 3 2 2 8 2 5" xfId="12478"/>
    <cellStyle name="Navadno 3 3 2 2 8 2 5 2" xfId="12479"/>
    <cellStyle name="Navadno 3 3 2 2 8 2 6" xfId="12480"/>
    <cellStyle name="Navadno 3 3 2 2 8 2 6 2" xfId="12481"/>
    <cellStyle name="Navadno 3 3 2 2 8 2 7" xfId="12482"/>
    <cellStyle name="Navadno 3 3 2 2 8 2 8" xfId="12483"/>
    <cellStyle name="Navadno 3 3 2 2 8 2 9" xfId="12484"/>
    <cellStyle name="Navadno 3 3 2 2 8 3" xfId="12485"/>
    <cellStyle name="Navadno 3 3 2 2 8 3 2" xfId="12486"/>
    <cellStyle name="Navadno 3 3 2 2 8 3 2 2" xfId="12487"/>
    <cellStyle name="Navadno 3 3 2 2 8 3 3" xfId="12488"/>
    <cellStyle name="Navadno 3 3 2 2 8 3 3 2" xfId="12489"/>
    <cellStyle name="Navadno 3 3 2 2 8 3 4" xfId="12490"/>
    <cellStyle name="Navadno 3 3 2 2 8 3 5" xfId="12491"/>
    <cellStyle name="Navadno 3 3 2 2 8 3 6" xfId="12492"/>
    <cellStyle name="Navadno 3 3 2 2 8 4" xfId="12493"/>
    <cellStyle name="Navadno 3 3 2 2 8 4 2" xfId="12494"/>
    <cellStyle name="Navadno 3 3 2 2 8 4 2 2" xfId="12495"/>
    <cellStyle name="Navadno 3 3 2 2 8 4 3" xfId="12496"/>
    <cellStyle name="Navadno 3 3 2 2 8 4 3 2" xfId="12497"/>
    <cellStyle name="Navadno 3 3 2 2 8 4 4" xfId="12498"/>
    <cellStyle name="Navadno 3 3 2 2 8 4 5" xfId="12499"/>
    <cellStyle name="Navadno 3 3 2 2 8 4 6" xfId="12500"/>
    <cellStyle name="Navadno 3 3 2 2 8 5" xfId="12501"/>
    <cellStyle name="Navadno 3 3 2 2 8 5 2" xfId="12502"/>
    <cellStyle name="Navadno 3 3 2 2 8 6" xfId="12503"/>
    <cellStyle name="Navadno 3 3 2 2 8 6 2" xfId="12504"/>
    <cellStyle name="Navadno 3 3 2 2 8 7" xfId="12505"/>
    <cellStyle name="Navadno 3 3 2 2 8 7 2" xfId="12506"/>
    <cellStyle name="Navadno 3 3 2 2 8 8" xfId="12507"/>
    <cellStyle name="Navadno 3 3 2 2 8 9" xfId="12508"/>
    <cellStyle name="Navadno 3 3 2 2 9" xfId="12509"/>
    <cellStyle name="Navadno 3 3 2 2 9 10" xfId="12510"/>
    <cellStyle name="Navadno 3 3 2 2 9 2" xfId="12511"/>
    <cellStyle name="Navadno 3 3 2 2 9 2 2" xfId="12512"/>
    <cellStyle name="Navadno 3 3 2 2 9 2 2 2" xfId="12513"/>
    <cellStyle name="Navadno 3 3 2 2 9 2 3" xfId="12514"/>
    <cellStyle name="Navadno 3 3 2 2 9 2 3 2" xfId="12515"/>
    <cellStyle name="Navadno 3 3 2 2 9 2 4" xfId="12516"/>
    <cellStyle name="Navadno 3 3 2 2 9 2 5" xfId="12517"/>
    <cellStyle name="Navadno 3 3 2 2 9 2 6" xfId="12518"/>
    <cellStyle name="Navadno 3 3 2 2 9 3" xfId="12519"/>
    <cellStyle name="Navadno 3 3 2 2 9 3 2" xfId="12520"/>
    <cellStyle name="Navadno 3 3 2 2 9 3 2 2" xfId="12521"/>
    <cellStyle name="Navadno 3 3 2 2 9 3 3" xfId="12522"/>
    <cellStyle name="Navadno 3 3 2 2 9 3 3 2" xfId="12523"/>
    <cellStyle name="Navadno 3 3 2 2 9 3 4" xfId="12524"/>
    <cellStyle name="Navadno 3 3 2 2 9 3 5" xfId="12525"/>
    <cellStyle name="Navadno 3 3 2 2 9 3 6" xfId="12526"/>
    <cellStyle name="Navadno 3 3 2 2 9 4" xfId="12527"/>
    <cellStyle name="Navadno 3 3 2 2 9 4 2" xfId="12528"/>
    <cellStyle name="Navadno 3 3 2 2 9 5" xfId="12529"/>
    <cellStyle name="Navadno 3 3 2 2 9 5 2" xfId="12530"/>
    <cellStyle name="Navadno 3 3 2 2 9 6" xfId="12531"/>
    <cellStyle name="Navadno 3 3 2 2 9 6 2" xfId="12532"/>
    <cellStyle name="Navadno 3 3 2 2 9 7" xfId="12533"/>
    <cellStyle name="Navadno 3 3 2 2 9 8" xfId="12534"/>
    <cellStyle name="Navadno 3 3 2 2 9 9" xfId="12535"/>
    <cellStyle name="Navadno 3 3 2 20" xfId="12536"/>
    <cellStyle name="Navadno 3 3 2 21" xfId="12537"/>
    <cellStyle name="Navadno 3 3 2 22" xfId="11286"/>
    <cellStyle name="Navadno 3 3 2 3" xfId="12538"/>
    <cellStyle name="Navadno 3 3 2 3 10" xfId="12539"/>
    <cellStyle name="Navadno 3 3 2 3 10 2" xfId="12540"/>
    <cellStyle name="Navadno 3 3 2 3 11" xfId="12541"/>
    <cellStyle name="Navadno 3 3 2 3 12" xfId="12542"/>
    <cellStyle name="Navadno 3 3 2 3 13" xfId="12543"/>
    <cellStyle name="Navadno 3 3 2 3 14" xfId="12544"/>
    <cellStyle name="Navadno 3 3 2 3 2" xfId="12545"/>
    <cellStyle name="Navadno 3 3 2 3 2 10" xfId="12546"/>
    <cellStyle name="Navadno 3 3 2 3 2 11" xfId="12547"/>
    <cellStyle name="Navadno 3 3 2 3 2 12" xfId="12548"/>
    <cellStyle name="Navadno 3 3 2 3 2 2" xfId="12549"/>
    <cellStyle name="Navadno 3 3 2 3 2 2 10" xfId="12550"/>
    <cellStyle name="Navadno 3 3 2 3 2 2 11" xfId="12551"/>
    <cellStyle name="Navadno 3 3 2 3 2 2 2" xfId="12552"/>
    <cellStyle name="Navadno 3 3 2 3 2 2 2 10" xfId="12553"/>
    <cellStyle name="Navadno 3 3 2 3 2 2 2 2" xfId="12554"/>
    <cellStyle name="Navadno 3 3 2 3 2 2 2 2 2" xfId="12555"/>
    <cellStyle name="Navadno 3 3 2 3 2 2 2 2 2 2" xfId="12556"/>
    <cellStyle name="Navadno 3 3 2 3 2 2 2 2 3" xfId="12557"/>
    <cellStyle name="Navadno 3 3 2 3 2 2 2 2 3 2" xfId="12558"/>
    <cellStyle name="Navadno 3 3 2 3 2 2 2 2 4" xfId="12559"/>
    <cellStyle name="Navadno 3 3 2 3 2 2 2 2 5" xfId="12560"/>
    <cellStyle name="Navadno 3 3 2 3 2 2 2 2 6" xfId="12561"/>
    <cellStyle name="Navadno 3 3 2 3 2 2 2 3" xfId="12562"/>
    <cellStyle name="Navadno 3 3 2 3 2 2 2 3 2" xfId="12563"/>
    <cellStyle name="Navadno 3 3 2 3 2 2 2 3 2 2" xfId="12564"/>
    <cellStyle name="Navadno 3 3 2 3 2 2 2 3 3" xfId="12565"/>
    <cellStyle name="Navadno 3 3 2 3 2 2 2 3 3 2" xfId="12566"/>
    <cellStyle name="Navadno 3 3 2 3 2 2 2 3 4" xfId="12567"/>
    <cellStyle name="Navadno 3 3 2 3 2 2 2 3 5" xfId="12568"/>
    <cellStyle name="Navadno 3 3 2 3 2 2 2 3 6" xfId="12569"/>
    <cellStyle name="Navadno 3 3 2 3 2 2 2 4" xfId="12570"/>
    <cellStyle name="Navadno 3 3 2 3 2 2 2 4 2" xfId="12571"/>
    <cellStyle name="Navadno 3 3 2 3 2 2 2 5" xfId="12572"/>
    <cellStyle name="Navadno 3 3 2 3 2 2 2 5 2" xfId="12573"/>
    <cellStyle name="Navadno 3 3 2 3 2 2 2 6" xfId="12574"/>
    <cellStyle name="Navadno 3 3 2 3 2 2 2 6 2" xfId="12575"/>
    <cellStyle name="Navadno 3 3 2 3 2 2 2 7" xfId="12576"/>
    <cellStyle name="Navadno 3 3 2 3 2 2 2 8" xfId="12577"/>
    <cellStyle name="Navadno 3 3 2 3 2 2 2 9" xfId="12578"/>
    <cellStyle name="Navadno 3 3 2 3 2 2 3" xfId="12579"/>
    <cellStyle name="Navadno 3 3 2 3 2 2 3 2" xfId="12580"/>
    <cellStyle name="Navadno 3 3 2 3 2 2 3 2 2" xfId="12581"/>
    <cellStyle name="Navadno 3 3 2 3 2 2 3 3" xfId="12582"/>
    <cellStyle name="Navadno 3 3 2 3 2 2 3 3 2" xfId="12583"/>
    <cellStyle name="Navadno 3 3 2 3 2 2 3 4" xfId="12584"/>
    <cellStyle name="Navadno 3 3 2 3 2 2 3 5" xfId="12585"/>
    <cellStyle name="Navadno 3 3 2 3 2 2 3 6" xfId="12586"/>
    <cellStyle name="Navadno 3 3 2 3 2 2 4" xfId="12587"/>
    <cellStyle name="Navadno 3 3 2 3 2 2 4 2" xfId="12588"/>
    <cellStyle name="Navadno 3 3 2 3 2 2 4 2 2" xfId="12589"/>
    <cellStyle name="Navadno 3 3 2 3 2 2 4 3" xfId="12590"/>
    <cellStyle name="Navadno 3 3 2 3 2 2 4 3 2" xfId="12591"/>
    <cellStyle name="Navadno 3 3 2 3 2 2 4 4" xfId="12592"/>
    <cellStyle name="Navadno 3 3 2 3 2 2 4 5" xfId="12593"/>
    <cellStyle name="Navadno 3 3 2 3 2 2 4 6" xfId="12594"/>
    <cellStyle name="Navadno 3 3 2 3 2 2 5" xfId="12595"/>
    <cellStyle name="Navadno 3 3 2 3 2 2 5 2" xfId="12596"/>
    <cellStyle name="Navadno 3 3 2 3 2 2 6" xfId="12597"/>
    <cellStyle name="Navadno 3 3 2 3 2 2 6 2" xfId="12598"/>
    <cellStyle name="Navadno 3 3 2 3 2 2 7" xfId="12599"/>
    <cellStyle name="Navadno 3 3 2 3 2 2 7 2" xfId="12600"/>
    <cellStyle name="Navadno 3 3 2 3 2 2 8" xfId="12601"/>
    <cellStyle name="Navadno 3 3 2 3 2 2 9" xfId="12602"/>
    <cellStyle name="Navadno 3 3 2 3 2 3" xfId="12603"/>
    <cellStyle name="Navadno 3 3 2 3 2 3 10" xfId="12604"/>
    <cellStyle name="Navadno 3 3 2 3 2 3 2" xfId="12605"/>
    <cellStyle name="Navadno 3 3 2 3 2 3 2 2" xfId="12606"/>
    <cellStyle name="Navadno 3 3 2 3 2 3 2 2 2" xfId="12607"/>
    <cellStyle name="Navadno 3 3 2 3 2 3 2 3" xfId="12608"/>
    <cellStyle name="Navadno 3 3 2 3 2 3 2 3 2" xfId="12609"/>
    <cellStyle name="Navadno 3 3 2 3 2 3 2 4" xfId="12610"/>
    <cellStyle name="Navadno 3 3 2 3 2 3 2 5" xfId="12611"/>
    <cellStyle name="Navadno 3 3 2 3 2 3 2 6" xfId="12612"/>
    <cellStyle name="Navadno 3 3 2 3 2 3 3" xfId="12613"/>
    <cellStyle name="Navadno 3 3 2 3 2 3 3 2" xfId="12614"/>
    <cellStyle name="Navadno 3 3 2 3 2 3 3 2 2" xfId="12615"/>
    <cellStyle name="Navadno 3 3 2 3 2 3 3 3" xfId="12616"/>
    <cellStyle name="Navadno 3 3 2 3 2 3 3 3 2" xfId="12617"/>
    <cellStyle name="Navadno 3 3 2 3 2 3 3 4" xfId="12618"/>
    <cellStyle name="Navadno 3 3 2 3 2 3 3 5" xfId="12619"/>
    <cellStyle name="Navadno 3 3 2 3 2 3 3 6" xfId="12620"/>
    <cellStyle name="Navadno 3 3 2 3 2 3 4" xfId="12621"/>
    <cellStyle name="Navadno 3 3 2 3 2 3 4 2" xfId="12622"/>
    <cellStyle name="Navadno 3 3 2 3 2 3 5" xfId="12623"/>
    <cellStyle name="Navadno 3 3 2 3 2 3 5 2" xfId="12624"/>
    <cellStyle name="Navadno 3 3 2 3 2 3 6" xfId="12625"/>
    <cellStyle name="Navadno 3 3 2 3 2 3 6 2" xfId="12626"/>
    <cellStyle name="Navadno 3 3 2 3 2 3 7" xfId="12627"/>
    <cellStyle name="Navadno 3 3 2 3 2 3 8" xfId="12628"/>
    <cellStyle name="Navadno 3 3 2 3 2 3 9" xfId="12629"/>
    <cellStyle name="Navadno 3 3 2 3 2 4" xfId="12630"/>
    <cellStyle name="Navadno 3 3 2 3 2 4 2" xfId="12631"/>
    <cellStyle name="Navadno 3 3 2 3 2 4 2 2" xfId="12632"/>
    <cellStyle name="Navadno 3 3 2 3 2 4 3" xfId="12633"/>
    <cellStyle name="Navadno 3 3 2 3 2 4 3 2" xfId="12634"/>
    <cellStyle name="Navadno 3 3 2 3 2 4 4" xfId="12635"/>
    <cellStyle name="Navadno 3 3 2 3 2 4 5" xfId="12636"/>
    <cellStyle name="Navadno 3 3 2 3 2 4 6" xfId="12637"/>
    <cellStyle name="Navadno 3 3 2 3 2 5" xfId="12638"/>
    <cellStyle name="Navadno 3 3 2 3 2 5 2" xfId="12639"/>
    <cellStyle name="Navadno 3 3 2 3 2 5 2 2" xfId="12640"/>
    <cellStyle name="Navadno 3 3 2 3 2 5 3" xfId="12641"/>
    <cellStyle name="Navadno 3 3 2 3 2 5 3 2" xfId="12642"/>
    <cellStyle name="Navadno 3 3 2 3 2 5 4" xfId="12643"/>
    <cellStyle name="Navadno 3 3 2 3 2 5 5" xfId="12644"/>
    <cellStyle name="Navadno 3 3 2 3 2 5 6" xfId="12645"/>
    <cellStyle name="Navadno 3 3 2 3 2 6" xfId="12646"/>
    <cellStyle name="Navadno 3 3 2 3 2 6 2" xfId="12647"/>
    <cellStyle name="Navadno 3 3 2 3 2 7" xfId="12648"/>
    <cellStyle name="Navadno 3 3 2 3 2 7 2" xfId="12649"/>
    <cellStyle name="Navadno 3 3 2 3 2 8" xfId="12650"/>
    <cellStyle name="Navadno 3 3 2 3 2 8 2" xfId="12651"/>
    <cellStyle name="Navadno 3 3 2 3 2 9" xfId="12652"/>
    <cellStyle name="Navadno 3 3 2 3 3" xfId="12653"/>
    <cellStyle name="Navadno 3 3 2 3 3 10" xfId="12654"/>
    <cellStyle name="Navadno 3 3 2 3 3 11" xfId="12655"/>
    <cellStyle name="Navadno 3 3 2 3 3 12" xfId="12656"/>
    <cellStyle name="Navadno 3 3 2 3 3 2" xfId="12657"/>
    <cellStyle name="Navadno 3 3 2 3 3 2 10" xfId="12658"/>
    <cellStyle name="Navadno 3 3 2 3 3 2 11" xfId="12659"/>
    <cellStyle name="Navadno 3 3 2 3 3 2 2" xfId="12660"/>
    <cellStyle name="Navadno 3 3 2 3 3 2 2 10" xfId="12661"/>
    <cellStyle name="Navadno 3 3 2 3 3 2 2 2" xfId="12662"/>
    <cellStyle name="Navadno 3 3 2 3 3 2 2 2 2" xfId="12663"/>
    <cellStyle name="Navadno 3 3 2 3 3 2 2 2 2 2" xfId="12664"/>
    <cellStyle name="Navadno 3 3 2 3 3 2 2 2 3" xfId="12665"/>
    <cellStyle name="Navadno 3 3 2 3 3 2 2 2 3 2" xfId="12666"/>
    <cellStyle name="Navadno 3 3 2 3 3 2 2 2 4" xfId="12667"/>
    <cellStyle name="Navadno 3 3 2 3 3 2 2 2 5" xfId="12668"/>
    <cellStyle name="Navadno 3 3 2 3 3 2 2 2 6" xfId="12669"/>
    <cellStyle name="Navadno 3 3 2 3 3 2 2 3" xfId="12670"/>
    <cellStyle name="Navadno 3 3 2 3 3 2 2 3 2" xfId="12671"/>
    <cellStyle name="Navadno 3 3 2 3 3 2 2 3 2 2" xfId="12672"/>
    <cellStyle name="Navadno 3 3 2 3 3 2 2 3 3" xfId="12673"/>
    <cellStyle name="Navadno 3 3 2 3 3 2 2 3 3 2" xfId="12674"/>
    <cellStyle name="Navadno 3 3 2 3 3 2 2 3 4" xfId="12675"/>
    <cellStyle name="Navadno 3 3 2 3 3 2 2 3 5" xfId="12676"/>
    <cellStyle name="Navadno 3 3 2 3 3 2 2 3 6" xfId="12677"/>
    <cellStyle name="Navadno 3 3 2 3 3 2 2 4" xfId="12678"/>
    <cellStyle name="Navadno 3 3 2 3 3 2 2 4 2" xfId="12679"/>
    <cellStyle name="Navadno 3 3 2 3 3 2 2 5" xfId="12680"/>
    <cellStyle name="Navadno 3 3 2 3 3 2 2 5 2" xfId="12681"/>
    <cellStyle name="Navadno 3 3 2 3 3 2 2 6" xfId="12682"/>
    <cellStyle name="Navadno 3 3 2 3 3 2 2 6 2" xfId="12683"/>
    <cellStyle name="Navadno 3 3 2 3 3 2 2 7" xfId="12684"/>
    <cellStyle name="Navadno 3 3 2 3 3 2 2 8" xfId="12685"/>
    <cellStyle name="Navadno 3 3 2 3 3 2 2 9" xfId="12686"/>
    <cellStyle name="Navadno 3 3 2 3 3 2 3" xfId="12687"/>
    <cellStyle name="Navadno 3 3 2 3 3 2 3 2" xfId="12688"/>
    <cellStyle name="Navadno 3 3 2 3 3 2 3 2 2" xfId="12689"/>
    <cellStyle name="Navadno 3 3 2 3 3 2 3 3" xfId="12690"/>
    <cellStyle name="Navadno 3 3 2 3 3 2 3 3 2" xfId="12691"/>
    <cellStyle name="Navadno 3 3 2 3 3 2 3 4" xfId="12692"/>
    <cellStyle name="Navadno 3 3 2 3 3 2 3 5" xfId="12693"/>
    <cellStyle name="Navadno 3 3 2 3 3 2 3 6" xfId="12694"/>
    <cellStyle name="Navadno 3 3 2 3 3 2 4" xfId="12695"/>
    <cellStyle name="Navadno 3 3 2 3 3 2 4 2" xfId="12696"/>
    <cellStyle name="Navadno 3 3 2 3 3 2 4 2 2" xfId="12697"/>
    <cellStyle name="Navadno 3 3 2 3 3 2 4 3" xfId="12698"/>
    <cellStyle name="Navadno 3 3 2 3 3 2 4 3 2" xfId="12699"/>
    <cellStyle name="Navadno 3 3 2 3 3 2 4 4" xfId="12700"/>
    <cellStyle name="Navadno 3 3 2 3 3 2 4 5" xfId="12701"/>
    <cellStyle name="Navadno 3 3 2 3 3 2 4 6" xfId="12702"/>
    <cellStyle name="Navadno 3 3 2 3 3 2 5" xfId="12703"/>
    <cellStyle name="Navadno 3 3 2 3 3 2 5 2" xfId="12704"/>
    <cellStyle name="Navadno 3 3 2 3 3 2 6" xfId="12705"/>
    <cellStyle name="Navadno 3 3 2 3 3 2 6 2" xfId="12706"/>
    <cellStyle name="Navadno 3 3 2 3 3 2 7" xfId="12707"/>
    <cellStyle name="Navadno 3 3 2 3 3 2 7 2" xfId="12708"/>
    <cellStyle name="Navadno 3 3 2 3 3 2 8" xfId="12709"/>
    <cellStyle name="Navadno 3 3 2 3 3 2 9" xfId="12710"/>
    <cellStyle name="Navadno 3 3 2 3 3 3" xfId="12711"/>
    <cellStyle name="Navadno 3 3 2 3 3 3 10" xfId="12712"/>
    <cellStyle name="Navadno 3 3 2 3 3 3 2" xfId="12713"/>
    <cellStyle name="Navadno 3 3 2 3 3 3 2 2" xfId="12714"/>
    <cellStyle name="Navadno 3 3 2 3 3 3 2 2 2" xfId="12715"/>
    <cellStyle name="Navadno 3 3 2 3 3 3 2 3" xfId="12716"/>
    <cellStyle name="Navadno 3 3 2 3 3 3 2 3 2" xfId="12717"/>
    <cellStyle name="Navadno 3 3 2 3 3 3 2 4" xfId="12718"/>
    <cellStyle name="Navadno 3 3 2 3 3 3 2 5" xfId="12719"/>
    <cellStyle name="Navadno 3 3 2 3 3 3 2 6" xfId="12720"/>
    <cellStyle name="Navadno 3 3 2 3 3 3 3" xfId="12721"/>
    <cellStyle name="Navadno 3 3 2 3 3 3 3 2" xfId="12722"/>
    <cellStyle name="Navadno 3 3 2 3 3 3 3 2 2" xfId="12723"/>
    <cellStyle name="Navadno 3 3 2 3 3 3 3 3" xfId="12724"/>
    <cellStyle name="Navadno 3 3 2 3 3 3 3 3 2" xfId="12725"/>
    <cellStyle name="Navadno 3 3 2 3 3 3 3 4" xfId="12726"/>
    <cellStyle name="Navadno 3 3 2 3 3 3 3 5" xfId="12727"/>
    <cellStyle name="Navadno 3 3 2 3 3 3 3 6" xfId="12728"/>
    <cellStyle name="Navadno 3 3 2 3 3 3 4" xfId="12729"/>
    <cellStyle name="Navadno 3 3 2 3 3 3 4 2" xfId="12730"/>
    <cellStyle name="Navadno 3 3 2 3 3 3 5" xfId="12731"/>
    <cellStyle name="Navadno 3 3 2 3 3 3 5 2" xfId="12732"/>
    <cellStyle name="Navadno 3 3 2 3 3 3 6" xfId="12733"/>
    <cellStyle name="Navadno 3 3 2 3 3 3 6 2" xfId="12734"/>
    <cellStyle name="Navadno 3 3 2 3 3 3 7" xfId="12735"/>
    <cellStyle name="Navadno 3 3 2 3 3 3 8" xfId="12736"/>
    <cellStyle name="Navadno 3 3 2 3 3 3 9" xfId="12737"/>
    <cellStyle name="Navadno 3 3 2 3 3 4" xfId="12738"/>
    <cellStyle name="Navadno 3 3 2 3 3 4 2" xfId="12739"/>
    <cellStyle name="Navadno 3 3 2 3 3 4 2 2" xfId="12740"/>
    <cellStyle name="Navadno 3 3 2 3 3 4 3" xfId="12741"/>
    <cellStyle name="Navadno 3 3 2 3 3 4 3 2" xfId="12742"/>
    <cellStyle name="Navadno 3 3 2 3 3 4 4" xfId="12743"/>
    <cellStyle name="Navadno 3 3 2 3 3 4 5" xfId="12744"/>
    <cellStyle name="Navadno 3 3 2 3 3 4 6" xfId="12745"/>
    <cellStyle name="Navadno 3 3 2 3 3 5" xfId="12746"/>
    <cellStyle name="Navadno 3 3 2 3 3 5 2" xfId="12747"/>
    <cellStyle name="Navadno 3 3 2 3 3 5 2 2" xfId="12748"/>
    <cellStyle name="Navadno 3 3 2 3 3 5 3" xfId="12749"/>
    <cellStyle name="Navadno 3 3 2 3 3 5 3 2" xfId="12750"/>
    <cellStyle name="Navadno 3 3 2 3 3 5 4" xfId="12751"/>
    <cellStyle name="Navadno 3 3 2 3 3 5 5" xfId="12752"/>
    <cellStyle name="Navadno 3 3 2 3 3 5 6" xfId="12753"/>
    <cellStyle name="Navadno 3 3 2 3 3 6" xfId="12754"/>
    <cellStyle name="Navadno 3 3 2 3 3 6 2" xfId="12755"/>
    <cellStyle name="Navadno 3 3 2 3 3 7" xfId="12756"/>
    <cellStyle name="Navadno 3 3 2 3 3 7 2" xfId="12757"/>
    <cellStyle name="Navadno 3 3 2 3 3 8" xfId="12758"/>
    <cellStyle name="Navadno 3 3 2 3 3 8 2" xfId="12759"/>
    <cellStyle name="Navadno 3 3 2 3 3 9" xfId="12760"/>
    <cellStyle name="Navadno 3 3 2 3 4" xfId="12761"/>
    <cellStyle name="Navadno 3 3 2 3 4 10" xfId="12762"/>
    <cellStyle name="Navadno 3 3 2 3 4 11" xfId="12763"/>
    <cellStyle name="Navadno 3 3 2 3 4 2" xfId="12764"/>
    <cellStyle name="Navadno 3 3 2 3 4 2 10" xfId="12765"/>
    <cellStyle name="Navadno 3 3 2 3 4 2 2" xfId="12766"/>
    <cellStyle name="Navadno 3 3 2 3 4 2 2 2" xfId="12767"/>
    <cellStyle name="Navadno 3 3 2 3 4 2 2 2 2" xfId="12768"/>
    <cellStyle name="Navadno 3 3 2 3 4 2 2 3" xfId="12769"/>
    <cellStyle name="Navadno 3 3 2 3 4 2 2 3 2" xfId="12770"/>
    <cellStyle name="Navadno 3 3 2 3 4 2 2 4" xfId="12771"/>
    <cellStyle name="Navadno 3 3 2 3 4 2 2 5" xfId="12772"/>
    <cellStyle name="Navadno 3 3 2 3 4 2 2 6" xfId="12773"/>
    <cellStyle name="Navadno 3 3 2 3 4 2 3" xfId="12774"/>
    <cellStyle name="Navadno 3 3 2 3 4 2 3 2" xfId="12775"/>
    <cellStyle name="Navadno 3 3 2 3 4 2 3 2 2" xfId="12776"/>
    <cellStyle name="Navadno 3 3 2 3 4 2 3 3" xfId="12777"/>
    <cellStyle name="Navadno 3 3 2 3 4 2 3 3 2" xfId="12778"/>
    <cellStyle name="Navadno 3 3 2 3 4 2 3 4" xfId="12779"/>
    <cellStyle name="Navadno 3 3 2 3 4 2 3 5" xfId="12780"/>
    <cellStyle name="Navadno 3 3 2 3 4 2 3 6" xfId="12781"/>
    <cellStyle name="Navadno 3 3 2 3 4 2 4" xfId="12782"/>
    <cellStyle name="Navadno 3 3 2 3 4 2 4 2" xfId="12783"/>
    <cellStyle name="Navadno 3 3 2 3 4 2 5" xfId="12784"/>
    <cellStyle name="Navadno 3 3 2 3 4 2 5 2" xfId="12785"/>
    <cellStyle name="Navadno 3 3 2 3 4 2 6" xfId="12786"/>
    <cellStyle name="Navadno 3 3 2 3 4 2 6 2" xfId="12787"/>
    <cellStyle name="Navadno 3 3 2 3 4 2 7" xfId="12788"/>
    <cellStyle name="Navadno 3 3 2 3 4 2 8" xfId="12789"/>
    <cellStyle name="Navadno 3 3 2 3 4 2 9" xfId="12790"/>
    <cellStyle name="Navadno 3 3 2 3 4 3" xfId="12791"/>
    <cellStyle name="Navadno 3 3 2 3 4 3 2" xfId="12792"/>
    <cellStyle name="Navadno 3 3 2 3 4 3 2 2" xfId="12793"/>
    <cellStyle name="Navadno 3 3 2 3 4 3 3" xfId="12794"/>
    <cellStyle name="Navadno 3 3 2 3 4 3 3 2" xfId="12795"/>
    <cellStyle name="Navadno 3 3 2 3 4 3 4" xfId="12796"/>
    <cellStyle name="Navadno 3 3 2 3 4 3 5" xfId="12797"/>
    <cellStyle name="Navadno 3 3 2 3 4 3 6" xfId="12798"/>
    <cellStyle name="Navadno 3 3 2 3 4 4" xfId="12799"/>
    <cellStyle name="Navadno 3 3 2 3 4 4 2" xfId="12800"/>
    <cellStyle name="Navadno 3 3 2 3 4 4 2 2" xfId="12801"/>
    <cellStyle name="Navadno 3 3 2 3 4 4 3" xfId="12802"/>
    <cellStyle name="Navadno 3 3 2 3 4 4 3 2" xfId="12803"/>
    <cellStyle name="Navadno 3 3 2 3 4 4 4" xfId="12804"/>
    <cellStyle name="Navadno 3 3 2 3 4 4 5" xfId="12805"/>
    <cellStyle name="Navadno 3 3 2 3 4 4 6" xfId="12806"/>
    <cellStyle name="Navadno 3 3 2 3 4 5" xfId="12807"/>
    <cellStyle name="Navadno 3 3 2 3 4 5 2" xfId="12808"/>
    <cellStyle name="Navadno 3 3 2 3 4 6" xfId="12809"/>
    <cellStyle name="Navadno 3 3 2 3 4 6 2" xfId="12810"/>
    <cellStyle name="Navadno 3 3 2 3 4 7" xfId="12811"/>
    <cellStyle name="Navadno 3 3 2 3 4 7 2" xfId="12812"/>
    <cellStyle name="Navadno 3 3 2 3 4 8" xfId="12813"/>
    <cellStyle name="Navadno 3 3 2 3 4 9" xfId="12814"/>
    <cellStyle name="Navadno 3 3 2 3 5" xfId="12815"/>
    <cellStyle name="Navadno 3 3 2 3 5 10" xfId="12816"/>
    <cellStyle name="Navadno 3 3 2 3 5 2" xfId="12817"/>
    <cellStyle name="Navadno 3 3 2 3 5 2 2" xfId="12818"/>
    <cellStyle name="Navadno 3 3 2 3 5 2 2 2" xfId="12819"/>
    <cellStyle name="Navadno 3 3 2 3 5 2 3" xfId="12820"/>
    <cellStyle name="Navadno 3 3 2 3 5 2 3 2" xfId="12821"/>
    <cellStyle name="Navadno 3 3 2 3 5 2 4" xfId="12822"/>
    <cellStyle name="Navadno 3 3 2 3 5 2 5" xfId="12823"/>
    <cellStyle name="Navadno 3 3 2 3 5 2 6" xfId="12824"/>
    <cellStyle name="Navadno 3 3 2 3 5 3" xfId="12825"/>
    <cellStyle name="Navadno 3 3 2 3 5 3 2" xfId="12826"/>
    <cellStyle name="Navadno 3 3 2 3 5 3 2 2" xfId="12827"/>
    <cellStyle name="Navadno 3 3 2 3 5 3 3" xfId="12828"/>
    <cellStyle name="Navadno 3 3 2 3 5 3 3 2" xfId="12829"/>
    <cellStyle name="Navadno 3 3 2 3 5 3 4" xfId="12830"/>
    <cellStyle name="Navadno 3 3 2 3 5 3 5" xfId="12831"/>
    <cellStyle name="Navadno 3 3 2 3 5 3 6" xfId="12832"/>
    <cellStyle name="Navadno 3 3 2 3 5 4" xfId="12833"/>
    <cellStyle name="Navadno 3 3 2 3 5 4 2" xfId="12834"/>
    <cellStyle name="Navadno 3 3 2 3 5 5" xfId="12835"/>
    <cellStyle name="Navadno 3 3 2 3 5 5 2" xfId="12836"/>
    <cellStyle name="Navadno 3 3 2 3 5 6" xfId="12837"/>
    <cellStyle name="Navadno 3 3 2 3 5 6 2" xfId="12838"/>
    <cellStyle name="Navadno 3 3 2 3 5 7" xfId="12839"/>
    <cellStyle name="Navadno 3 3 2 3 5 8" xfId="12840"/>
    <cellStyle name="Navadno 3 3 2 3 5 9" xfId="12841"/>
    <cellStyle name="Navadno 3 3 2 3 6" xfId="12842"/>
    <cellStyle name="Navadno 3 3 2 3 6 2" xfId="12843"/>
    <cellStyle name="Navadno 3 3 2 3 6 2 2" xfId="12844"/>
    <cellStyle name="Navadno 3 3 2 3 6 3" xfId="12845"/>
    <cellStyle name="Navadno 3 3 2 3 6 3 2" xfId="12846"/>
    <cellStyle name="Navadno 3 3 2 3 6 4" xfId="12847"/>
    <cellStyle name="Navadno 3 3 2 3 6 5" xfId="12848"/>
    <cellStyle name="Navadno 3 3 2 3 6 6" xfId="12849"/>
    <cellStyle name="Navadno 3 3 2 3 7" xfId="12850"/>
    <cellStyle name="Navadno 3 3 2 3 7 2" xfId="12851"/>
    <cellStyle name="Navadno 3 3 2 3 7 2 2" xfId="12852"/>
    <cellStyle name="Navadno 3 3 2 3 7 3" xfId="12853"/>
    <cellStyle name="Navadno 3 3 2 3 7 3 2" xfId="12854"/>
    <cellStyle name="Navadno 3 3 2 3 7 4" xfId="12855"/>
    <cellStyle name="Navadno 3 3 2 3 7 5" xfId="12856"/>
    <cellStyle name="Navadno 3 3 2 3 7 6" xfId="12857"/>
    <cellStyle name="Navadno 3 3 2 3 8" xfId="12858"/>
    <cellStyle name="Navadno 3 3 2 3 8 2" xfId="12859"/>
    <cellStyle name="Navadno 3 3 2 3 9" xfId="12860"/>
    <cellStyle name="Navadno 3 3 2 3 9 2" xfId="12861"/>
    <cellStyle name="Navadno 3 3 2 4" xfId="12862"/>
    <cellStyle name="Navadno 3 3 2 4 10" xfId="12863"/>
    <cellStyle name="Navadno 3 3 2 4 11" xfId="12864"/>
    <cellStyle name="Navadno 3 3 2 4 12" xfId="12865"/>
    <cellStyle name="Navadno 3 3 2 4 13" xfId="12866"/>
    <cellStyle name="Navadno 3 3 2 4 2" xfId="12867"/>
    <cellStyle name="Navadno 3 3 2 4 2 10" xfId="12868"/>
    <cellStyle name="Navadno 3 3 2 4 2 11" xfId="12869"/>
    <cellStyle name="Navadno 3 3 2 4 2 12" xfId="12870"/>
    <cellStyle name="Navadno 3 3 2 4 2 2" xfId="12871"/>
    <cellStyle name="Navadno 3 3 2 4 2 2 10" xfId="12872"/>
    <cellStyle name="Navadno 3 3 2 4 2 2 11" xfId="12873"/>
    <cellStyle name="Navadno 3 3 2 4 2 2 2" xfId="12874"/>
    <cellStyle name="Navadno 3 3 2 4 2 2 2 10" xfId="12875"/>
    <cellStyle name="Navadno 3 3 2 4 2 2 2 2" xfId="12876"/>
    <cellStyle name="Navadno 3 3 2 4 2 2 2 2 2" xfId="12877"/>
    <cellStyle name="Navadno 3 3 2 4 2 2 2 2 2 2" xfId="12878"/>
    <cellStyle name="Navadno 3 3 2 4 2 2 2 2 3" xfId="12879"/>
    <cellStyle name="Navadno 3 3 2 4 2 2 2 2 3 2" xfId="12880"/>
    <cellStyle name="Navadno 3 3 2 4 2 2 2 2 4" xfId="12881"/>
    <cellStyle name="Navadno 3 3 2 4 2 2 2 2 5" xfId="12882"/>
    <cellStyle name="Navadno 3 3 2 4 2 2 2 2 6" xfId="12883"/>
    <cellStyle name="Navadno 3 3 2 4 2 2 2 3" xfId="12884"/>
    <cellStyle name="Navadno 3 3 2 4 2 2 2 3 2" xfId="12885"/>
    <cellStyle name="Navadno 3 3 2 4 2 2 2 3 2 2" xfId="12886"/>
    <cellStyle name="Navadno 3 3 2 4 2 2 2 3 3" xfId="12887"/>
    <cellStyle name="Navadno 3 3 2 4 2 2 2 3 3 2" xfId="12888"/>
    <cellStyle name="Navadno 3 3 2 4 2 2 2 3 4" xfId="12889"/>
    <cellStyle name="Navadno 3 3 2 4 2 2 2 3 5" xfId="12890"/>
    <cellStyle name="Navadno 3 3 2 4 2 2 2 3 6" xfId="12891"/>
    <cellStyle name="Navadno 3 3 2 4 2 2 2 4" xfId="12892"/>
    <cellStyle name="Navadno 3 3 2 4 2 2 2 4 2" xfId="12893"/>
    <cellStyle name="Navadno 3 3 2 4 2 2 2 5" xfId="12894"/>
    <cellStyle name="Navadno 3 3 2 4 2 2 2 5 2" xfId="12895"/>
    <cellStyle name="Navadno 3 3 2 4 2 2 2 6" xfId="12896"/>
    <cellStyle name="Navadno 3 3 2 4 2 2 2 6 2" xfId="12897"/>
    <cellStyle name="Navadno 3 3 2 4 2 2 2 7" xfId="12898"/>
    <cellStyle name="Navadno 3 3 2 4 2 2 2 8" xfId="12899"/>
    <cellStyle name="Navadno 3 3 2 4 2 2 2 9" xfId="12900"/>
    <cellStyle name="Navadno 3 3 2 4 2 2 3" xfId="12901"/>
    <cellStyle name="Navadno 3 3 2 4 2 2 3 2" xfId="12902"/>
    <cellStyle name="Navadno 3 3 2 4 2 2 3 2 2" xfId="12903"/>
    <cellStyle name="Navadno 3 3 2 4 2 2 3 3" xfId="12904"/>
    <cellStyle name="Navadno 3 3 2 4 2 2 3 3 2" xfId="12905"/>
    <cellStyle name="Navadno 3 3 2 4 2 2 3 4" xfId="12906"/>
    <cellStyle name="Navadno 3 3 2 4 2 2 3 5" xfId="12907"/>
    <cellStyle name="Navadno 3 3 2 4 2 2 3 6" xfId="12908"/>
    <cellStyle name="Navadno 3 3 2 4 2 2 4" xfId="12909"/>
    <cellStyle name="Navadno 3 3 2 4 2 2 4 2" xfId="12910"/>
    <cellStyle name="Navadno 3 3 2 4 2 2 4 2 2" xfId="12911"/>
    <cellStyle name="Navadno 3 3 2 4 2 2 4 3" xfId="12912"/>
    <cellStyle name="Navadno 3 3 2 4 2 2 4 3 2" xfId="12913"/>
    <cellStyle name="Navadno 3 3 2 4 2 2 4 4" xfId="12914"/>
    <cellStyle name="Navadno 3 3 2 4 2 2 4 5" xfId="12915"/>
    <cellStyle name="Navadno 3 3 2 4 2 2 4 6" xfId="12916"/>
    <cellStyle name="Navadno 3 3 2 4 2 2 5" xfId="12917"/>
    <cellStyle name="Navadno 3 3 2 4 2 2 5 2" xfId="12918"/>
    <cellStyle name="Navadno 3 3 2 4 2 2 6" xfId="12919"/>
    <cellStyle name="Navadno 3 3 2 4 2 2 6 2" xfId="12920"/>
    <cellStyle name="Navadno 3 3 2 4 2 2 7" xfId="12921"/>
    <cellStyle name="Navadno 3 3 2 4 2 2 7 2" xfId="12922"/>
    <cellStyle name="Navadno 3 3 2 4 2 2 8" xfId="12923"/>
    <cellStyle name="Navadno 3 3 2 4 2 2 9" xfId="12924"/>
    <cellStyle name="Navadno 3 3 2 4 2 3" xfId="12925"/>
    <cellStyle name="Navadno 3 3 2 4 2 3 10" xfId="12926"/>
    <cellStyle name="Navadno 3 3 2 4 2 3 2" xfId="12927"/>
    <cellStyle name="Navadno 3 3 2 4 2 3 2 2" xfId="12928"/>
    <cellStyle name="Navadno 3 3 2 4 2 3 2 2 2" xfId="12929"/>
    <cellStyle name="Navadno 3 3 2 4 2 3 2 3" xfId="12930"/>
    <cellStyle name="Navadno 3 3 2 4 2 3 2 3 2" xfId="12931"/>
    <cellStyle name="Navadno 3 3 2 4 2 3 2 4" xfId="12932"/>
    <cellStyle name="Navadno 3 3 2 4 2 3 2 5" xfId="12933"/>
    <cellStyle name="Navadno 3 3 2 4 2 3 2 6" xfId="12934"/>
    <cellStyle name="Navadno 3 3 2 4 2 3 3" xfId="12935"/>
    <cellStyle name="Navadno 3 3 2 4 2 3 3 2" xfId="12936"/>
    <cellStyle name="Navadno 3 3 2 4 2 3 3 2 2" xfId="12937"/>
    <cellStyle name="Navadno 3 3 2 4 2 3 3 3" xfId="12938"/>
    <cellStyle name="Navadno 3 3 2 4 2 3 3 3 2" xfId="12939"/>
    <cellStyle name="Navadno 3 3 2 4 2 3 3 4" xfId="12940"/>
    <cellStyle name="Navadno 3 3 2 4 2 3 3 5" xfId="12941"/>
    <cellStyle name="Navadno 3 3 2 4 2 3 3 6" xfId="12942"/>
    <cellStyle name="Navadno 3 3 2 4 2 3 4" xfId="12943"/>
    <cellStyle name="Navadno 3 3 2 4 2 3 4 2" xfId="12944"/>
    <cellStyle name="Navadno 3 3 2 4 2 3 5" xfId="12945"/>
    <cellStyle name="Navadno 3 3 2 4 2 3 5 2" xfId="12946"/>
    <cellStyle name="Navadno 3 3 2 4 2 3 6" xfId="12947"/>
    <cellStyle name="Navadno 3 3 2 4 2 3 6 2" xfId="12948"/>
    <cellStyle name="Navadno 3 3 2 4 2 3 7" xfId="12949"/>
    <cellStyle name="Navadno 3 3 2 4 2 3 8" xfId="12950"/>
    <cellStyle name="Navadno 3 3 2 4 2 3 9" xfId="12951"/>
    <cellStyle name="Navadno 3 3 2 4 2 4" xfId="12952"/>
    <cellStyle name="Navadno 3 3 2 4 2 4 2" xfId="12953"/>
    <cellStyle name="Navadno 3 3 2 4 2 4 2 2" xfId="12954"/>
    <cellStyle name="Navadno 3 3 2 4 2 4 3" xfId="12955"/>
    <cellStyle name="Navadno 3 3 2 4 2 4 3 2" xfId="12956"/>
    <cellStyle name="Navadno 3 3 2 4 2 4 4" xfId="12957"/>
    <cellStyle name="Navadno 3 3 2 4 2 4 5" xfId="12958"/>
    <cellStyle name="Navadno 3 3 2 4 2 4 6" xfId="12959"/>
    <cellStyle name="Navadno 3 3 2 4 2 5" xfId="12960"/>
    <cellStyle name="Navadno 3 3 2 4 2 5 2" xfId="12961"/>
    <cellStyle name="Navadno 3 3 2 4 2 5 2 2" xfId="12962"/>
    <cellStyle name="Navadno 3 3 2 4 2 5 3" xfId="12963"/>
    <cellStyle name="Navadno 3 3 2 4 2 5 3 2" xfId="12964"/>
    <cellStyle name="Navadno 3 3 2 4 2 5 4" xfId="12965"/>
    <cellStyle name="Navadno 3 3 2 4 2 5 5" xfId="12966"/>
    <cellStyle name="Navadno 3 3 2 4 2 5 6" xfId="12967"/>
    <cellStyle name="Navadno 3 3 2 4 2 6" xfId="12968"/>
    <cellStyle name="Navadno 3 3 2 4 2 6 2" xfId="12969"/>
    <cellStyle name="Navadno 3 3 2 4 2 7" xfId="12970"/>
    <cellStyle name="Navadno 3 3 2 4 2 7 2" xfId="12971"/>
    <cellStyle name="Navadno 3 3 2 4 2 8" xfId="12972"/>
    <cellStyle name="Navadno 3 3 2 4 2 8 2" xfId="12973"/>
    <cellStyle name="Navadno 3 3 2 4 2 9" xfId="12974"/>
    <cellStyle name="Navadno 3 3 2 4 3" xfId="12975"/>
    <cellStyle name="Navadno 3 3 2 4 3 10" xfId="12976"/>
    <cellStyle name="Navadno 3 3 2 4 3 11" xfId="12977"/>
    <cellStyle name="Navadno 3 3 2 4 3 2" xfId="12978"/>
    <cellStyle name="Navadno 3 3 2 4 3 2 10" xfId="12979"/>
    <cellStyle name="Navadno 3 3 2 4 3 2 2" xfId="12980"/>
    <cellStyle name="Navadno 3 3 2 4 3 2 2 2" xfId="12981"/>
    <cellStyle name="Navadno 3 3 2 4 3 2 2 2 2" xfId="12982"/>
    <cellStyle name="Navadno 3 3 2 4 3 2 2 3" xfId="12983"/>
    <cellStyle name="Navadno 3 3 2 4 3 2 2 3 2" xfId="12984"/>
    <cellStyle name="Navadno 3 3 2 4 3 2 2 4" xfId="12985"/>
    <cellStyle name="Navadno 3 3 2 4 3 2 2 5" xfId="12986"/>
    <cellStyle name="Navadno 3 3 2 4 3 2 2 6" xfId="12987"/>
    <cellStyle name="Navadno 3 3 2 4 3 2 3" xfId="12988"/>
    <cellStyle name="Navadno 3 3 2 4 3 2 3 2" xfId="12989"/>
    <cellStyle name="Navadno 3 3 2 4 3 2 3 2 2" xfId="12990"/>
    <cellStyle name="Navadno 3 3 2 4 3 2 3 3" xfId="12991"/>
    <cellStyle name="Navadno 3 3 2 4 3 2 3 3 2" xfId="12992"/>
    <cellStyle name="Navadno 3 3 2 4 3 2 3 4" xfId="12993"/>
    <cellStyle name="Navadno 3 3 2 4 3 2 3 5" xfId="12994"/>
    <cellStyle name="Navadno 3 3 2 4 3 2 3 6" xfId="12995"/>
    <cellStyle name="Navadno 3 3 2 4 3 2 4" xfId="12996"/>
    <cellStyle name="Navadno 3 3 2 4 3 2 4 2" xfId="12997"/>
    <cellStyle name="Navadno 3 3 2 4 3 2 5" xfId="12998"/>
    <cellStyle name="Navadno 3 3 2 4 3 2 5 2" xfId="12999"/>
    <cellStyle name="Navadno 3 3 2 4 3 2 6" xfId="13000"/>
    <cellStyle name="Navadno 3 3 2 4 3 2 6 2" xfId="13001"/>
    <cellStyle name="Navadno 3 3 2 4 3 2 7" xfId="13002"/>
    <cellStyle name="Navadno 3 3 2 4 3 2 8" xfId="13003"/>
    <cellStyle name="Navadno 3 3 2 4 3 2 9" xfId="13004"/>
    <cellStyle name="Navadno 3 3 2 4 3 3" xfId="13005"/>
    <cellStyle name="Navadno 3 3 2 4 3 3 2" xfId="13006"/>
    <cellStyle name="Navadno 3 3 2 4 3 3 2 2" xfId="13007"/>
    <cellStyle name="Navadno 3 3 2 4 3 3 3" xfId="13008"/>
    <cellStyle name="Navadno 3 3 2 4 3 3 3 2" xfId="13009"/>
    <cellStyle name="Navadno 3 3 2 4 3 3 4" xfId="13010"/>
    <cellStyle name="Navadno 3 3 2 4 3 3 5" xfId="13011"/>
    <cellStyle name="Navadno 3 3 2 4 3 3 6" xfId="13012"/>
    <cellStyle name="Navadno 3 3 2 4 3 4" xfId="13013"/>
    <cellStyle name="Navadno 3 3 2 4 3 4 2" xfId="13014"/>
    <cellStyle name="Navadno 3 3 2 4 3 4 2 2" xfId="13015"/>
    <cellStyle name="Navadno 3 3 2 4 3 4 3" xfId="13016"/>
    <cellStyle name="Navadno 3 3 2 4 3 4 3 2" xfId="13017"/>
    <cellStyle name="Navadno 3 3 2 4 3 4 4" xfId="13018"/>
    <cellStyle name="Navadno 3 3 2 4 3 4 5" xfId="13019"/>
    <cellStyle name="Navadno 3 3 2 4 3 4 6" xfId="13020"/>
    <cellStyle name="Navadno 3 3 2 4 3 5" xfId="13021"/>
    <cellStyle name="Navadno 3 3 2 4 3 5 2" xfId="13022"/>
    <cellStyle name="Navadno 3 3 2 4 3 6" xfId="13023"/>
    <cellStyle name="Navadno 3 3 2 4 3 6 2" xfId="13024"/>
    <cellStyle name="Navadno 3 3 2 4 3 7" xfId="13025"/>
    <cellStyle name="Navadno 3 3 2 4 3 7 2" xfId="13026"/>
    <cellStyle name="Navadno 3 3 2 4 3 8" xfId="13027"/>
    <cellStyle name="Navadno 3 3 2 4 3 9" xfId="13028"/>
    <cellStyle name="Navadno 3 3 2 4 4" xfId="13029"/>
    <cellStyle name="Navadno 3 3 2 4 4 10" xfId="13030"/>
    <cellStyle name="Navadno 3 3 2 4 4 2" xfId="13031"/>
    <cellStyle name="Navadno 3 3 2 4 4 2 2" xfId="13032"/>
    <cellStyle name="Navadno 3 3 2 4 4 2 2 2" xfId="13033"/>
    <cellStyle name="Navadno 3 3 2 4 4 2 3" xfId="13034"/>
    <cellStyle name="Navadno 3 3 2 4 4 2 3 2" xfId="13035"/>
    <cellStyle name="Navadno 3 3 2 4 4 2 4" xfId="13036"/>
    <cellStyle name="Navadno 3 3 2 4 4 2 5" xfId="13037"/>
    <cellStyle name="Navadno 3 3 2 4 4 2 6" xfId="13038"/>
    <cellStyle name="Navadno 3 3 2 4 4 3" xfId="13039"/>
    <cellStyle name="Navadno 3 3 2 4 4 3 2" xfId="13040"/>
    <cellStyle name="Navadno 3 3 2 4 4 3 2 2" xfId="13041"/>
    <cellStyle name="Navadno 3 3 2 4 4 3 3" xfId="13042"/>
    <cellStyle name="Navadno 3 3 2 4 4 3 3 2" xfId="13043"/>
    <cellStyle name="Navadno 3 3 2 4 4 3 4" xfId="13044"/>
    <cellStyle name="Navadno 3 3 2 4 4 3 5" xfId="13045"/>
    <cellStyle name="Navadno 3 3 2 4 4 3 6" xfId="13046"/>
    <cellStyle name="Navadno 3 3 2 4 4 4" xfId="13047"/>
    <cellStyle name="Navadno 3 3 2 4 4 4 2" xfId="13048"/>
    <cellStyle name="Navadno 3 3 2 4 4 5" xfId="13049"/>
    <cellStyle name="Navadno 3 3 2 4 4 5 2" xfId="13050"/>
    <cellStyle name="Navadno 3 3 2 4 4 6" xfId="13051"/>
    <cellStyle name="Navadno 3 3 2 4 4 6 2" xfId="13052"/>
    <cellStyle name="Navadno 3 3 2 4 4 7" xfId="13053"/>
    <cellStyle name="Navadno 3 3 2 4 4 8" xfId="13054"/>
    <cellStyle name="Navadno 3 3 2 4 4 9" xfId="13055"/>
    <cellStyle name="Navadno 3 3 2 4 5" xfId="13056"/>
    <cellStyle name="Navadno 3 3 2 4 5 2" xfId="13057"/>
    <cellStyle name="Navadno 3 3 2 4 5 2 2" xfId="13058"/>
    <cellStyle name="Navadno 3 3 2 4 5 3" xfId="13059"/>
    <cellStyle name="Navadno 3 3 2 4 5 3 2" xfId="13060"/>
    <cellStyle name="Navadno 3 3 2 4 5 4" xfId="13061"/>
    <cellStyle name="Navadno 3 3 2 4 5 5" xfId="13062"/>
    <cellStyle name="Navadno 3 3 2 4 5 6" xfId="13063"/>
    <cellStyle name="Navadno 3 3 2 4 6" xfId="13064"/>
    <cellStyle name="Navadno 3 3 2 4 6 2" xfId="13065"/>
    <cellStyle name="Navadno 3 3 2 4 6 2 2" xfId="13066"/>
    <cellStyle name="Navadno 3 3 2 4 6 3" xfId="13067"/>
    <cellStyle name="Navadno 3 3 2 4 6 3 2" xfId="13068"/>
    <cellStyle name="Navadno 3 3 2 4 6 4" xfId="13069"/>
    <cellStyle name="Navadno 3 3 2 4 6 5" xfId="13070"/>
    <cellStyle name="Navadno 3 3 2 4 6 6" xfId="13071"/>
    <cellStyle name="Navadno 3 3 2 4 7" xfId="13072"/>
    <cellStyle name="Navadno 3 3 2 4 7 2" xfId="13073"/>
    <cellStyle name="Navadno 3 3 2 4 8" xfId="13074"/>
    <cellStyle name="Navadno 3 3 2 4 8 2" xfId="13075"/>
    <cellStyle name="Navadno 3 3 2 4 9" xfId="13076"/>
    <cellStyle name="Navadno 3 3 2 4 9 2" xfId="13077"/>
    <cellStyle name="Navadno 3 3 2 5" xfId="13078"/>
    <cellStyle name="Navadno 3 3 2 5 10" xfId="13079"/>
    <cellStyle name="Navadno 3 3 2 5 11" xfId="13080"/>
    <cellStyle name="Navadno 3 3 2 5 12" xfId="13081"/>
    <cellStyle name="Navadno 3 3 2 5 13" xfId="13082"/>
    <cellStyle name="Navadno 3 3 2 5 2" xfId="13083"/>
    <cellStyle name="Navadno 3 3 2 5 2 10" xfId="13084"/>
    <cellStyle name="Navadno 3 3 2 5 2 11" xfId="13085"/>
    <cellStyle name="Navadno 3 3 2 5 2 12" xfId="13086"/>
    <cellStyle name="Navadno 3 3 2 5 2 2" xfId="13087"/>
    <cellStyle name="Navadno 3 3 2 5 2 2 10" xfId="13088"/>
    <cellStyle name="Navadno 3 3 2 5 2 2 11" xfId="13089"/>
    <cellStyle name="Navadno 3 3 2 5 2 2 2" xfId="13090"/>
    <cellStyle name="Navadno 3 3 2 5 2 2 2 10" xfId="13091"/>
    <cellStyle name="Navadno 3 3 2 5 2 2 2 2" xfId="13092"/>
    <cellStyle name="Navadno 3 3 2 5 2 2 2 2 2" xfId="13093"/>
    <cellStyle name="Navadno 3 3 2 5 2 2 2 2 2 2" xfId="13094"/>
    <cellStyle name="Navadno 3 3 2 5 2 2 2 2 3" xfId="13095"/>
    <cellStyle name="Navadno 3 3 2 5 2 2 2 2 3 2" xfId="13096"/>
    <cellStyle name="Navadno 3 3 2 5 2 2 2 2 4" xfId="13097"/>
    <cellStyle name="Navadno 3 3 2 5 2 2 2 2 5" xfId="13098"/>
    <cellStyle name="Navadno 3 3 2 5 2 2 2 2 6" xfId="13099"/>
    <cellStyle name="Navadno 3 3 2 5 2 2 2 3" xfId="13100"/>
    <cellStyle name="Navadno 3 3 2 5 2 2 2 3 2" xfId="13101"/>
    <cellStyle name="Navadno 3 3 2 5 2 2 2 3 2 2" xfId="13102"/>
    <cellStyle name="Navadno 3 3 2 5 2 2 2 3 3" xfId="13103"/>
    <cellStyle name="Navadno 3 3 2 5 2 2 2 3 3 2" xfId="13104"/>
    <cellStyle name="Navadno 3 3 2 5 2 2 2 3 4" xfId="13105"/>
    <cellStyle name="Navadno 3 3 2 5 2 2 2 3 5" xfId="13106"/>
    <cellStyle name="Navadno 3 3 2 5 2 2 2 3 6" xfId="13107"/>
    <cellStyle name="Navadno 3 3 2 5 2 2 2 4" xfId="13108"/>
    <cellStyle name="Navadno 3 3 2 5 2 2 2 4 2" xfId="13109"/>
    <cellStyle name="Navadno 3 3 2 5 2 2 2 5" xfId="13110"/>
    <cellStyle name="Navadno 3 3 2 5 2 2 2 5 2" xfId="13111"/>
    <cellStyle name="Navadno 3 3 2 5 2 2 2 6" xfId="13112"/>
    <cellStyle name="Navadno 3 3 2 5 2 2 2 6 2" xfId="13113"/>
    <cellStyle name="Navadno 3 3 2 5 2 2 2 7" xfId="13114"/>
    <cellStyle name="Navadno 3 3 2 5 2 2 2 8" xfId="13115"/>
    <cellStyle name="Navadno 3 3 2 5 2 2 2 9" xfId="13116"/>
    <cellStyle name="Navadno 3 3 2 5 2 2 3" xfId="13117"/>
    <cellStyle name="Navadno 3 3 2 5 2 2 3 2" xfId="13118"/>
    <cellStyle name="Navadno 3 3 2 5 2 2 3 2 2" xfId="13119"/>
    <cellStyle name="Navadno 3 3 2 5 2 2 3 3" xfId="13120"/>
    <cellStyle name="Navadno 3 3 2 5 2 2 3 3 2" xfId="13121"/>
    <cellStyle name="Navadno 3 3 2 5 2 2 3 4" xfId="13122"/>
    <cellStyle name="Navadno 3 3 2 5 2 2 3 5" xfId="13123"/>
    <cellStyle name="Navadno 3 3 2 5 2 2 3 6" xfId="13124"/>
    <cellStyle name="Navadno 3 3 2 5 2 2 4" xfId="13125"/>
    <cellStyle name="Navadno 3 3 2 5 2 2 4 2" xfId="13126"/>
    <cellStyle name="Navadno 3 3 2 5 2 2 4 2 2" xfId="13127"/>
    <cellStyle name="Navadno 3 3 2 5 2 2 4 3" xfId="13128"/>
    <cellStyle name="Navadno 3 3 2 5 2 2 4 3 2" xfId="13129"/>
    <cellStyle name="Navadno 3 3 2 5 2 2 4 4" xfId="13130"/>
    <cellStyle name="Navadno 3 3 2 5 2 2 4 5" xfId="13131"/>
    <cellStyle name="Navadno 3 3 2 5 2 2 4 6" xfId="13132"/>
    <cellStyle name="Navadno 3 3 2 5 2 2 5" xfId="13133"/>
    <cellStyle name="Navadno 3 3 2 5 2 2 5 2" xfId="13134"/>
    <cellStyle name="Navadno 3 3 2 5 2 2 6" xfId="13135"/>
    <cellStyle name="Navadno 3 3 2 5 2 2 6 2" xfId="13136"/>
    <cellStyle name="Navadno 3 3 2 5 2 2 7" xfId="13137"/>
    <cellStyle name="Navadno 3 3 2 5 2 2 7 2" xfId="13138"/>
    <cellStyle name="Navadno 3 3 2 5 2 2 8" xfId="13139"/>
    <cellStyle name="Navadno 3 3 2 5 2 2 9" xfId="13140"/>
    <cellStyle name="Navadno 3 3 2 5 2 3" xfId="13141"/>
    <cellStyle name="Navadno 3 3 2 5 2 3 10" xfId="13142"/>
    <cellStyle name="Navadno 3 3 2 5 2 3 2" xfId="13143"/>
    <cellStyle name="Navadno 3 3 2 5 2 3 2 2" xfId="13144"/>
    <cellStyle name="Navadno 3 3 2 5 2 3 2 2 2" xfId="13145"/>
    <cellStyle name="Navadno 3 3 2 5 2 3 2 3" xfId="13146"/>
    <cellStyle name="Navadno 3 3 2 5 2 3 2 3 2" xfId="13147"/>
    <cellStyle name="Navadno 3 3 2 5 2 3 2 4" xfId="13148"/>
    <cellStyle name="Navadno 3 3 2 5 2 3 2 5" xfId="13149"/>
    <cellStyle name="Navadno 3 3 2 5 2 3 2 6" xfId="13150"/>
    <cellStyle name="Navadno 3 3 2 5 2 3 3" xfId="13151"/>
    <cellStyle name="Navadno 3 3 2 5 2 3 3 2" xfId="13152"/>
    <cellStyle name="Navadno 3 3 2 5 2 3 3 2 2" xfId="13153"/>
    <cellStyle name="Navadno 3 3 2 5 2 3 3 3" xfId="13154"/>
    <cellStyle name="Navadno 3 3 2 5 2 3 3 3 2" xfId="13155"/>
    <cellStyle name="Navadno 3 3 2 5 2 3 3 4" xfId="13156"/>
    <cellStyle name="Navadno 3 3 2 5 2 3 3 5" xfId="13157"/>
    <cellStyle name="Navadno 3 3 2 5 2 3 3 6" xfId="13158"/>
    <cellStyle name="Navadno 3 3 2 5 2 3 4" xfId="13159"/>
    <cellStyle name="Navadno 3 3 2 5 2 3 4 2" xfId="13160"/>
    <cellStyle name="Navadno 3 3 2 5 2 3 5" xfId="13161"/>
    <cellStyle name="Navadno 3 3 2 5 2 3 5 2" xfId="13162"/>
    <cellStyle name="Navadno 3 3 2 5 2 3 6" xfId="13163"/>
    <cellStyle name="Navadno 3 3 2 5 2 3 6 2" xfId="13164"/>
    <cellStyle name="Navadno 3 3 2 5 2 3 7" xfId="13165"/>
    <cellStyle name="Navadno 3 3 2 5 2 3 8" xfId="13166"/>
    <cellStyle name="Navadno 3 3 2 5 2 3 9" xfId="13167"/>
    <cellStyle name="Navadno 3 3 2 5 2 4" xfId="13168"/>
    <cellStyle name="Navadno 3 3 2 5 2 4 2" xfId="13169"/>
    <cellStyle name="Navadno 3 3 2 5 2 4 2 2" xfId="13170"/>
    <cellStyle name="Navadno 3 3 2 5 2 4 3" xfId="13171"/>
    <cellStyle name="Navadno 3 3 2 5 2 4 3 2" xfId="13172"/>
    <cellStyle name="Navadno 3 3 2 5 2 4 4" xfId="13173"/>
    <cellStyle name="Navadno 3 3 2 5 2 4 5" xfId="13174"/>
    <cellStyle name="Navadno 3 3 2 5 2 4 6" xfId="13175"/>
    <cellStyle name="Navadno 3 3 2 5 2 5" xfId="13176"/>
    <cellStyle name="Navadno 3 3 2 5 2 5 2" xfId="13177"/>
    <cellStyle name="Navadno 3 3 2 5 2 5 2 2" xfId="13178"/>
    <cellStyle name="Navadno 3 3 2 5 2 5 3" xfId="13179"/>
    <cellStyle name="Navadno 3 3 2 5 2 5 3 2" xfId="13180"/>
    <cellStyle name="Navadno 3 3 2 5 2 5 4" xfId="13181"/>
    <cellStyle name="Navadno 3 3 2 5 2 5 5" xfId="13182"/>
    <cellStyle name="Navadno 3 3 2 5 2 5 6" xfId="13183"/>
    <cellStyle name="Navadno 3 3 2 5 2 6" xfId="13184"/>
    <cellStyle name="Navadno 3 3 2 5 2 6 2" xfId="13185"/>
    <cellStyle name="Navadno 3 3 2 5 2 7" xfId="13186"/>
    <cellStyle name="Navadno 3 3 2 5 2 7 2" xfId="13187"/>
    <cellStyle name="Navadno 3 3 2 5 2 8" xfId="13188"/>
    <cellStyle name="Navadno 3 3 2 5 2 8 2" xfId="13189"/>
    <cellStyle name="Navadno 3 3 2 5 2 9" xfId="13190"/>
    <cellStyle name="Navadno 3 3 2 5 3" xfId="13191"/>
    <cellStyle name="Navadno 3 3 2 5 3 10" xfId="13192"/>
    <cellStyle name="Navadno 3 3 2 5 3 11" xfId="13193"/>
    <cellStyle name="Navadno 3 3 2 5 3 2" xfId="13194"/>
    <cellStyle name="Navadno 3 3 2 5 3 2 10" xfId="13195"/>
    <cellStyle name="Navadno 3 3 2 5 3 2 2" xfId="13196"/>
    <cellStyle name="Navadno 3 3 2 5 3 2 2 2" xfId="13197"/>
    <cellStyle name="Navadno 3 3 2 5 3 2 2 2 2" xfId="13198"/>
    <cellStyle name="Navadno 3 3 2 5 3 2 2 3" xfId="13199"/>
    <cellStyle name="Navadno 3 3 2 5 3 2 2 3 2" xfId="13200"/>
    <cellStyle name="Navadno 3 3 2 5 3 2 2 4" xfId="13201"/>
    <cellStyle name="Navadno 3 3 2 5 3 2 2 5" xfId="13202"/>
    <cellStyle name="Navadno 3 3 2 5 3 2 2 6" xfId="13203"/>
    <cellStyle name="Navadno 3 3 2 5 3 2 3" xfId="13204"/>
    <cellStyle name="Navadno 3 3 2 5 3 2 3 2" xfId="13205"/>
    <cellStyle name="Navadno 3 3 2 5 3 2 3 2 2" xfId="13206"/>
    <cellStyle name="Navadno 3 3 2 5 3 2 3 3" xfId="13207"/>
    <cellStyle name="Navadno 3 3 2 5 3 2 3 3 2" xfId="13208"/>
    <cellStyle name="Navadno 3 3 2 5 3 2 3 4" xfId="13209"/>
    <cellStyle name="Navadno 3 3 2 5 3 2 3 5" xfId="13210"/>
    <cellStyle name="Navadno 3 3 2 5 3 2 3 6" xfId="13211"/>
    <cellStyle name="Navadno 3 3 2 5 3 2 4" xfId="13212"/>
    <cellStyle name="Navadno 3 3 2 5 3 2 4 2" xfId="13213"/>
    <cellStyle name="Navadno 3 3 2 5 3 2 5" xfId="13214"/>
    <cellStyle name="Navadno 3 3 2 5 3 2 5 2" xfId="13215"/>
    <cellStyle name="Navadno 3 3 2 5 3 2 6" xfId="13216"/>
    <cellStyle name="Navadno 3 3 2 5 3 2 6 2" xfId="13217"/>
    <cellStyle name="Navadno 3 3 2 5 3 2 7" xfId="13218"/>
    <cellStyle name="Navadno 3 3 2 5 3 2 8" xfId="13219"/>
    <cellStyle name="Navadno 3 3 2 5 3 2 9" xfId="13220"/>
    <cellStyle name="Navadno 3 3 2 5 3 3" xfId="13221"/>
    <cellStyle name="Navadno 3 3 2 5 3 3 2" xfId="13222"/>
    <cellStyle name="Navadno 3 3 2 5 3 3 2 2" xfId="13223"/>
    <cellStyle name="Navadno 3 3 2 5 3 3 3" xfId="13224"/>
    <cellStyle name="Navadno 3 3 2 5 3 3 3 2" xfId="13225"/>
    <cellStyle name="Navadno 3 3 2 5 3 3 4" xfId="13226"/>
    <cellStyle name="Navadno 3 3 2 5 3 3 5" xfId="13227"/>
    <cellStyle name="Navadno 3 3 2 5 3 3 6" xfId="13228"/>
    <cellStyle name="Navadno 3 3 2 5 3 4" xfId="13229"/>
    <cellStyle name="Navadno 3 3 2 5 3 4 2" xfId="13230"/>
    <cellStyle name="Navadno 3 3 2 5 3 4 2 2" xfId="13231"/>
    <cellStyle name="Navadno 3 3 2 5 3 4 3" xfId="13232"/>
    <cellStyle name="Navadno 3 3 2 5 3 4 3 2" xfId="13233"/>
    <cellStyle name="Navadno 3 3 2 5 3 4 4" xfId="13234"/>
    <cellStyle name="Navadno 3 3 2 5 3 4 5" xfId="13235"/>
    <cellStyle name="Navadno 3 3 2 5 3 4 6" xfId="13236"/>
    <cellStyle name="Navadno 3 3 2 5 3 5" xfId="13237"/>
    <cellStyle name="Navadno 3 3 2 5 3 5 2" xfId="13238"/>
    <cellStyle name="Navadno 3 3 2 5 3 6" xfId="13239"/>
    <cellStyle name="Navadno 3 3 2 5 3 6 2" xfId="13240"/>
    <cellStyle name="Navadno 3 3 2 5 3 7" xfId="13241"/>
    <cellStyle name="Navadno 3 3 2 5 3 7 2" xfId="13242"/>
    <cellStyle name="Navadno 3 3 2 5 3 8" xfId="13243"/>
    <cellStyle name="Navadno 3 3 2 5 3 9" xfId="13244"/>
    <cellStyle name="Navadno 3 3 2 5 4" xfId="13245"/>
    <cellStyle name="Navadno 3 3 2 5 4 10" xfId="13246"/>
    <cellStyle name="Navadno 3 3 2 5 4 2" xfId="13247"/>
    <cellStyle name="Navadno 3 3 2 5 4 2 2" xfId="13248"/>
    <cellStyle name="Navadno 3 3 2 5 4 2 2 2" xfId="13249"/>
    <cellStyle name="Navadno 3 3 2 5 4 2 3" xfId="13250"/>
    <cellStyle name="Navadno 3 3 2 5 4 2 3 2" xfId="13251"/>
    <cellStyle name="Navadno 3 3 2 5 4 2 4" xfId="13252"/>
    <cellStyle name="Navadno 3 3 2 5 4 2 5" xfId="13253"/>
    <cellStyle name="Navadno 3 3 2 5 4 2 6" xfId="13254"/>
    <cellStyle name="Navadno 3 3 2 5 4 3" xfId="13255"/>
    <cellStyle name="Navadno 3 3 2 5 4 3 2" xfId="13256"/>
    <cellStyle name="Navadno 3 3 2 5 4 3 2 2" xfId="13257"/>
    <cellStyle name="Navadno 3 3 2 5 4 3 3" xfId="13258"/>
    <cellStyle name="Navadno 3 3 2 5 4 3 3 2" xfId="13259"/>
    <cellStyle name="Navadno 3 3 2 5 4 3 4" xfId="13260"/>
    <cellStyle name="Navadno 3 3 2 5 4 3 5" xfId="13261"/>
    <cellStyle name="Navadno 3 3 2 5 4 3 6" xfId="13262"/>
    <cellStyle name="Navadno 3 3 2 5 4 4" xfId="13263"/>
    <cellStyle name="Navadno 3 3 2 5 4 4 2" xfId="13264"/>
    <cellStyle name="Navadno 3 3 2 5 4 5" xfId="13265"/>
    <cellStyle name="Navadno 3 3 2 5 4 5 2" xfId="13266"/>
    <cellStyle name="Navadno 3 3 2 5 4 6" xfId="13267"/>
    <cellStyle name="Navadno 3 3 2 5 4 6 2" xfId="13268"/>
    <cellStyle name="Navadno 3 3 2 5 4 7" xfId="13269"/>
    <cellStyle name="Navadno 3 3 2 5 4 8" xfId="13270"/>
    <cellStyle name="Navadno 3 3 2 5 4 9" xfId="13271"/>
    <cellStyle name="Navadno 3 3 2 5 5" xfId="13272"/>
    <cellStyle name="Navadno 3 3 2 5 5 2" xfId="13273"/>
    <cellStyle name="Navadno 3 3 2 5 5 2 2" xfId="13274"/>
    <cellStyle name="Navadno 3 3 2 5 5 3" xfId="13275"/>
    <cellStyle name="Navadno 3 3 2 5 5 3 2" xfId="13276"/>
    <cellStyle name="Navadno 3 3 2 5 5 4" xfId="13277"/>
    <cellStyle name="Navadno 3 3 2 5 5 5" xfId="13278"/>
    <cellStyle name="Navadno 3 3 2 5 5 6" xfId="13279"/>
    <cellStyle name="Navadno 3 3 2 5 6" xfId="13280"/>
    <cellStyle name="Navadno 3 3 2 5 6 2" xfId="13281"/>
    <cellStyle name="Navadno 3 3 2 5 6 2 2" xfId="13282"/>
    <cellStyle name="Navadno 3 3 2 5 6 3" xfId="13283"/>
    <cellStyle name="Navadno 3 3 2 5 6 3 2" xfId="13284"/>
    <cellStyle name="Navadno 3 3 2 5 6 4" xfId="13285"/>
    <cellStyle name="Navadno 3 3 2 5 6 5" xfId="13286"/>
    <cellStyle name="Navadno 3 3 2 5 6 6" xfId="13287"/>
    <cellStyle name="Navadno 3 3 2 5 7" xfId="13288"/>
    <cellStyle name="Navadno 3 3 2 5 7 2" xfId="13289"/>
    <cellStyle name="Navadno 3 3 2 5 8" xfId="13290"/>
    <cellStyle name="Navadno 3 3 2 5 8 2" xfId="13291"/>
    <cellStyle name="Navadno 3 3 2 5 9" xfId="13292"/>
    <cellStyle name="Navadno 3 3 2 5 9 2" xfId="13293"/>
    <cellStyle name="Navadno 3 3 2 6" xfId="13294"/>
    <cellStyle name="Navadno 3 3 2 6 10" xfId="13295"/>
    <cellStyle name="Navadno 3 3 2 6 11" xfId="13296"/>
    <cellStyle name="Navadno 3 3 2 6 12" xfId="13297"/>
    <cellStyle name="Navadno 3 3 2 6 2" xfId="13298"/>
    <cellStyle name="Navadno 3 3 2 6 2 10" xfId="13299"/>
    <cellStyle name="Navadno 3 3 2 6 2 11" xfId="13300"/>
    <cellStyle name="Navadno 3 3 2 6 2 2" xfId="13301"/>
    <cellStyle name="Navadno 3 3 2 6 2 2 10" xfId="13302"/>
    <cellStyle name="Navadno 3 3 2 6 2 2 2" xfId="13303"/>
    <cellStyle name="Navadno 3 3 2 6 2 2 2 2" xfId="13304"/>
    <cellStyle name="Navadno 3 3 2 6 2 2 2 2 2" xfId="13305"/>
    <cellStyle name="Navadno 3 3 2 6 2 2 2 3" xfId="13306"/>
    <cellStyle name="Navadno 3 3 2 6 2 2 2 3 2" xfId="13307"/>
    <cellStyle name="Navadno 3 3 2 6 2 2 2 4" xfId="13308"/>
    <cellStyle name="Navadno 3 3 2 6 2 2 2 5" xfId="13309"/>
    <cellStyle name="Navadno 3 3 2 6 2 2 2 6" xfId="13310"/>
    <cellStyle name="Navadno 3 3 2 6 2 2 3" xfId="13311"/>
    <cellStyle name="Navadno 3 3 2 6 2 2 3 2" xfId="13312"/>
    <cellStyle name="Navadno 3 3 2 6 2 2 3 2 2" xfId="13313"/>
    <cellStyle name="Navadno 3 3 2 6 2 2 3 3" xfId="13314"/>
    <cellStyle name="Navadno 3 3 2 6 2 2 3 3 2" xfId="13315"/>
    <cellStyle name="Navadno 3 3 2 6 2 2 3 4" xfId="13316"/>
    <cellStyle name="Navadno 3 3 2 6 2 2 3 5" xfId="13317"/>
    <cellStyle name="Navadno 3 3 2 6 2 2 3 6" xfId="13318"/>
    <cellStyle name="Navadno 3 3 2 6 2 2 4" xfId="13319"/>
    <cellStyle name="Navadno 3 3 2 6 2 2 4 2" xfId="13320"/>
    <cellStyle name="Navadno 3 3 2 6 2 2 5" xfId="13321"/>
    <cellStyle name="Navadno 3 3 2 6 2 2 5 2" xfId="13322"/>
    <cellStyle name="Navadno 3 3 2 6 2 2 6" xfId="13323"/>
    <cellStyle name="Navadno 3 3 2 6 2 2 6 2" xfId="13324"/>
    <cellStyle name="Navadno 3 3 2 6 2 2 7" xfId="13325"/>
    <cellStyle name="Navadno 3 3 2 6 2 2 8" xfId="13326"/>
    <cellStyle name="Navadno 3 3 2 6 2 2 9" xfId="13327"/>
    <cellStyle name="Navadno 3 3 2 6 2 3" xfId="13328"/>
    <cellStyle name="Navadno 3 3 2 6 2 3 2" xfId="13329"/>
    <cellStyle name="Navadno 3 3 2 6 2 3 2 2" xfId="13330"/>
    <cellStyle name="Navadno 3 3 2 6 2 3 3" xfId="13331"/>
    <cellStyle name="Navadno 3 3 2 6 2 3 3 2" xfId="13332"/>
    <cellStyle name="Navadno 3 3 2 6 2 3 4" xfId="13333"/>
    <cellStyle name="Navadno 3 3 2 6 2 3 5" xfId="13334"/>
    <cellStyle name="Navadno 3 3 2 6 2 3 6" xfId="13335"/>
    <cellStyle name="Navadno 3 3 2 6 2 4" xfId="13336"/>
    <cellStyle name="Navadno 3 3 2 6 2 4 2" xfId="13337"/>
    <cellStyle name="Navadno 3 3 2 6 2 4 2 2" xfId="13338"/>
    <cellStyle name="Navadno 3 3 2 6 2 4 3" xfId="13339"/>
    <cellStyle name="Navadno 3 3 2 6 2 4 3 2" xfId="13340"/>
    <cellStyle name="Navadno 3 3 2 6 2 4 4" xfId="13341"/>
    <cellStyle name="Navadno 3 3 2 6 2 4 5" xfId="13342"/>
    <cellStyle name="Navadno 3 3 2 6 2 4 6" xfId="13343"/>
    <cellStyle name="Navadno 3 3 2 6 2 5" xfId="13344"/>
    <cellStyle name="Navadno 3 3 2 6 2 5 2" xfId="13345"/>
    <cellStyle name="Navadno 3 3 2 6 2 6" xfId="13346"/>
    <cellStyle name="Navadno 3 3 2 6 2 6 2" xfId="13347"/>
    <cellStyle name="Navadno 3 3 2 6 2 7" xfId="13348"/>
    <cellStyle name="Navadno 3 3 2 6 2 7 2" xfId="13349"/>
    <cellStyle name="Navadno 3 3 2 6 2 8" xfId="13350"/>
    <cellStyle name="Navadno 3 3 2 6 2 9" xfId="13351"/>
    <cellStyle name="Navadno 3 3 2 6 3" xfId="13352"/>
    <cellStyle name="Navadno 3 3 2 6 3 10" xfId="13353"/>
    <cellStyle name="Navadno 3 3 2 6 3 2" xfId="13354"/>
    <cellStyle name="Navadno 3 3 2 6 3 2 2" xfId="13355"/>
    <cellStyle name="Navadno 3 3 2 6 3 2 2 2" xfId="13356"/>
    <cellStyle name="Navadno 3 3 2 6 3 2 3" xfId="13357"/>
    <cellStyle name="Navadno 3 3 2 6 3 2 3 2" xfId="13358"/>
    <cellStyle name="Navadno 3 3 2 6 3 2 4" xfId="13359"/>
    <cellStyle name="Navadno 3 3 2 6 3 2 5" xfId="13360"/>
    <cellStyle name="Navadno 3 3 2 6 3 2 6" xfId="13361"/>
    <cellStyle name="Navadno 3 3 2 6 3 3" xfId="13362"/>
    <cellStyle name="Navadno 3 3 2 6 3 3 2" xfId="13363"/>
    <cellStyle name="Navadno 3 3 2 6 3 3 2 2" xfId="13364"/>
    <cellStyle name="Navadno 3 3 2 6 3 3 3" xfId="13365"/>
    <cellStyle name="Navadno 3 3 2 6 3 3 3 2" xfId="13366"/>
    <cellStyle name="Navadno 3 3 2 6 3 3 4" xfId="13367"/>
    <cellStyle name="Navadno 3 3 2 6 3 3 5" xfId="13368"/>
    <cellStyle name="Navadno 3 3 2 6 3 3 6" xfId="13369"/>
    <cellStyle name="Navadno 3 3 2 6 3 4" xfId="13370"/>
    <cellStyle name="Navadno 3 3 2 6 3 4 2" xfId="13371"/>
    <cellStyle name="Navadno 3 3 2 6 3 5" xfId="13372"/>
    <cellStyle name="Navadno 3 3 2 6 3 5 2" xfId="13373"/>
    <cellStyle name="Navadno 3 3 2 6 3 6" xfId="13374"/>
    <cellStyle name="Navadno 3 3 2 6 3 6 2" xfId="13375"/>
    <cellStyle name="Navadno 3 3 2 6 3 7" xfId="13376"/>
    <cellStyle name="Navadno 3 3 2 6 3 8" xfId="13377"/>
    <cellStyle name="Navadno 3 3 2 6 3 9" xfId="13378"/>
    <cellStyle name="Navadno 3 3 2 6 4" xfId="13379"/>
    <cellStyle name="Navadno 3 3 2 6 4 2" xfId="13380"/>
    <cellStyle name="Navadno 3 3 2 6 4 2 2" xfId="13381"/>
    <cellStyle name="Navadno 3 3 2 6 4 3" xfId="13382"/>
    <cellStyle name="Navadno 3 3 2 6 4 3 2" xfId="13383"/>
    <cellStyle name="Navadno 3 3 2 6 4 4" xfId="13384"/>
    <cellStyle name="Navadno 3 3 2 6 4 5" xfId="13385"/>
    <cellStyle name="Navadno 3 3 2 6 4 6" xfId="13386"/>
    <cellStyle name="Navadno 3 3 2 6 5" xfId="13387"/>
    <cellStyle name="Navadno 3 3 2 6 5 2" xfId="13388"/>
    <cellStyle name="Navadno 3 3 2 6 5 2 2" xfId="13389"/>
    <cellStyle name="Navadno 3 3 2 6 5 3" xfId="13390"/>
    <cellStyle name="Navadno 3 3 2 6 5 3 2" xfId="13391"/>
    <cellStyle name="Navadno 3 3 2 6 5 4" xfId="13392"/>
    <cellStyle name="Navadno 3 3 2 6 5 5" xfId="13393"/>
    <cellStyle name="Navadno 3 3 2 6 5 6" xfId="13394"/>
    <cellStyle name="Navadno 3 3 2 6 6" xfId="13395"/>
    <cellStyle name="Navadno 3 3 2 6 6 2" xfId="13396"/>
    <cellStyle name="Navadno 3 3 2 6 7" xfId="13397"/>
    <cellStyle name="Navadno 3 3 2 6 7 2" xfId="13398"/>
    <cellStyle name="Navadno 3 3 2 6 8" xfId="13399"/>
    <cellStyle name="Navadno 3 3 2 6 8 2" xfId="13400"/>
    <cellStyle name="Navadno 3 3 2 6 9" xfId="13401"/>
    <cellStyle name="Navadno 3 3 2 7" xfId="13402"/>
    <cellStyle name="Navadno 3 3 2 7 10" xfId="13403"/>
    <cellStyle name="Navadno 3 3 2 7 11" xfId="13404"/>
    <cellStyle name="Navadno 3 3 2 7 12" xfId="13405"/>
    <cellStyle name="Navadno 3 3 2 7 2" xfId="13406"/>
    <cellStyle name="Navadno 3 3 2 7 2 10" xfId="13407"/>
    <cellStyle name="Navadno 3 3 2 7 2 11" xfId="13408"/>
    <cellStyle name="Navadno 3 3 2 7 2 2" xfId="13409"/>
    <cellStyle name="Navadno 3 3 2 7 2 2 10" xfId="13410"/>
    <cellStyle name="Navadno 3 3 2 7 2 2 2" xfId="13411"/>
    <cellStyle name="Navadno 3 3 2 7 2 2 2 2" xfId="13412"/>
    <cellStyle name="Navadno 3 3 2 7 2 2 2 2 2" xfId="13413"/>
    <cellStyle name="Navadno 3 3 2 7 2 2 2 3" xfId="13414"/>
    <cellStyle name="Navadno 3 3 2 7 2 2 2 3 2" xfId="13415"/>
    <cellStyle name="Navadno 3 3 2 7 2 2 2 4" xfId="13416"/>
    <cellStyle name="Navadno 3 3 2 7 2 2 2 5" xfId="13417"/>
    <cellStyle name="Navadno 3 3 2 7 2 2 2 6" xfId="13418"/>
    <cellStyle name="Navadno 3 3 2 7 2 2 3" xfId="13419"/>
    <cellStyle name="Navadno 3 3 2 7 2 2 3 2" xfId="13420"/>
    <cellStyle name="Navadno 3 3 2 7 2 2 3 2 2" xfId="13421"/>
    <cellStyle name="Navadno 3 3 2 7 2 2 3 3" xfId="13422"/>
    <cellStyle name="Navadno 3 3 2 7 2 2 3 3 2" xfId="13423"/>
    <cellStyle name="Navadno 3 3 2 7 2 2 3 4" xfId="13424"/>
    <cellStyle name="Navadno 3 3 2 7 2 2 3 5" xfId="13425"/>
    <cellStyle name="Navadno 3 3 2 7 2 2 3 6" xfId="13426"/>
    <cellStyle name="Navadno 3 3 2 7 2 2 4" xfId="13427"/>
    <cellStyle name="Navadno 3 3 2 7 2 2 4 2" xfId="13428"/>
    <cellStyle name="Navadno 3 3 2 7 2 2 5" xfId="13429"/>
    <cellStyle name="Navadno 3 3 2 7 2 2 5 2" xfId="13430"/>
    <cellStyle name="Navadno 3 3 2 7 2 2 6" xfId="13431"/>
    <cellStyle name="Navadno 3 3 2 7 2 2 6 2" xfId="13432"/>
    <cellStyle name="Navadno 3 3 2 7 2 2 7" xfId="13433"/>
    <cellStyle name="Navadno 3 3 2 7 2 2 8" xfId="13434"/>
    <cellStyle name="Navadno 3 3 2 7 2 2 9" xfId="13435"/>
    <cellStyle name="Navadno 3 3 2 7 2 3" xfId="13436"/>
    <cellStyle name="Navadno 3 3 2 7 2 3 2" xfId="13437"/>
    <cellStyle name="Navadno 3 3 2 7 2 3 2 2" xfId="13438"/>
    <cellStyle name="Navadno 3 3 2 7 2 3 3" xfId="13439"/>
    <cellStyle name="Navadno 3 3 2 7 2 3 3 2" xfId="13440"/>
    <cellStyle name="Navadno 3 3 2 7 2 3 4" xfId="13441"/>
    <cellStyle name="Navadno 3 3 2 7 2 3 5" xfId="13442"/>
    <cellStyle name="Navadno 3 3 2 7 2 3 6" xfId="13443"/>
    <cellStyle name="Navadno 3 3 2 7 2 4" xfId="13444"/>
    <cellStyle name="Navadno 3 3 2 7 2 4 2" xfId="13445"/>
    <cellStyle name="Navadno 3 3 2 7 2 4 2 2" xfId="13446"/>
    <cellStyle name="Navadno 3 3 2 7 2 4 3" xfId="13447"/>
    <cellStyle name="Navadno 3 3 2 7 2 4 3 2" xfId="13448"/>
    <cellStyle name="Navadno 3 3 2 7 2 4 4" xfId="13449"/>
    <cellStyle name="Navadno 3 3 2 7 2 4 5" xfId="13450"/>
    <cellStyle name="Navadno 3 3 2 7 2 4 6" xfId="13451"/>
    <cellStyle name="Navadno 3 3 2 7 2 5" xfId="13452"/>
    <cellStyle name="Navadno 3 3 2 7 2 5 2" xfId="13453"/>
    <cellStyle name="Navadno 3 3 2 7 2 6" xfId="13454"/>
    <cellStyle name="Navadno 3 3 2 7 2 6 2" xfId="13455"/>
    <cellStyle name="Navadno 3 3 2 7 2 7" xfId="13456"/>
    <cellStyle name="Navadno 3 3 2 7 2 7 2" xfId="13457"/>
    <cellStyle name="Navadno 3 3 2 7 2 8" xfId="13458"/>
    <cellStyle name="Navadno 3 3 2 7 2 9" xfId="13459"/>
    <cellStyle name="Navadno 3 3 2 7 3" xfId="13460"/>
    <cellStyle name="Navadno 3 3 2 7 3 10" xfId="13461"/>
    <cellStyle name="Navadno 3 3 2 7 3 2" xfId="13462"/>
    <cellStyle name="Navadno 3 3 2 7 3 2 2" xfId="13463"/>
    <cellStyle name="Navadno 3 3 2 7 3 2 2 2" xfId="13464"/>
    <cellStyle name="Navadno 3 3 2 7 3 2 3" xfId="13465"/>
    <cellStyle name="Navadno 3 3 2 7 3 2 3 2" xfId="13466"/>
    <cellStyle name="Navadno 3 3 2 7 3 2 4" xfId="13467"/>
    <cellStyle name="Navadno 3 3 2 7 3 2 5" xfId="13468"/>
    <cellStyle name="Navadno 3 3 2 7 3 2 6" xfId="13469"/>
    <cellStyle name="Navadno 3 3 2 7 3 3" xfId="13470"/>
    <cellStyle name="Navadno 3 3 2 7 3 3 2" xfId="13471"/>
    <cellStyle name="Navadno 3 3 2 7 3 3 2 2" xfId="13472"/>
    <cellStyle name="Navadno 3 3 2 7 3 3 3" xfId="13473"/>
    <cellStyle name="Navadno 3 3 2 7 3 3 3 2" xfId="13474"/>
    <cellStyle name="Navadno 3 3 2 7 3 3 4" xfId="13475"/>
    <cellStyle name="Navadno 3 3 2 7 3 3 5" xfId="13476"/>
    <cellStyle name="Navadno 3 3 2 7 3 3 6" xfId="13477"/>
    <cellStyle name="Navadno 3 3 2 7 3 4" xfId="13478"/>
    <cellStyle name="Navadno 3 3 2 7 3 4 2" xfId="13479"/>
    <cellStyle name="Navadno 3 3 2 7 3 5" xfId="13480"/>
    <cellStyle name="Navadno 3 3 2 7 3 5 2" xfId="13481"/>
    <cellStyle name="Navadno 3 3 2 7 3 6" xfId="13482"/>
    <cellStyle name="Navadno 3 3 2 7 3 6 2" xfId="13483"/>
    <cellStyle name="Navadno 3 3 2 7 3 7" xfId="13484"/>
    <cellStyle name="Navadno 3 3 2 7 3 8" xfId="13485"/>
    <cellStyle name="Navadno 3 3 2 7 3 9" xfId="13486"/>
    <cellStyle name="Navadno 3 3 2 7 4" xfId="13487"/>
    <cellStyle name="Navadno 3 3 2 7 4 2" xfId="13488"/>
    <cellStyle name="Navadno 3 3 2 7 4 2 2" xfId="13489"/>
    <cellStyle name="Navadno 3 3 2 7 4 3" xfId="13490"/>
    <cellStyle name="Navadno 3 3 2 7 4 3 2" xfId="13491"/>
    <cellStyle name="Navadno 3 3 2 7 4 4" xfId="13492"/>
    <cellStyle name="Navadno 3 3 2 7 4 5" xfId="13493"/>
    <cellStyle name="Navadno 3 3 2 7 4 6" xfId="13494"/>
    <cellStyle name="Navadno 3 3 2 7 5" xfId="13495"/>
    <cellStyle name="Navadno 3 3 2 7 5 2" xfId="13496"/>
    <cellStyle name="Navadno 3 3 2 7 5 2 2" xfId="13497"/>
    <cellStyle name="Navadno 3 3 2 7 5 3" xfId="13498"/>
    <cellStyle name="Navadno 3 3 2 7 5 3 2" xfId="13499"/>
    <cellStyle name="Navadno 3 3 2 7 5 4" xfId="13500"/>
    <cellStyle name="Navadno 3 3 2 7 5 5" xfId="13501"/>
    <cellStyle name="Navadno 3 3 2 7 5 6" xfId="13502"/>
    <cellStyle name="Navadno 3 3 2 7 6" xfId="13503"/>
    <cellStyle name="Navadno 3 3 2 7 6 2" xfId="13504"/>
    <cellStyle name="Navadno 3 3 2 7 7" xfId="13505"/>
    <cellStyle name="Navadno 3 3 2 7 7 2" xfId="13506"/>
    <cellStyle name="Navadno 3 3 2 7 8" xfId="13507"/>
    <cellStyle name="Navadno 3 3 2 7 8 2" xfId="13508"/>
    <cellStyle name="Navadno 3 3 2 7 9" xfId="13509"/>
    <cellStyle name="Navadno 3 3 2 8" xfId="13510"/>
    <cellStyle name="Navadno 3 3 2 8 10" xfId="13511"/>
    <cellStyle name="Navadno 3 3 2 8 11" xfId="13512"/>
    <cellStyle name="Navadno 3 3 2 8 12" xfId="13513"/>
    <cellStyle name="Navadno 3 3 2 8 2" xfId="13514"/>
    <cellStyle name="Navadno 3 3 2 8 2 10" xfId="13515"/>
    <cellStyle name="Navadno 3 3 2 8 2 11" xfId="13516"/>
    <cellStyle name="Navadno 3 3 2 8 2 2" xfId="13517"/>
    <cellStyle name="Navadno 3 3 2 8 2 2 10" xfId="13518"/>
    <cellStyle name="Navadno 3 3 2 8 2 2 2" xfId="13519"/>
    <cellStyle name="Navadno 3 3 2 8 2 2 2 2" xfId="13520"/>
    <cellStyle name="Navadno 3 3 2 8 2 2 2 2 2" xfId="13521"/>
    <cellStyle name="Navadno 3 3 2 8 2 2 2 3" xfId="13522"/>
    <cellStyle name="Navadno 3 3 2 8 2 2 2 3 2" xfId="13523"/>
    <cellStyle name="Navadno 3 3 2 8 2 2 2 4" xfId="13524"/>
    <cellStyle name="Navadno 3 3 2 8 2 2 2 5" xfId="13525"/>
    <cellStyle name="Navadno 3 3 2 8 2 2 2 6" xfId="13526"/>
    <cellStyle name="Navadno 3 3 2 8 2 2 3" xfId="13527"/>
    <cellStyle name="Navadno 3 3 2 8 2 2 3 2" xfId="13528"/>
    <cellStyle name="Navadno 3 3 2 8 2 2 3 2 2" xfId="13529"/>
    <cellStyle name="Navadno 3 3 2 8 2 2 3 3" xfId="13530"/>
    <cellStyle name="Navadno 3 3 2 8 2 2 3 3 2" xfId="13531"/>
    <cellStyle name="Navadno 3 3 2 8 2 2 3 4" xfId="13532"/>
    <cellStyle name="Navadno 3 3 2 8 2 2 3 5" xfId="13533"/>
    <cellStyle name="Navadno 3 3 2 8 2 2 3 6" xfId="13534"/>
    <cellStyle name="Navadno 3 3 2 8 2 2 4" xfId="13535"/>
    <cellStyle name="Navadno 3 3 2 8 2 2 4 2" xfId="13536"/>
    <cellStyle name="Navadno 3 3 2 8 2 2 5" xfId="13537"/>
    <cellStyle name="Navadno 3 3 2 8 2 2 5 2" xfId="13538"/>
    <cellStyle name="Navadno 3 3 2 8 2 2 6" xfId="13539"/>
    <cellStyle name="Navadno 3 3 2 8 2 2 6 2" xfId="13540"/>
    <cellStyle name="Navadno 3 3 2 8 2 2 7" xfId="13541"/>
    <cellStyle name="Navadno 3 3 2 8 2 2 8" xfId="13542"/>
    <cellStyle name="Navadno 3 3 2 8 2 2 9" xfId="13543"/>
    <cellStyle name="Navadno 3 3 2 8 2 3" xfId="13544"/>
    <cellStyle name="Navadno 3 3 2 8 2 3 2" xfId="13545"/>
    <cellStyle name="Navadno 3 3 2 8 2 3 2 2" xfId="13546"/>
    <cellStyle name="Navadno 3 3 2 8 2 3 3" xfId="13547"/>
    <cellStyle name="Navadno 3 3 2 8 2 3 3 2" xfId="13548"/>
    <cellStyle name="Navadno 3 3 2 8 2 3 4" xfId="13549"/>
    <cellStyle name="Navadno 3 3 2 8 2 3 5" xfId="13550"/>
    <cellStyle name="Navadno 3 3 2 8 2 3 6" xfId="13551"/>
    <cellStyle name="Navadno 3 3 2 8 2 4" xfId="13552"/>
    <cellStyle name="Navadno 3 3 2 8 2 4 2" xfId="13553"/>
    <cellStyle name="Navadno 3 3 2 8 2 4 2 2" xfId="13554"/>
    <cellStyle name="Navadno 3 3 2 8 2 4 3" xfId="13555"/>
    <cellStyle name="Navadno 3 3 2 8 2 4 3 2" xfId="13556"/>
    <cellStyle name="Navadno 3 3 2 8 2 4 4" xfId="13557"/>
    <cellStyle name="Navadno 3 3 2 8 2 4 5" xfId="13558"/>
    <cellStyle name="Navadno 3 3 2 8 2 4 6" xfId="13559"/>
    <cellStyle name="Navadno 3 3 2 8 2 5" xfId="13560"/>
    <cellStyle name="Navadno 3 3 2 8 2 5 2" xfId="13561"/>
    <cellStyle name="Navadno 3 3 2 8 2 6" xfId="13562"/>
    <cellStyle name="Navadno 3 3 2 8 2 6 2" xfId="13563"/>
    <cellStyle name="Navadno 3 3 2 8 2 7" xfId="13564"/>
    <cellStyle name="Navadno 3 3 2 8 2 7 2" xfId="13565"/>
    <cellStyle name="Navadno 3 3 2 8 2 8" xfId="13566"/>
    <cellStyle name="Navadno 3 3 2 8 2 9" xfId="13567"/>
    <cellStyle name="Navadno 3 3 2 8 3" xfId="13568"/>
    <cellStyle name="Navadno 3 3 2 8 3 10" xfId="13569"/>
    <cellStyle name="Navadno 3 3 2 8 3 2" xfId="13570"/>
    <cellStyle name="Navadno 3 3 2 8 3 2 2" xfId="13571"/>
    <cellStyle name="Navadno 3 3 2 8 3 2 2 2" xfId="13572"/>
    <cellStyle name="Navadno 3 3 2 8 3 2 3" xfId="13573"/>
    <cellStyle name="Navadno 3 3 2 8 3 2 3 2" xfId="13574"/>
    <cellStyle name="Navadno 3 3 2 8 3 2 4" xfId="13575"/>
    <cellStyle name="Navadno 3 3 2 8 3 2 5" xfId="13576"/>
    <cellStyle name="Navadno 3 3 2 8 3 2 6" xfId="13577"/>
    <cellStyle name="Navadno 3 3 2 8 3 3" xfId="13578"/>
    <cellStyle name="Navadno 3 3 2 8 3 3 2" xfId="13579"/>
    <cellStyle name="Navadno 3 3 2 8 3 3 2 2" xfId="13580"/>
    <cellStyle name="Navadno 3 3 2 8 3 3 3" xfId="13581"/>
    <cellStyle name="Navadno 3 3 2 8 3 3 3 2" xfId="13582"/>
    <cellStyle name="Navadno 3 3 2 8 3 3 4" xfId="13583"/>
    <cellStyle name="Navadno 3 3 2 8 3 3 5" xfId="13584"/>
    <cellStyle name="Navadno 3 3 2 8 3 3 6" xfId="13585"/>
    <cellStyle name="Navadno 3 3 2 8 3 4" xfId="13586"/>
    <cellStyle name="Navadno 3 3 2 8 3 4 2" xfId="13587"/>
    <cellStyle name="Navadno 3 3 2 8 3 5" xfId="13588"/>
    <cellStyle name="Navadno 3 3 2 8 3 5 2" xfId="13589"/>
    <cellStyle name="Navadno 3 3 2 8 3 6" xfId="13590"/>
    <cellStyle name="Navadno 3 3 2 8 3 6 2" xfId="13591"/>
    <cellStyle name="Navadno 3 3 2 8 3 7" xfId="13592"/>
    <cellStyle name="Navadno 3 3 2 8 3 8" xfId="13593"/>
    <cellStyle name="Navadno 3 3 2 8 3 9" xfId="13594"/>
    <cellStyle name="Navadno 3 3 2 8 4" xfId="13595"/>
    <cellStyle name="Navadno 3 3 2 8 4 2" xfId="13596"/>
    <cellStyle name="Navadno 3 3 2 8 4 2 2" xfId="13597"/>
    <cellStyle name="Navadno 3 3 2 8 4 3" xfId="13598"/>
    <cellStyle name="Navadno 3 3 2 8 4 3 2" xfId="13599"/>
    <cellStyle name="Navadno 3 3 2 8 4 4" xfId="13600"/>
    <cellStyle name="Navadno 3 3 2 8 4 5" xfId="13601"/>
    <cellStyle name="Navadno 3 3 2 8 4 6" xfId="13602"/>
    <cellStyle name="Navadno 3 3 2 8 5" xfId="13603"/>
    <cellStyle name="Navadno 3 3 2 8 5 2" xfId="13604"/>
    <cellStyle name="Navadno 3 3 2 8 5 2 2" xfId="13605"/>
    <cellStyle name="Navadno 3 3 2 8 5 3" xfId="13606"/>
    <cellStyle name="Navadno 3 3 2 8 5 3 2" xfId="13607"/>
    <cellStyle name="Navadno 3 3 2 8 5 4" xfId="13608"/>
    <cellStyle name="Navadno 3 3 2 8 5 5" xfId="13609"/>
    <cellStyle name="Navadno 3 3 2 8 5 6" xfId="13610"/>
    <cellStyle name="Navadno 3 3 2 8 6" xfId="13611"/>
    <cellStyle name="Navadno 3 3 2 8 6 2" xfId="13612"/>
    <cellStyle name="Navadno 3 3 2 8 7" xfId="13613"/>
    <cellStyle name="Navadno 3 3 2 8 7 2" xfId="13614"/>
    <cellStyle name="Navadno 3 3 2 8 8" xfId="13615"/>
    <cellStyle name="Navadno 3 3 2 8 8 2" xfId="13616"/>
    <cellStyle name="Navadno 3 3 2 8 9" xfId="13617"/>
    <cellStyle name="Navadno 3 3 2 9" xfId="13618"/>
    <cellStyle name="Navadno 3 3 2 9 10" xfId="13619"/>
    <cellStyle name="Navadno 3 3 2 9 11" xfId="13620"/>
    <cellStyle name="Navadno 3 3 2 9 2" xfId="13621"/>
    <cellStyle name="Navadno 3 3 2 9 2 10" xfId="13622"/>
    <cellStyle name="Navadno 3 3 2 9 2 2" xfId="13623"/>
    <cellStyle name="Navadno 3 3 2 9 2 2 2" xfId="13624"/>
    <cellStyle name="Navadno 3 3 2 9 2 2 2 2" xfId="13625"/>
    <cellStyle name="Navadno 3 3 2 9 2 2 3" xfId="13626"/>
    <cellStyle name="Navadno 3 3 2 9 2 2 3 2" xfId="13627"/>
    <cellStyle name="Navadno 3 3 2 9 2 2 4" xfId="13628"/>
    <cellStyle name="Navadno 3 3 2 9 2 2 5" xfId="13629"/>
    <cellStyle name="Navadno 3 3 2 9 2 2 6" xfId="13630"/>
    <cellStyle name="Navadno 3 3 2 9 2 3" xfId="13631"/>
    <cellStyle name="Navadno 3 3 2 9 2 3 2" xfId="13632"/>
    <cellStyle name="Navadno 3 3 2 9 2 3 2 2" xfId="13633"/>
    <cellStyle name="Navadno 3 3 2 9 2 3 3" xfId="13634"/>
    <cellStyle name="Navadno 3 3 2 9 2 3 3 2" xfId="13635"/>
    <cellStyle name="Navadno 3 3 2 9 2 3 4" xfId="13636"/>
    <cellStyle name="Navadno 3 3 2 9 2 3 5" xfId="13637"/>
    <cellStyle name="Navadno 3 3 2 9 2 3 6" xfId="13638"/>
    <cellStyle name="Navadno 3 3 2 9 2 4" xfId="13639"/>
    <cellStyle name="Navadno 3 3 2 9 2 4 2" xfId="13640"/>
    <cellStyle name="Navadno 3 3 2 9 2 5" xfId="13641"/>
    <cellStyle name="Navadno 3 3 2 9 2 5 2" xfId="13642"/>
    <cellStyle name="Navadno 3 3 2 9 2 6" xfId="13643"/>
    <cellStyle name="Navadno 3 3 2 9 2 6 2" xfId="13644"/>
    <cellStyle name="Navadno 3 3 2 9 2 7" xfId="13645"/>
    <cellStyle name="Navadno 3 3 2 9 2 8" xfId="13646"/>
    <cellStyle name="Navadno 3 3 2 9 2 9" xfId="13647"/>
    <cellStyle name="Navadno 3 3 2 9 3" xfId="13648"/>
    <cellStyle name="Navadno 3 3 2 9 3 2" xfId="13649"/>
    <cellStyle name="Navadno 3 3 2 9 3 2 2" xfId="13650"/>
    <cellStyle name="Navadno 3 3 2 9 3 3" xfId="13651"/>
    <cellStyle name="Navadno 3 3 2 9 3 3 2" xfId="13652"/>
    <cellStyle name="Navadno 3 3 2 9 3 4" xfId="13653"/>
    <cellStyle name="Navadno 3 3 2 9 3 5" xfId="13654"/>
    <cellStyle name="Navadno 3 3 2 9 3 6" xfId="13655"/>
    <cellStyle name="Navadno 3 3 2 9 4" xfId="13656"/>
    <cellStyle name="Navadno 3 3 2 9 4 2" xfId="13657"/>
    <cellStyle name="Navadno 3 3 2 9 4 2 2" xfId="13658"/>
    <cellStyle name="Navadno 3 3 2 9 4 3" xfId="13659"/>
    <cellStyle name="Navadno 3 3 2 9 4 3 2" xfId="13660"/>
    <cellStyle name="Navadno 3 3 2 9 4 4" xfId="13661"/>
    <cellStyle name="Navadno 3 3 2 9 4 5" xfId="13662"/>
    <cellStyle name="Navadno 3 3 2 9 4 6" xfId="13663"/>
    <cellStyle name="Navadno 3 3 2 9 5" xfId="13664"/>
    <cellStyle name="Navadno 3 3 2 9 5 2" xfId="13665"/>
    <cellStyle name="Navadno 3 3 2 9 6" xfId="13666"/>
    <cellStyle name="Navadno 3 3 2 9 6 2" xfId="13667"/>
    <cellStyle name="Navadno 3 3 2 9 7" xfId="13668"/>
    <cellStyle name="Navadno 3 3 2 9 7 2" xfId="13669"/>
    <cellStyle name="Navadno 3 3 2 9 8" xfId="13670"/>
    <cellStyle name="Navadno 3 3 2 9 9" xfId="13671"/>
    <cellStyle name="Navadno 3 3 20" xfId="13672"/>
    <cellStyle name="Navadno 3 3 21" xfId="13673"/>
    <cellStyle name="Navadno 3 3 22" xfId="13674"/>
    <cellStyle name="Navadno 3 3 3" xfId="13675"/>
    <cellStyle name="Navadno 3 3 3 10" xfId="13676"/>
    <cellStyle name="Navadno 3 3 3 10 2" xfId="13677"/>
    <cellStyle name="Navadno 3 3 3 10 2 2" xfId="13678"/>
    <cellStyle name="Navadno 3 3 3 10 3" xfId="13679"/>
    <cellStyle name="Navadno 3 3 3 10 3 2" xfId="13680"/>
    <cellStyle name="Navadno 3 3 3 10 4" xfId="13681"/>
    <cellStyle name="Navadno 3 3 3 10 4 2" xfId="13682"/>
    <cellStyle name="Navadno 3 3 3 10 5" xfId="13683"/>
    <cellStyle name="Navadno 3 3 3 10 6" xfId="13684"/>
    <cellStyle name="Navadno 3 3 3 10 7" xfId="13685"/>
    <cellStyle name="Navadno 3 3 3 11" xfId="13686"/>
    <cellStyle name="Navadno 3 3 3 11 2" xfId="13687"/>
    <cellStyle name="Navadno 3 3 3 11 2 2" xfId="13688"/>
    <cellStyle name="Navadno 3 3 3 11 3" xfId="13689"/>
    <cellStyle name="Navadno 3 3 3 11 3 2" xfId="13690"/>
    <cellStyle name="Navadno 3 3 3 11 4" xfId="13691"/>
    <cellStyle name="Navadno 3 3 3 11 5" xfId="13692"/>
    <cellStyle name="Navadno 3 3 3 11 6" xfId="13693"/>
    <cellStyle name="Navadno 3 3 3 12" xfId="13694"/>
    <cellStyle name="Navadno 3 3 3 12 2" xfId="13695"/>
    <cellStyle name="Navadno 3 3 3 13" xfId="13696"/>
    <cellStyle name="Navadno 3 3 3 13 2" xfId="13697"/>
    <cellStyle name="Navadno 3 3 3 14" xfId="13698"/>
    <cellStyle name="Navadno 3 3 3 14 2" xfId="13699"/>
    <cellStyle name="Navadno 3 3 3 15" xfId="13700"/>
    <cellStyle name="Navadno 3 3 3 15 2" xfId="13701"/>
    <cellStyle name="Navadno 3 3 3 16" xfId="13702"/>
    <cellStyle name="Navadno 3 3 3 17" xfId="13703"/>
    <cellStyle name="Navadno 3 3 3 18" xfId="13704"/>
    <cellStyle name="Navadno 3 3 3 19" xfId="13705"/>
    <cellStyle name="Navadno 3 3 3 2" xfId="13706"/>
    <cellStyle name="Navadno 3 3 3 2 10" xfId="13707"/>
    <cellStyle name="Navadno 3 3 3 2 10 2" xfId="13708"/>
    <cellStyle name="Navadno 3 3 3 2 11" xfId="13709"/>
    <cellStyle name="Navadno 3 3 3 2 12" xfId="13710"/>
    <cellStyle name="Navadno 3 3 3 2 13" xfId="13711"/>
    <cellStyle name="Navadno 3 3 3 2 14" xfId="13712"/>
    <cellStyle name="Navadno 3 3 3 2 2" xfId="13713"/>
    <cellStyle name="Navadno 3 3 3 2 2 10" xfId="13714"/>
    <cellStyle name="Navadno 3 3 3 2 2 11" xfId="13715"/>
    <cellStyle name="Navadno 3 3 3 2 2 12" xfId="13716"/>
    <cellStyle name="Navadno 3 3 3 2 2 2" xfId="13717"/>
    <cellStyle name="Navadno 3 3 3 2 2 2 10" xfId="13718"/>
    <cellStyle name="Navadno 3 3 3 2 2 2 11" xfId="13719"/>
    <cellStyle name="Navadno 3 3 3 2 2 2 2" xfId="13720"/>
    <cellStyle name="Navadno 3 3 3 2 2 2 2 10" xfId="13721"/>
    <cellStyle name="Navadno 3 3 3 2 2 2 2 2" xfId="13722"/>
    <cellStyle name="Navadno 3 3 3 2 2 2 2 2 2" xfId="13723"/>
    <cellStyle name="Navadno 3 3 3 2 2 2 2 2 2 2" xfId="13724"/>
    <cellStyle name="Navadno 3 3 3 2 2 2 2 2 3" xfId="13725"/>
    <cellStyle name="Navadno 3 3 3 2 2 2 2 2 3 2" xfId="13726"/>
    <cellStyle name="Navadno 3 3 3 2 2 2 2 2 4" xfId="13727"/>
    <cellStyle name="Navadno 3 3 3 2 2 2 2 2 5" xfId="13728"/>
    <cellStyle name="Navadno 3 3 3 2 2 2 2 2 6" xfId="13729"/>
    <cellStyle name="Navadno 3 3 3 2 2 2 2 3" xfId="13730"/>
    <cellStyle name="Navadno 3 3 3 2 2 2 2 3 2" xfId="13731"/>
    <cellStyle name="Navadno 3 3 3 2 2 2 2 3 2 2" xfId="13732"/>
    <cellStyle name="Navadno 3 3 3 2 2 2 2 3 3" xfId="13733"/>
    <cellStyle name="Navadno 3 3 3 2 2 2 2 3 3 2" xfId="13734"/>
    <cellStyle name="Navadno 3 3 3 2 2 2 2 3 4" xfId="13735"/>
    <cellStyle name="Navadno 3 3 3 2 2 2 2 3 5" xfId="13736"/>
    <cellStyle name="Navadno 3 3 3 2 2 2 2 3 6" xfId="13737"/>
    <cellStyle name="Navadno 3 3 3 2 2 2 2 4" xfId="13738"/>
    <cellStyle name="Navadno 3 3 3 2 2 2 2 4 2" xfId="13739"/>
    <cellStyle name="Navadno 3 3 3 2 2 2 2 5" xfId="13740"/>
    <cellStyle name="Navadno 3 3 3 2 2 2 2 5 2" xfId="13741"/>
    <cellStyle name="Navadno 3 3 3 2 2 2 2 6" xfId="13742"/>
    <cellStyle name="Navadno 3 3 3 2 2 2 2 6 2" xfId="13743"/>
    <cellStyle name="Navadno 3 3 3 2 2 2 2 7" xfId="13744"/>
    <cellStyle name="Navadno 3 3 3 2 2 2 2 8" xfId="13745"/>
    <cellStyle name="Navadno 3 3 3 2 2 2 2 9" xfId="13746"/>
    <cellStyle name="Navadno 3 3 3 2 2 2 3" xfId="13747"/>
    <cellStyle name="Navadno 3 3 3 2 2 2 3 2" xfId="13748"/>
    <cellStyle name="Navadno 3 3 3 2 2 2 3 2 2" xfId="13749"/>
    <cellStyle name="Navadno 3 3 3 2 2 2 3 3" xfId="13750"/>
    <cellStyle name="Navadno 3 3 3 2 2 2 3 3 2" xfId="13751"/>
    <cellStyle name="Navadno 3 3 3 2 2 2 3 4" xfId="13752"/>
    <cellStyle name="Navadno 3 3 3 2 2 2 3 5" xfId="13753"/>
    <cellStyle name="Navadno 3 3 3 2 2 2 3 6" xfId="13754"/>
    <cellStyle name="Navadno 3 3 3 2 2 2 4" xfId="13755"/>
    <cellStyle name="Navadno 3 3 3 2 2 2 4 2" xfId="13756"/>
    <cellStyle name="Navadno 3 3 3 2 2 2 4 2 2" xfId="13757"/>
    <cellStyle name="Navadno 3 3 3 2 2 2 4 3" xfId="13758"/>
    <cellStyle name="Navadno 3 3 3 2 2 2 4 3 2" xfId="13759"/>
    <cellStyle name="Navadno 3 3 3 2 2 2 4 4" xfId="13760"/>
    <cellStyle name="Navadno 3 3 3 2 2 2 4 5" xfId="13761"/>
    <cellStyle name="Navadno 3 3 3 2 2 2 4 6" xfId="13762"/>
    <cellStyle name="Navadno 3 3 3 2 2 2 5" xfId="13763"/>
    <cellStyle name="Navadno 3 3 3 2 2 2 5 2" xfId="13764"/>
    <cellStyle name="Navadno 3 3 3 2 2 2 6" xfId="13765"/>
    <cellStyle name="Navadno 3 3 3 2 2 2 6 2" xfId="13766"/>
    <cellStyle name="Navadno 3 3 3 2 2 2 7" xfId="13767"/>
    <cellStyle name="Navadno 3 3 3 2 2 2 7 2" xfId="13768"/>
    <cellStyle name="Navadno 3 3 3 2 2 2 8" xfId="13769"/>
    <cellStyle name="Navadno 3 3 3 2 2 2 9" xfId="13770"/>
    <cellStyle name="Navadno 3 3 3 2 2 3" xfId="13771"/>
    <cellStyle name="Navadno 3 3 3 2 2 3 10" xfId="13772"/>
    <cellStyle name="Navadno 3 3 3 2 2 3 2" xfId="13773"/>
    <cellStyle name="Navadno 3 3 3 2 2 3 2 2" xfId="13774"/>
    <cellStyle name="Navadno 3 3 3 2 2 3 2 2 2" xfId="13775"/>
    <cellStyle name="Navadno 3 3 3 2 2 3 2 3" xfId="13776"/>
    <cellStyle name="Navadno 3 3 3 2 2 3 2 3 2" xfId="13777"/>
    <cellStyle name="Navadno 3 3 3 2 2 3 2 4" xfId="13778"/>
    <cellStyle name="Navadno 3 3 3 2 2 3 2 5" xfId="13779"/>
    <cellStyle name="Navadno 3 3 3 2 2 3 2 6" xfId="13780"/>
    <cellStyle name="Navadno 3 3 3 2 2 3 3" xfId="13781"/>
    <cellStyle name="Navadno 3 3 3 2 2 3 3 2" xfId="13782"/>
    <cellStyle name="Navadno 3 3 3 2 2 3 3 2 2" xfId="13783"/>
    <cellStyle name="Navadno 3 3 3 2 2 3 3 3" xfId="13784"/>
    <cellStyle name="Navadno 3 3 3 2 2 3 3 3 2" xfId="13785"/>
    <cellStyle name="Navadno 3 3 3 2 2 3 3 4" xfId="13786"/>
    <cellStyle name="Navadno 3 3 3 2 2 3 3 5" xfId="13787"/>
    <cellStyle name="Navadno 3 3 3 2 2 3 3 6" xfId="13788"/>
    <cellStyle name="Navadno 3 3 3 2 2 3 4" xfId="13789"/>
    <cellStyle name="Navadno 3 3 3 2 2 3 4 2" xfId="13790"/>
    <cellStyle name="Navadno 3 3 3 2 2 3 5" xfId="13791"/>
    <cellStyle name="Navadno 3 3 3 2 2 3 5 2" xfId="13792"/>
    <cellStyle name="Navadno 3 3 3 2 2 3 6" xfId="13793"/>
    <cellStyle name="Navadno 3 3 3 2 2 3 6 2" xfId="13794"/>
    <cellStyle name="Navadno 3 3 3 2 2 3 7" xfId="13795"/>
    <cellStyle name="Navadno 3 3 3 2 2 3 8" xfId="13796"/>
    <cellStyle name="Navadno 3 3 3 2 2 3 9" xfId="13797"/>
    <cellStyle name="Navadno 3 3 3 2 2 4" xfId="13798"/>
    <cellStyle name="Navadno 3 3 3 2 2 4 2" xfId="13799"/>
    <cellStyle name="Navadno 3 3 3 2 2 4 2 2" xfId="13800"/>
    <cellStyle name="Navadno 3 3 3 2 2 4 3" xfId="13801"/>
    <cellStyle name="Navadno 3 3 3 2 2 4 3 2" xfId="13802"/>
    <cellStyle name="Navadno 3 3 3 2 2 4 4" xfId="13803"/>
    <cellStyle name="Navadno 3 3 3 2 2 4 5" xfId="13804"/>
    <cellStyle name="Navadno 3 3 3 2 2 4 6" xfId="13805"/>
    <cellStyle name="Navadno 3 3 3 2 2 5" xfId="13806"/>
    <cellStyle name="Navadno 3 3 3 2 2 5 2" xfId="13807"/>
    <cellStyle name="Navadno 3 3 3 2 2 5 2 2" xfId="13808"/>
    <cellStyle name="Navadno 3 3 3 2 2 5 3" xfId="13809"/>
    <cellStyle name="Navadno 3 3 3 2 2 5 3 2" xfId="13810"/>
    <cellStyle name="Navadno 3 3 3 2 2 5 4" xfId="13811"/>
    <cellStyle name="Navadno 3 3 3 2 2 5 5" xfId="13812"/>
    <cellStyle name="Navadno 3 3 3 2 2 5 6" xfId="13813"/>
    <cellStyle name="Navadno 3 3 3 2 2 6" xfId="13814"/>
    <cellStyle name="Navadno 3 3 3 2 2 6 2" xfId="13815"/>
    <cellStyle name="Navadno 3 3 3 2 2 7" xfId="13816"/>
    <cellStyle name="Navadno 3 3 3 2 2 7 2" xfId="13817"/>
    <cellStyle name="Navadno 3 3 3 2 2 8" xfId="13818"/>
    <cellStyle name="Navadno 3 3 3 2 2 8 2" xfId="13819"/>
    <cellStyle name="Navadno 3 3 3 2 2 9" xfId="13820"/>
    <cellStyle name="Navadno 3 3 3 2 3" xfId="13821"/>
    <cellStyle name="Navadno 3 3 3 2 3 10" xfId="13822"/>
    <cellStyle name="Navadno 3 3 3 2 3 11" xfId="13823"/>
    <cellStyle name="Navadno 3 3 3 2 3 12" xfId="13824"/>
    <cellStyle name="Navadno 3 3 3 2 3 2" xfId="13825"/>
    <cellStyle name="Navadno 3 3 3 2 3 2 10" xfId="13826"/>
    <cellStyle name="Navadno 3 3 3 2 3 2 11" xfId="13827"/>
    <cellStyle name="Navadno 3 3 3 2 3 2 2" xfId="13828"/>
    <cellStyle name="Navadno 3 3 3 2 3 2 2 10" xfId="13829"/>
    <cellStyle name="Navadno 3 3 3 2 3 2 2 2" xfId="13830"/>
    <cellStyle name="Navadno 3 3 3 2 3 2 2 2 2" xfId="13831"/>
    <cellStyle name="Navadno 3 3 3 2 3 2 2 2 2 2" xfId="13832"/>
    <cellStyle name="Navadno 3 3 3 2 3 2 2 2 3" xfId="13833"/>
    <cellStyle name="Navadno 3 3 3 2 3 2 2 2 3 2" xfId="13834"/>
    <cellStyle name="Navadno 3 3 3 2 3 2 2 2 4" xfId="13835"/>
    <cellStyle name="Navadno 3 3 3 2 3 2 2 2 5" xfId="13836"/>
    <cellStyle name="Navadno 3 3 3 2 3 2 2 2 6" xfId="13837"/>
    <cellStyle name="Navadno 3 3 3 2 3 2 2 3" xfId="13838"/>
    <cellStyle name="Navadno 3 3 3 2 3 2 2 3 2" xfId="13839"/>
    <cellStyle name="Navadno 3 3 3 2 3 2 2 3 2 2" xfId="13840"/>
    <cellStyle name="Navadno 3 3 3 2 3 2 2 3 3" xfId="13841"/>
    <cellStyle name="Navadno 3 3 3 2 3 2 2 3 3 2" xfId="13842"/>
    <cellStyle name="Navadno 3 3 3 2 3 2 2 3 4" xfId="13843"/>
    <cellStyle name="Navadno 3 3 3 2 3 2 2 3 5" xfId="13844"/>
    <cellStyle name="Navadno 3 3 3 2 3 2 2 3 6" xfId="13845"/>
    <cellStyle name="Navadno 3 3 3 2 3 2 2 4" xfId="13846"/>
    <cellStyle name="Navadno 3 3 3 2 3 2 2 4 2" xfId="13847"/>
    <cellStyle name="Navadno 3 3 3 2 3 2 2 5" xfId="13848"/>
    <cellStyle name="Navadno 3 3 3 2 3 2 2 5 2" xfId="13849"/>
    <cellStyle name="Navadno 3 3 3 2 3 2 2 6" xfId="13850"/>
    <cellStyle name="Navadno 3 3 3 2 3 2 2 6 2" xfId="13851"/>
    <cellStyle name="Navadno 3 3 3 2 3 2 2 7" xfId="13852"/>
    <cellStyle name="Navadno 3 3 3 2 3 2 2 8" xfId="13853"/>
    <cellStyle name="Navadno 3 3 3 2 3 2 2 9" xfId="13854"/>
    <cellStyle name="Navadno 3 3 3 2 3 2 3" xfId="13855"/>
    <cellStyle name="Navadno 3 3 3 2 3 2 3 2" xfId="13856"/>
    <cellStyle name="Navadno 3 3 3 2 3 2 3 2 2" xfId="13857"/>
    <cellStyle name="Navadno 3 3 3 2 3 2 3 3" xfId="13858"/>
    <cellStyle name="Navadno 3 3 3 2 3 2 3 3 2" xfId="13859"/>
    <cellStyle name="Navadno 3 3 3 2 3 2 3 4" xfId="13860"/>
    <cellStyle name="Navadno 3 3 3 2 3 2 3 5" xfId="13861"/>
    <cellStyle name="Navadno 3 3 3 2 3 2 3 6" xfId="13862"/>
    <cellStyle name="Navadno 3 3 3 2 3 2 4" xfId="13863"/>
    <cellStyle name="Navadno 3 3 3 2 3 2 4 2" xfId="13864"/>
    <cellStyle name="Navadno 3 3 3 2 3 2 4 2 2" xfId="13865"/>
    <cellStyle name="Navadno 3 3 3 2 3 2 4 3" xfId="13866"/>
    <cellStyle name="Navadno 3 3 3 2 3 2 4 3 2" xfId="13867"/>
    <cellStyle name="Navadno 3 3 3 2 3 2 4 4" xfId="13868"/>
    <cellStyle name="Navadno 3 3 3 2 3 2 4 5" xfId="13869"/>
    <cellStyle name="Navadno 3 3 3 2 3 2 4 6" xfId="13870"/>
    <cellStyle name="Navadno 3 3 3 2 3 2 5" xfId="13871"/>
    <cellStyle name="Navadno 3 3 3 2 3 2 5 2" xfId="13872"/>
    <cellStyle name="Navadno 3 3 3 2 3 2 6" xfId="13873"/>
    <cellStyle name="Navadno 3 3 3 2 3 2 6 2" xfId="13874"/>
    <cellStyle name="Navadno 3 3 3 2 3 2 7" xfId="13875"/>
    <cellStyle name="Navadno 3 3 3 2 3 2 7 2" xfId="13876"/>
    <cellStyle name="Navadno 3 3 3 2 3 2 8" xfId="13877"/>
    <cellStyle name="Navadno 3 3 3 2 3 2 9" xfId="13878"/>
    <cellStyle name="Navadno 3 3 3 2 3 3" xfId="13879"/>
    <cellStyle name="Navadno 3 3 3 2 3 3 10" xfId="13880"/>
    <cellStyle name="Navadno 3 3 3 2 3 3 2" xfId="13881"/>
    <cellStyle name="Navadno 3 3 3 2 3 3 2 2" xfId="13882"/>
    <cellStyle name="Navadno 3 3 3 2 3 3 2 2 2" xfId="13883"/>
    <cellStyle name="Navadno 3 3 3 2 3 3 2 3" xfId="13884"/>
    <cellStyle name="Navadno 3 3 3 2 3 3 2 3 2" xfId="13885"/>
    <cellStyle name="Navadno 3 3 3 2 3 3 2 4" xfId="13886"/>
    <cellStyle name="Navadno 3 3 3 2 3 3 2 5" xfId="13887"/>
    <cellStyle name="Navadno 3 3 3 2 3 3 2 6" xfId="13888"/>
    <cellStyle name="Navadno 3 3 3 2 3 3 3" xfId="13889"/>
    <cellStyle name="Navadno 3 3 3 2 3 3 3 2" xfId="13890"/>
    <cellStyle name="Navadno 3 3 3 2 3 3 3 2 2" xfId="13891"/>
    <cellStyle name="Navadno 3 3 3 2 3 3 3 3" xfId="13892"/>
    <cellStyle name="Navadno 3 3 3 2 3 3 3 3 2" xfId="13893"/>
    <cellStyle name="Navadno 3 3 3 2 3 3 3 4" xfId="13894"/>
    <cellStyle name="Navadno 3 3 3 2 3 3 3 5" xfId="13895"/>
    <cellStyle name="Navadno 3 3 3 2 3 3 3 6" xfId="13896"/>
    <cellStyle name="Navadno 3 3 3 2 3 3 4" xfId="13897"/>
    <cellStyle name="Navadno 3 3 3 2 3 3 4 2" xfId="13898"/>
    <cellStyle name="Navadno 3 3 3 2 3 3 5" xfId="13899"/>
    <cellStyle name="Navadno 3 3 3 2 3 3 5 2" xfId="13900"/>
    <cellStyle name="Navadno 3 3 3 2 3 3 6" xfId="13901"/>
    <cellStyle name="Navadno 3 3 3 2 3 3 6 2" xfId="13902"/>
    <cellStyle name="Navadno 3 3 3 2 3 3 7" xfId="13903"/>
    <cellStyle name="Navadno 3 3 3 2 3 3 8" xfId="13904"/>
    <cellStyle name="Navadno 3 3 3 2 3 3 9" xfId="13905"/>
    <cellStyle name="Navadno 3 3 3 2 3 4" xfId="13906"/>
    <cellStyle name="Navadno 3 3 3 2 3 4 2" xfId="13907"/>
    <cellStyle name="Navadno 3 3 3 2 3 4 2 2" xfId="13908"/>
    <cellStyle name="Navadno 3 3 3 2 3 4 3" xfId="13909"/>
    <cellStyle name="Navadno 3 3 3 2 3 4 3 2" xfId="13910"/>
    <cellStyle name="Navadno 3 3 3 2 3 4 4" xfId="13911"/>
    <cellStyle name="Navadno 3 3 3 2 3 4 5" xfId="13912"/>
    <cellStyle name="Navadno 3 3 3 2 3 4 6" xfId="13913"/>
    <cellStyle name="Navadno 3 3 3 2 3 5" xfId="13914"/>
    <cellStyle name="Navadno 3 3 3 2 3 5 2" xfId="13915"/>
    <cellStyle name="Navadno 3 3 3 2 3 5 2 2" xfId="13916"/>
    <cellStyle name="Navadno 3 3 3 2 3 5 3" xfId="13917"/>
    <cellStyle name="Navadno 3 3 3 2 3 5 3 2" xfId="13918"/>
    <cellStyle name="Navadno 3 3 3 2 3 5 4" xfId="13919"/>
    <cellStyle name="Navadno 3 3 3 2 3 5 5" xfId="13920"/>
    <cellStyle name="Navadno 3 3 3 2 3 5 6" xfId="13921"/>
    <cellStyle name="Navadno 3 3 3 2 3 6" xfId="13922"/>
    <cellStyle name="Navadno 3 3 3 2 3 6 2" xfId="13923"/>
    <cellStyle name="Navadno 3 3 3 2 3 7" xfId="13924"/>
    <cellStyle name="Navadno 3 3 3 2 3 7 2" xfId="13925"/>
    <cellStyle name="Navadno 3 3 3 2 3 8" xfId="13926"/>
    <cellStyle name="Navadno 3 3 3 2 3 8 2" xfId="13927"/>
    <cellStyle name="Navadno 3 3 3 2 3 9" xfId="13928"/>
    <cellStyle name="Navadno 3 3 3 2 4" xfId="13929"/>
    <cellStyle name="Navadno 3 3 3 2 4 10" xfId="13930"/>
    <cellStyle name="Navadno 3 3 3 2 4 11" xfId="13931"/>
    <cellStyle name="Navadno 3 3 3 2 4 2" xfId="13932"/>
    <cellStyle name="Navadno 3 3 3 2 4 2 10" xfId="13933"/>
    <cellStyle name="Navadno 3 3 3 2 4 2 2" xfId="13934"/>
    <cellStyle name="Navadno 3 3 3 2 4 2 2 2" xfId="13935"/>
    <cellStyle name="Navadno 3 3 3 2 4 2 2 2 2" xfId="13936"/>
    <cellStyle name="Navadno 3 3 3 2 4 2 2 3" xfId="13937"/>
    <cellStyle name="Navadno 3 3 3 2 4 2 2 3 2" xfId="13938"/>
    <cellStyle name="Navadno 3 3 3 2 4 2 2 4" xfId="13939"/>
    <cellStyle name="Navadno 3 3 3 2 4 2 2 5" xfId="13940"/>
    <cellStyle name="Navadno 3 3 3 2 4 2 2 6" xfId="13941"/>
    <cellStyle name="Navadno 3 3 3 2 4 2 3" xfId="13942"/>
    <cellStyle name="Navadno 3 3 3 2 4 2 3 2" xfId="13943"/>
    <cellStyle name="Navadno 3 3 3 2 4 2 3 2 2" xfId="13944"/>
    <cellStyle name="Navadno 3 3 3 2 4 2 3 3" xfId="13945"/>
    <cellStyle name="Navadno 3 3 3 2 4 2 3 3 2" xfId="13946"/>
    <cellStyle name="Navadno 3 3 3 2 4 2 3 4" xfId="13947"/>
    <cellStyle name="Navadno 3 3 3 2 4 2 3 5" xfId="13948"/>
    <cellStyle name="Navadno 3 3 3 2 4 2 3 6" xfId="13949"/>
    <cellStyle name="Navadno 3 3 3 2 4 2 4" xfId="13950"/>
    <cellStyle name="Navadno 3 3 3 2 4 2 4 2" xfId="13951"/>
    <cellStyle name="Navadno 3 3 3 2 4 2 5" xfId="13952"/>
    <cellStyle name="Navadno 3 3 3 2 4 2 5 2" xfId="13953"/>
    <cellStyle name="Navadno 3 3 3 2 4 2 6" xfId="13954"/>
    <cellStyle name="Navadno 3 3 3 2 4 2 6 2" xfId="13955"/>
    <cellStyle name="Navadno 3 3 3 2 4 2 7" xfId="13956"/>
    <cellStyle name="Navadno 3 3 3 2 4 2 8" xfId="13957"/>
    <cellStyle name="Navadno 3 3 3 2 4 2 9" xfId="13958"/>
    <cellStyle name="Navadno 3 3 3 2 4 3" xfId="13959"/>
    <cellStyle name="Navadno 3 3 3 2 4 3 2" xfId="13960"/>
    <cellStyle name="Navadno 3 3 3 2 4 3 2 2" xfId="13961"/>
    <cellStyle name="Navadno 3 3 3 2 4 3 3" xfId="13962"/>
    <cellStyle name="Navadno 3 3 3 2 4 3 3 2" xfId="13963"/>
    <cellStyle name="Navadno 3 3 3 2 4 3 4" xfId="13964"/>
    <cellStyle name="Navadno 3 3 3 2 4 3 5" xfId="13965"/>
    <cellStyle name="Navadno 3 3 3 2 4 3 6" xfId="13966"/>
    <cellStyle name="Navadno 3 3 3 2 4 4" xfId="13967"/>
    <cellStyle name="Navadno 3 3 3 2 4 4 2" xfId="13968"/>
    <cellStyle name="Navadno 3 3 3 2 4 4 2 2" xfId="13969"/>
    <cellStyle name="Navadno 3 3 3 2 4 4 3" xfId="13970"/>
    <cellStyle name="Navadno 3 3 3 2 4 4 3 2" xfId="13971"/>
    <cellStyle name="Navadno 3 3 3 2 4 4 4" xfId="13972"/>
    <cellStyle name="Navadno 3 3 3 2 4 4 5" xfId="13973"/>
    <cellStyle name="Navadno 3 3 3 2 4 4 6" xfId="13974"/>
    <cellStyle name="Navadno 3 3 3 2 4 5" xfId="13975"/>
    <cellStyle name="Navadno 3 3 3 2 4 5 2" xfId="13976"/>
    <cellStyle name="Navadno 3 3 3 2 4 6" xfId="13977"/>
    <cellStyle name="Navadno 3 3 3 2 4 6 2" xfId="13978"/>
    <cellStyle name="Navadno 3 3 3 2 4 7" xfId="13979"/>
    <cellStyle name="Navadno 3 3 3 2 4 7 2" xfId="13980"/>
    <cellStyle name="Navadno 3 3 3 2 4 8" xfId="13981"/>
    <cellStyle name="Navadno 3 3 3 2 4 9" xfId="13982"/>
    <cellStyle name="Navadno 3 3 3 2 5" xfId="13983"/>
    <cellStyle name="Navadno 3 3 3 2 5 10" xfId="13984"/>
    <cellStyle name="Navadno 3 3 3 2 5 2" xfId="13985"/>
    <cellStyle name="Navadno 3 3 3 2 5 2 2" xfId="13986"/>
    <cellStyle name="Navadno 3 3 3 2 5 2 2 2" xfId="13987"/>
    <cellStyle name="Navadno 3 3 3 2 5 2 3" xfId="13988"/>
    <cellStyle name="Navadno 3 3 3 2 5 2 3 2" xfId="13989"/>
    <cellStyle name="Navadno 3 3 3 2 5 2 4" xfId="13990"/>
    <cellStyle name="Navadno 3 3 3 2 5 2 5" xfId="13991"/>
    <cellStyle name="Navadno 3 3 3 2 5 2 6" xfId="13992"/>
    <cellStyle name="Navadno 3 3 3 2 5 3" xfId="13993"/>
    <cellStyle name="Navadno 3 3 3 2 5 3 2" xfId="13994"/>
    <cellStyle name="Navadno 3 3 3 2 5 3 2 2" xfId="13995"/>
    <cellStyle name="Navadno 3 3 3 2 5 3 3" xfId="13996"/>
    <cellStyle name="Navadno 3 3 3 2 5 3 3 2" xfId="13997"/>
    <cellStyle name="Navadno 3 3 3 2 5 3 4" xfId="13998"/>
    <cellStyle name="Navadno 3 3 3 2 5 3 5" xfId="13999"/>
    <cellStyle name="Navadno 3 3 3 2 5 3 6" xfId="14000"/>
    <cellStyle name="Navadno 3 3 3 2 5 4" xfId="14001"/>
    <cellStyle name="Navadno 3 3 3 2 5 4 2" xfId="14002"/>
    <cellStyle name="Navadno 3 3 3 2 5 5" xfId="14003"/>
    <cellStyle name="Navadno 3 3 3 2 5 5 2" xfId="14004"/>
    <cellStyle name="Navadno 3 3 3 2 5 6" xfId="14005"/>
    <cellStyle name="Navadno 3 3 3 2 5 6 2" xfId="14006"/>
    <cellStyle name="Navadno 3 3 3 2 5 7" xfId="14007"/>
    <cellStyle name="Navadno 3 3 3 2 5 8" xfId="14008"/>
    <cellStyle name="Navadno 3 3 3 2 5 9" xfId="14009"/>
    <cellStyle name="Navadno 3 3 3 2 6" xfId="14010"/>
    <cellStyle name="Navadno 3 3 3 2 6 2" xfId="14011"/>
    <cellStyle name="Navadno 3 3 3 2 6 2 2" xfId="14012"/>
    <cellStyle name="Navadno 3 3 3 2 6 3" xfId="14013"/>
    <cellStyle name="Navadno 3 3 3 2 6 3 2" xfId="14014"/>
    <cellStyle name="Navadno 3 3 3 2 6 4" xfId="14015"/>
    <cellStyle name="Navadno 3 3 3 2 6 5" xfId="14016"/>
    <cellStyle name="Navadno 3 3 3 2 6 6" xfId="14017"/>
    <cellStyle name="Navadno 3 3 3 2 7" xfId="14018"/>
    <cellStyle name="Navadno 3 3 3 2 7 2" xfId="14019"/>
    <cellStyle name="Navadno 3 3 3 2 7 2 2" xfId="14020"/>
    <cellStyle name="Navadno 3 3 3 2 7 3" xfId="14021"/>
    <cellStyle name="Navadno 3 3 3 2 7 3 2" xfId="14022"/>
    <cellStyle name="Navadno 3 3 3 2 7 4" xfId="14023"/>
    <cellStyle name="Navadno 3 3 3 2 7 5" xfId="14024"/>
    <cellStyle name="Navadno 3 3 3 2 7 6" xfId="14025"/>
    <cellStyle name="Navadno 3 3 3 2 8" xfId="14026"/>
    <cellStyle name="Navadno 3 3 3 2 8 2" xfId="14027"/>
    <cellStyle name="Navadno 3 3 3 2 9" xfId="14028"/>
    <cellStyle name="Navadno 3 3 3 2 9 2" xfId="14029"/>
    <cellStyle name="Navadno 3 3 3 20" xfId="14030"/>
    <cellStyle name="Navadno 3 3 3 3" xfId="14031"/>
    <cellStyle name="Navadno 3 3 3 3 10" xfId="14032"/>
    <cellStyle name="Navadno 3 3 3 3 11" xfId="14033"/>
    <cellStyle name="Navadno 3 3 3 3 12" xfId="14034"/>
    <cellStyle name="Navadno 3 3 3 3 13" xfId="14035"/>
    <cellStyle name="Navadno 3 3 3 3 2" xfId="14036"/>
    <cellStyle name="Navadno 3 3 3 3 2 10" xfId="14037"/>
    <cellStyle name="Navadno 3 3 3 3 2 11" xfId="14038"/>
    <cellStyle name="Navadno 3 3 3 3 2 12" xfId="14039"/>
    <cellStyle name="Navadno 3 3 3 3 2 2" xfId="14040"/>
    <cellStyle name="Navadno 3 3 3 3 2 2 10" xfId="14041"/>
    <cellStyle name="Navadno 3 3 3 3 2 2 11" xfId="14042"/>
    <cellStyle name="Navadno 3 3 3 3 2 2 2" xfId="14043"/>
    <cellStyle name="Navadno 3 3 3 3 2 2 2 10" xfId="14044"/>
    <cellStyle name="Navadno 3 3 3 3 2 2 2 2" xfId="14045"/>
    <cellStyle name="Navadno 3 3 3 3 2 2 2 2 2" xfId="14046"/>
    <cellStyle name="Navadno 3 3 3 3 2 2 2 2 2 2" xfId="14047"/>
    <cellStyle name="Navadno 3 3 3 3 2 2 2 2 3" xfId="14048"/>
    <cellStyle name="Navadno 3 3 3 3 2 2 2 2 3 2" xfId="14049"/>
    <cellStyle name="Navadno 3 3 3 3 2 2 2 2 4" xfId="14050"/>
    <cellStyle name="Navadno 3 3 3 3 2 2 2 2 5" xfId="14051"/>
    <cellStyle name="Navadno 3 3 3 3 2 2 2 2 6" xfId="14052"/>
    <cellStyle name="Navadno 3 3 3 3 2 2 2 3" xfId="14053"/>
    <cellStyle name="Navadno 3 3 3 3 2 2 2 3 2" xfId="14054"/>
    <cellStyle name="Navadno 3 3 3 3 2 2 2 3 2 2" xfId="14055"/>
    <cellStyle name="Navadno 3 3 3 3 2 2 2 3 3" xfId="14056"/>
    <cellStyle name="Navadno 3 3 3 3 2 2 2 3 3 2" xfId="14057"/>
    <cellStyle name="Navadno 3 3 3 3 2 2 2 3 4" xfId="14058"/>
    <cellStyle name="Navadno 3 3 3 3 2 2 2 3 5" xfId="14059"/>
    <cellStyle name="Navadno 3 3 3 3 2 2 2 3 6" xfId="14060"/>
    <cellStyle name="Navadno 3 3 3 3 2 2 2 4" xfId="14061"/>
    <cellStyle name="Navadno 3 3 3 3 2 2 2 4 2" xfId="14062"/>
    <cellStyle name="Navadno 3 3 3 3 2 2 2 5" xfId="14063"/>
    <cellStyle name="Navadno 3 3 3 3 2 2 2 5 2" xfId="14064"/>
    <cellStyle name="Navadno 3 3 3 3 2 2 2 6" xfId="14065"/>
    <cellStyle name="Navadno 3 3 3 3 2 2 2 6 2" xfId="14066"/>
    <cellStyle name="Navadno 3 3 3 3 2 2 2 7" xfId="14067"/>
    <cellStyle name="Navadno 3 3 3 3 2 2 2 8" xfId="14068"/>
    <cellStyle name="Navadno 3 3 3 3 2 2 2 9" xfId="14069"/>
    <cellStyle name="Navadno 3 3 3 3 2 2 3" xfId="14070"/>
    <cellStyle name="Navadno 3 3 3 3 2 2 3 2" xfId="14071"/>
    <cellStyle name="Navadno 3 3 3 3 2 2 3 2 2" xfId="14072"/>
    <cellStyle name="Navadno 3 3 3 3 2 2 3 3" xfId="14073"/>
    <cellStyle name="Navadno 3 3 3 3 2 2 3 3 2" xfId="14074"/>
    <cellStyle name="Navadno 3 3 3 3 2 2 3 4" xfId="14075"/>
    <cellStyle name="Navadno 3 3 3 3 2 2 3 5" xfId="14076"/>
    <cellStyle name="Navadno 3 3 3 3 2 2 3 6" xfId="14077"/>
    <cellStyle name="Navadno 3 3 3 3 2 2 4" xfId="14078"/>
    <cellStyle name="Navadno 3 3 3 3 2 2 4 2" xfId="14079"/>
    <cellStyle name="Navadno 3 3 3 3 2 2 4 2 2" xfId="14080"/>
    <cellStyle name="Navadno 3 3 3 3 2 2 4 3" xfId="14081"/>
    <cellStyle name="Navadno 3 3 3 3 2 2 4 3 2" xfId="14082"/>
    <cellStyle name="Navadno 3 3 3 3 2 2 4 4" xfId="14083"/>
    <cellStyle name="Navadno 3 3 3 3 2 2 4 5" xfId="14084"/>
    <cellStyle name="Navadno 3 3 3 3 2 2 4 6" xfId="14085"/>
    <cellStyle name="Navadno 3 3 3 3 2 2 5" xfId="14086"/>
    <cellStyle name="Navadno 3 3 3 3 2 2 5 2" xfId="14087"/>
    <cellStyle name="Navadno 3 3 3 3 2 2 6" xfId="14088"/>
    <cellStyle name="Navadno 3 3 3 3 2 2 6 2" xfId="14089"/>
    <cellStyle name="Navadno 3 3 3 3 2 2 7" xfId="14090"/>
    <cellStyle name="Navadno 3 3 3 3 2 2 7 2" xfId="14091"/>
    <cellStyle name="Navadno 3 3 3 3 2 2 8" xfId="14092"/>
    <cellStyle name="Navadno 3 3 3 3 2 2 9" xfId="14093"/>
    <cellStyle name="Navadno 3 3 3 3 2 3" xfId="14094"/>
    <cellStyle name="Navadno 3 3 3 3 2 3 10" xfId="14095"/>
    <cellStyle name="Navadno 3 3 3 3 2 3 2" xfId="14096"/>
    <cellStyle name="Navadno 3 3 3 3 2 3 2 2" xfId="14097"/>
    <cellStyle name="Navadno 3 3 3 3 2 3 2 2 2" xfId="14098"/>
    <cellStyle name="Navadno 3 3 3 3 2 3 2 3" xfId="14099"/>
    <cellStyle name="Navadno 3 3 3 3 2 3 2 3 2" xfId="14100"/>
    <cellStyle name="Navadno 3 3 3 3 2 3 2 4" xfId="14101"/>
    <cellStyle name="Navadno 3 3 3 3 2 3 2 5" xfId="14102"/>
    <cellStyle name="Navadno 3 3 3 3 2 3 2 6" xfId="14103"/>
    <cellStyle name="Navadno 3 3 3 3 2 3 3" xfId="14104"/>
    <cellStyle name="Navadno 3 3 3 3 2 3 3 2" xfId="14105"/>
    <cellStyle name="Navadno 3 3 3 3 2 3 3 2 2" xfId="14106"/>
    <cellStyle name="Navadno 3 3 3 3 2 3 3 3" xfId="14107"/>
    <cellStyle name="Navadno 3 3 3 3 2 3 3 3 2" xfId="14108"/>
    <cellStyle name="Navadno 3 3 3 3 2 3 3 4" xfId="14109"/>
    <cellStyle name="Navadno 3 3 3 3 2 3 3 5" xfId="14110"/>
    <cellStyle name="Navadno 3 3 3 3 2 3 3 6" xfId="14111"/>
    <cellStyle name="Navadno 3 3 3 3 2 3 4" xfId="14112"/>
    <cellStyle name="Navadno 3 3 3 3 2 3 4 2" xfId="14113"/>
    <cellStyle name="Navadno 3 3 3 3 2 3 5" xfId="14114"/>
    <cellStyle name="Navadno 3 3 3 3 2 3 5 2" xfId="14115"/>
    <cellStyle name="Navadno 3 3 3 3 2 3 6" xfId="14116"/>
    <cellStyle name="Navadno 3 3 3 3 2 3 6 2" xfId="14117"/>
    <cellStyle name="Navadno 3 3 3 3 2 3 7" xfId="14118"/>
    <cellStyle name="Navadno 3 3 3 3 2 3 8" xfId="14119"/>
    <cellStyle name="Navadno 3 3 3 3 2 3 9" xfId="14120"/>
    <cellStyle name="Navadno 3 3 3 3 2 4" xfId="14121"/>
    <cellStyle name="Navadno 3 3 3 3 2 4 2" xfId="14122"/>
    <cellStyle name="Navadno 3 3 3 3 2 4 2 2" xfId="14123"/>
    <cellStyle name="Navadno 3 3 3 3 2 4 3" xfId="14124"/>
    <cellStyle name="Navadno 3 3 3 3 2 4 3 2" xfId="14125"/>
    <cellStyle name="Navadno 3 3 3 3 2 4 4" xfId="14126"/>
    <cellStyle name="Navadno 3 3 3 3 2 4 5" xfId="14127"/>
    <cellStyle name="Navadno 3 3 3 3 2 4 6" xfId="14128"/>
    <cellStyle name="Navadno 3 3 3 3 2 5" xfId="14129"/>
    <cellStyle name="Navadno 3 3 3 3 2 5 2" xfId="14130"/>
    <cellStyle name="Navadno 3 3 3 3 2 5 2 2" xfId="14131"/>
    <cellStyle name="Navadno 3 3 3 3 2 5 3" xfId="14132"/>
    <cellStyle name="Navadno 3 3 3 3 2 5 3 2" xfId="14133"/>
    <cellStyle name="Navadno 3 3 3 3 2 5 4" xfId="14134"/>
    <cellStyle name="Navadno 3 3 3 3 2 5 5" xfId="14135"/>
    <cellStyle name="Navadno 3 3 3 3 2 5 6" xfId="14136"/>
    <cellStyle name="Navadno 3 3 3 3 2 6" xfId="14137"/>
    <cellStyle name="Navadno 3 3 3 3 2 6 2" xfId="14138"/>
    <cellStyle name="Navadno 3 3 3 3 2 7" xfId="14139"/>
    <cellStyle name="Navadno 3 3 3 3 2 7 2" xfId="14140"/>
    <cellStyle name="Navadno 3 3 3 3 2 8" xfId="14141"/>
    <cellStyle name="Navadno 3 3 3 3 2 8 2" xfId="14142"/>
    <cellStyle name="Navadno 3 3 3 3 2 9" xfId="14143"/>
    <cellStyle name="Navadno 3 3 3 3 3" xfId="14144"/>
    <cellStyle name="Navadno 3 3 3 3 3 10" xfId="14145"/>
    <cellStyle name="Navadno 3 3 3 3 3 11" xfId="14146"/>
    <cellStyle name="Navadno 3 3 3 3 3 2" xfId="14147"/>
    <cellStyle name="Navadno 3 3 3 3 3 2 10" xfId="14148"/>
    <cellStyle name="Navadno 3 3 3 3 3 2 2" xfId="14149"/>
    <cellStyle name="Navadno 3 3 3 3 3 2 2 2" xfId="14150"/>
    <cellStyle name="Navadno 3 3 3 3 3 2 2 2 2" xfId="14151"/>
    <cellStyle name="Navadno 3 3 3 3 3 2 2 3" xfId="14152"/>
    <cellStyle name="Navadno 3 3 3 3 3 2 2 3 2" xfId="14153"/>
    <cellStyle name="Navadno 3 3 3 3 3 2 2 4" xfId="14154"/>
    <cellStyle name="Navadno 3 3 3 3 3 2 2 5" xfId="14155"/>
    <cellStyle name="Navadno 3 3 3 3 3 2 2 6" xfId="14156"/>
    <cellStyle name="Navadno 3 3 3 3 3 2 3" xfId="14157"/>
    <cellStyle name="Navadno 3 3 3 3 3 2 3 2" xfId="14158"/>
    <cellStyle name="Navadno 3 3 3 3 3 2 3 2 2" xfId="14159"/>
    <cellStyle name="Navadno 3 3 3 3 3 2 3 3" xfId="14160"/>
    <cellStyle name="Navadno 3 3 3 3 3 2 3 3 2" xfId="14161"/>
    <cellStyle name="Navadno 3 3 3 3 3 2 3 4" xfId="14162"/>
    <cellStyle name="Navadno 3 3 3 3 3 2 3 5" xfId="14163"/>
    <cellStyle name="Navadno 3 3 3 3 3 2 3 6" xfId="14164"/>
    <cellStyle name="Navadno 3 3 3 3 3 2 4" xfId="14165"/>
    <cellStyle name="Navadno 3 3 3 3 3 2 4 2" xfId="14166"/>
    <cellStyle name="Navadno 3 3 3 3 3 2 5" xfId="14167"/>
    <cellStyle name="Navadno 3 3 3 3 3 2 5 2" xfId="14168"/>
    <cellStyle name="Navadno 3 3 3 3 3 2 6" xfId="14169"/>
    <cellStyle name="Navadno 3 3 3 3 3 2 6 2" xfId="14170"/>
    <cellStyle name="Navadno 3 3 3 3 3 2 7" xfId="14171"/>
    <cellStyle name="Navadno 3 3 3 3 3 2 8" xfId="14172"/>
    <cellStyle name="Navadno 3 3 3 3 3 2 9" xfId="14173"/>
    <cellStyle name="Navadno 3 3 3 3 3 3" xfId="14174"/>
    <cellStyle name="Navadno 3 3 3 3 3 3 2" xfId="14175"/>
    <cellStyle name="Navadno 3 3 3 3 3 3 2 2" xfId="14176"/>
    <cellStyle name="Navadno 3 3 3 3 3 3 3" xfId="14177"/>
    <cellStyle name="Navadno 3 3 3 3 3 3 3 2" xfId="14178"/>
    <cellStyle name="Navadno 3 3 3 3 3 3 4" xfId="14179"/>
    <cellStyle name="Navadno 3 3 3 3 3 3 5" xfId="14180"/>
    <cellStyle name="Navadno 3 3 3 3 3 3 6" xfId="14181"/>
    <cellStyle name="Navadno 3 3 3 3 3 4" xfId="14182"/>
    <cellStyle name="Navadno 3 3 3 3 3 4 2" xfId="14183"/>
    <cellStyle name="Navadno 3 3 3 3 3 4 2 2" xfId="14184"/>
    <cellStyle name="Navadno 3 3 3 3 3 4 3" xfId="14185"/>
    <cellStyle name="Navadno 3 3 3 3 3 4 3 2" xfId="14186"/>
    <cellStyle name="Navadno 3 3 3 3 3 4 4" xfId="14187"/>
    <cellStyle name="Navadno 3 3 3 3 3 4 5" xfId="14188"/>
    <cellStyle name="Navadno 3 3 3 3 3 4 6" xfId="14189"/>
    <cellStyle name="Navadno 3 3 3 3 3 5" xfId="14190"/>
    <cellStyle name="Navadno 3 3 3 3 3 5 2" xfId="14191"/>
    <cellStyle name="Navadno 3 3 3 3 3 6" xfId="14192"/>
    <cellStyle name="Navadno 3 3 3 3 3 6 2" xfId="14193"/>
    <cellStyle name="Navadno 3 3 3 3 3 7" xfId="14194"/>
    <cellStyle name="Navadno 3 3 3 3 3 7 2" xfId="14195"/>
    <cellStyle name="Navadno 3 3 3 3 3 8" xfId="14196"/>
    <cellStyle name="Navadno 3 3 3 3 3 9" xfId="14197"/>
    <cellStyle name="Navadno 3 3 3 3 4" xfId="14198"/>
    <cellStyle name="Navadno 3 3 3 3 4 10" xfId="14199"/>
    <cellStyle name="Navadno 3 3 3 3 4 2" xfId="14200"/>
    <cellStyle name="Navadno 3 3 3 3 4 2 2" xfId="14201"/>
    <cellStyle name="Navadno 3 3 3 3 4 2 2 2" xfId="14202"/>
    <cellStyle name="Navadno 3 3 3 3 4 2 3" xfId="14203"/>
    <cellStyle name="Navadno 3 3 3 3 4 2 3 2" xfId="14204"/>
    <cellStyle name="Navadno 3 3 3 3 4 2 4" xfId="14205"/>
    <cellStyle name="Navadno 3 3 3 3 4 2 5" xfId="14206"/>
    <cellStyle name="Navadno 3 3 3 3 4 2 6" xfId="14207"/>
    <cellStyle name="Navadno 3 3 3 3 4 3" xfId="14208"/>
    <cellStyle name="Navadno 3 3 3 3 4 3 2" xfId="14209"/>
    <cellStyle name="Navadno 3 3 3 3 4 3 2 2" xfId="14210"/>
    <cellStyle name="Navadno 3 3 3 3 4 3 3" xfId="14211"/>
    <cellStyle name="Navadno 3 3 3 3 4 3 3 2" xfId="14212"/>
    <cellStyle name="Navadno 3 3 3 3 4 3 4" xfId="14213"/>
    <cellStyle name="Navadno 3 3 3 3 4 3 5" xfId="14214"/>
    <cellStyle name="Navadno 3 3 3 3 4 3 6" xfId="14215"/>
    <cellStyle name="Navadno 3 3 3 3 4 4" xfId="14216"/>
    <cellStyle name="Navadno 3 3 3 3 4 4 2" xfId="14217"/>
    <cellStyle name="Navadno 3 3 3 3 4 5" xfId="14218"/>
    <cellStyle name="Navadno 3 3 3 3 4 5 2" xfId="14219"/>
    <cellStyle name="Navadno 3 3 3 3 4 6" xfId="14220"/>
    <cellStyle name="Navadno 3 3 3 3 4 6 2" xfId="14221"/>
    <cellStyle name="Navadno 3 3 3 3 4 7" xfId="14222"/>
    <cellStyle name="Navadno 3 3 3 3 4 8" xfId="14223"/>
    <cellStyle name="Navadno 3 3 3 3 4 9" xfId="14224"/>
    <cellStyle name="Navadno 3 3 3 3 5" xfId="14225"/>
    <cellStyle name="Navadno 3 3 3 3 5 2" xfId="14226"/>
    <cellStyle name="Navadno 3 3 3 3 5 2 2" xfId="14227"/>
    <cellStyle name="Navadno 3 3 3 3 5 3" xfId="14228"/>
    <cellStyle name="Navadno 3 3 3 3 5 3 2" xfId="14229"/>
    <cellStyle name="Navadno 3 3 3 3 5 4" xfId="14230"/>
    <cellStyle name="Navadno 3 3 3 3 5 5" xfId="14231"/>
    <cellStyle name="Navadno 3 3 3 3 5 6" xfId="14232"/>
    <cellStyle name="Navadno 3 3 3 3 6" xfId="14233"/>
    <cellStyle name="Navadno 3 3 3 3 6 2" xfId="14234"/>
    <cellStyle name="Navadno 3 3 3 3 6 2 2" xfId="14235"/>
    <cellStyle name="Navadno 3 3 3 3 6 3" xfId="14236"/>
    <cellStyle name="Navadno 3 3 3 3 6 3 2" xfId="14237"/>
    <cellStyle name="Navadno 3 3 3 3 6 4" xfId="14238"/>
    <cellStyle name="Navadno 3 3 3 3 6 5" xfId="14239"/>
    <cellStyle name="Navadno 3 3 3 3 6 6" xfId="14240"/>
    <cellStyle name="Navadno 3 3 3 3 7" xfId="14241"/>
    <cellStyle name="Navadno 3 3 3 3 7 2" xfId="14242"/>
    <cellStyle name="Navadno 3 3 3 3 8" xfId="14243"/>
    <cellStyle name="Navadno 3 3 3 3 8 2" xfId="14244"/>
    <cellStyle name="Navadno 3 3 3 3 9" xfId="14245"/>
    <cellStyle name="Navadno 3 3 3 3 9 2" xfId="14246"/>
    <cellStyle name="Navadno 3 3 3 4" xfId="14247"/>
    <cellStyle name="Navadno 3 3 3 4 10" xfId="14248"/>
    <cellStyle name="Navadno 3 3 3 4 11" xfId="14249"/>
    <cellStyle name="Navadno 3 3 3 4 12" xfId="14250"/>
    <cellStyle name="Navadno 3 3 3 4 13" xfId="14251"/>
    <cellStyle name="Navadno 3 3 3 4 2" xfId="14252"/>
    <cellStyle name="Navadno 3 3 3 4 2 10" xfId="14253"/>
    <cellStyle name="Navadno 3 3 3 4 2 11" xfId="14254"/>
    <cellStyle name="Navadno 3 3 3 4 2 12" xfId="14255"/>
    <cellStyle name="Navadno 3 3 3 4 2 2" xfId="14256"/>
    <cellStyle name="Navadno 3 3 3 4 2 2 10" xfId="14257"/>
    <cellStyle name="Navadno 3 3 3 4 2 2 11" xfId="14258"/>
    <cellStyle name="Navadno 3 3 3 4 2 2 2" xfId="14259"/>
    <cellStyle name="Navadno 3 3 3 4 2 2 2 10" xfId="14260"/>
    <cellStyle name="Navadno 3 3 3 4 2 2 2 2" xfId="14261"/>
    <cellStyle name="Navadno 3 3 3 4 2 2 2 2 2" xfId="14262"/>
    <cellStyle name="Navadno 3 3 3 4 2 2 2 2 2 2" xfId="14263"/>
    <cellStyle name="Navadno 3 3 3 4 2 2 2 2 3" xfId="14264"/>
    <cellStyle name="Navadno 3 3 3 4 2 2 2 2 3 2" xfId="14265"/>
    <cellStyle name="Navadno 3 3 3 4 2 2 2 2 4" xfId="14266"/>
    <cellStyle name="Navadno 3 3 3 4 2 2 2 2 5" xfId="14267"/>
    <cellStyle name="Navadno 3 3 3 4 2 2 2 2 6" xfId="14268"/>
    <cellStyle name="Navadno 3 3 3 4 2 2 2 3" xfId="14269"/>
    <cellStyle name="Navadno 3 3 3 4 2 2 2 3 2" xfId="14270"/>
    <cellStyle name="Navadno 3 3 3 4 2 2 2 3 2 2" xfId="14271"/>
    <cellStyle name="Navadno 3 3 3 4 2 2 2 3 3" xfId="14272"/>
    <cellStyle name="Navadno 3 3 3 4 2 2 2 3 3 2" xfId="14273"/>
    <cellStyle name="Navadno 3 3 3 4 2 2 2 3 4" xfId="14274"/>
    <cellStyle name="Navadno 3 3 3 4 2 2 2 3 5" xfId="14275"/>
    <cellStyle name="Navadno 3 3 3 4 2 2 2 3 6" xfId="14276"/>
    <cellStyle name="Navadno 3 3 3 4 2 2 2 4" xfId="14277"/>
    <cellStyle name="Navadno 3 3 3 4 2 2 2 4 2" xfId="14278"/>
    <cellStyle name="Navadno 3 3 3 4 2 2 2 5" xfId="14279"/>
    <cellStyle name="Navadno 3 3 3 4 2 2 2 5 2" xfId="14280"/>
    <cellStyle name="Navadno 3 3 3 4 2 2 2 6" xfId="14281"/>
    <cellStyle name="Navadno 3 3 3 4 2 2 2 6 2" xfId="14282"/>
    <cellStyle name="Navadno 3 3 3 4 2 2 2 7" xfId="14283"/>
    <cellStyle name="Navadno 3 3 3 4 2 2 2 8" xfId="14284"/>
    <cellStyle name="Navadno 3 3 3 4 2 2 2 9" xfId="14285"/>
    <cellStyle name="Navadno 3 3 3 4 2 2 3" xfId="14286"/>
    <cellStyle name="Navadno 3 3 3 4 2 2 3 2" xfId="14287"/>
    <cellStyle name="Navadno 3 3 3 4 2 2 3 2 2" xfId="14288"/>
    <cellStyle name="Navadno 3 3 3 4 2 2 3 3" xfId="14289"/>
    <cellStyle name="Navadno 3 3 3 4 2 2 3 3 2" xfId="14290"/>
    <cellStyle name="Navadno 3 3 3 4 2 2 3 4" xfId="14291"/>
    <cellStyle name="Navadno 3 3 3 4 2 2 3 5" xfId="14292"/>
    <cellStyle name="Navadno 3 3 3 4 2 2 3 6" xfId="14293"/>
    <cellStyle name="Navadno 3 3 3 4 2 2 4" xfId="14294"/>
    <cellStyle name="Navadno 3 3 3 4 2 2 4 2" xfId="14295"/>
    <cellStyle name="Navadno 3 3 3 4 2 2 4 2 2" xfId="14296"/>
    <cellStyle name="Navadno 3 3 3 4 2 2 4 3" xfId="14297"/>
    <cellStyle name="Navadno 3 3 3 4 2 2 4 3 2" xfId="14298"/>
    <cellStyle name="Navadno 3 3 3 4 2 2 4 4" xfId="14299"/>
    <cellStyle name="Navadno 3 3 3 4 2 2 4 5" xfId="14300"/>
    <cellStyle name="Navadno 3 3 3 4 2 2 4 6" xfId="14301"/>
    <cellStyle name="Navadno 3 3 3 4 2 2 5" xfId="14302"/>
    <cellStyle name="Navadno 3 3 3 4 2 2 5 2" xfId="14303"/>
    <cellStyle name="Navadno 3 3 3 4 2 2 6" xfId="14304"/>
    <cellStyle name="Navadno 3 3 3 4 2 2 6 2" xfId="14305"/>
    <cellStyle name="Navadno 3 3 3 4 2 2 7" xfId="14306"/>
    <cellStyle name="Navadno 3 3 3 4 2 2 7 2" xfId="14307"/>
    <cellStyle name="Navadno 3 3 3 4 2 2 8" xfId="14308"/>
    <cellStyle name="Navadno 3 3 3 4 2 2 9" xfId="14309"/>
    <cellStyle name="Navadno 3 3 3 4 2 3" xfId="14310"/>
    <cellStyle name="Navadno 3 3 3 4 2 3 10" xfId="14311"/>
    <cellStyle name="Navadno 3 3 3 4 2 3 2" xfId="14312"/>
    <cellStyle name="Navadno 3 3 3 4 2 3 2 2" xfId="14313"/>
    <cellStyle name="Navadno 3 3 3 4 2 3 2 2 2" xfId="14314"/>
    <cellStyle name="Navadno 3 3 3 4 2 3 2 3" xfId="14315"/>
    <cellStyle name="Navadno 3 3 3 4 2 3 2 3 2" xfId="14316"/>
    <cellStyle name="Navadno 3 3 3 4 2 3 2 4" xfId="14317"/>
    <cellStyle name="Navadno 3 3 3 4 2 3 2 5" xfId="14318"/>
    <cellStyle name="Navadno 3 3 3 4 2 3 2 6" xfId="14319"/>
    <cellStyle name="Navadno 3 3 3 4 2 3 3" xfId="14320"/>
    <cellStyle name="Navadno 3 3 3 4 2 3 3 2" xfId="14321"/>
    <cellStyle name="Navadno 3 3 3 4 2 3 3 2 2" xfId="14322"/>
    <cellStyle name="Navadno 3 3 3 4 2 3 3 3" xfId="14323"/>
    <cellStyle name="Navadno 3 3 3 4 2 3 3 3 2" xfId="14324"/>
    <cellStyle name="Navadno 3 3 3 4 2 3 3 4" xfId="14325"/>
    <cellStyle name="Navadno 3 3 3 4 2 3 3 5" xfId="14326"/>
    <cellStyle name="Navadno 3 3 3 4 2 3 3 6" xfId="14327"/>
    <cellStyle name="Navadno 3 3 3 4 2 3 4" xfId="14328"/>
    <cellStyle name="Navadno 3 3 3 4 2 3 4 2" xfId="14329"/>
    <cellStyle name="Navadno 3 3 3 4 2 3 5" xfId="14330"/>
    <cellStyle name="Navadno 3 3 3 4 2 3 5 2" xfId="14331"/>
    <cellStyle name="Navadno 3 3 3 4 2 3 6" xfId="14332"/>
    <cellStyle name="Navadno 3 3 3 4 2 3 6 2" xfId="14333"/>
    <cellStyle name="Navadno 3 3 3 4 2 3 7" xfId="14334"/>
    <cellStyle name="Navadno 3 3 3 4 2 3 8" xfId="14335"/>
    <cellStyle name="Navadno 3 3 3 4 2 3 9" xfId="14336"/>
    <cellStyle name="Navadno 3 3 3 4 2 4" xfId="14337"/>
    <cellStyle name="Navadno 3 3 3 4 2 4 2" xfId="14338"/>
    <cellStyle name="Navadno 3 3 3 4 2 4 2 2" xfId="14339"/>
    <cellStyle name="Navadno 3 3 3 4 2 4 3" xfId="14340"/>
    <cellStyle name="Navadno 3 3 3 4 2 4 3 2" xfId="14341"/>
    <cellStyle name="Navadno 3 3 3 4 2 4 4" xfId="14342"/>
    <cellStyle name="Navadno 3 3 3 4 2 4 5" xfId="14343"/>
    <cellStyle name="Navadno 3 3 3 4 2 4 6" xfId="14344"/>
    <cellStyle name="Navadno 3 3 3 4 2 5" xfId="14345"/>
    <cellStyle name="Navadno 3 3 3 4 2 5 2" xfId="14346"/>
    <cellStyle name="Navadno 3 3 3 4 2 5 2 2" xfId="14347"/>
    <cellStyle name="Navadno 3 3 3 4 2 5 3" xfId="14348"/>
    <cellStyle name="Navadno 3 3 3 4 2 5 3 2" xfId="14349"/>
    <cellStyle name="Navadno 3 3 3 4 2 5 4" xfId="14350"/>
    <cellStyle name="Navadno 3 3 3 4 2 5 5" xfId="14351"/>
    <cellStyle name="Navadno 3 3 3 4 2 5 6" xfId="14352"/>
    <cellStyle name="Navadno 3 3 3 4 2 6" xfId="14353"/>
    <cellStyle name="Navadno 3 3 3 4 2 6 2" xfId="14354"/>
    <cellStyle name="Navadno 3 3 3 4 2 7" xfId="14355"/>
    <cellStyle name="Navadno 3 3 3 4 2 7 2" xfId="14356"/>
    <cellStyle name="Navadno 3 3 3 4 2 8" xfId="14357"/>
    <cellStyle name="Navadno 3 3 3 4 2 8 2" xfId="14358"/>
    <cellStyle name="Navadno 3 3 3 4 2 9" xfId="14359"/>
    <cellStyle name="Navadno 3 3 3 4 3" xfId="14360"/>
    <cellStyle name="Navadno 3 3 3 4 3 10" xfId="14361"/>
    <cellStyle name="Navadno 3 3 3 4 3 11" xfId="14362"/>
    <cellStyle name="Navadno 3 3 3 4 3 2" xfId="14363"/>
    <cellStyle name="Navadno 3 3 3 4 3 2 10" xfId="14364"/>
    <cellStyle name="Navadno 3 3 3 4 3 2 2" xfId="14365"/>
    <cellStyle name="Navadno 3 3 3 4 3 2 2 2" xfId="14366"/>
    <cellStyle name="Navadno 3 3 3 4 3 2 2 2 2" xfId="14367"/>
    <cellStyle name="Navadno 3 3 3 4 3 2 2 3" xfId="14368"/>
    <cellStyle name="Navadno 3 3 3 4 3 2 2 3 2" xfId="14369"/>
    <cellStyle name="Navadno 3 3 3 4 3 2 2 4" xfId="14370"/>
    <cellStyle name="Navadno 3 3 3 4 3 2 2 5" xfId="14371"/>
    <cellStyle name="Navadno 3 3 3 4 3 2 2 6" xfId="14372"/>
    <cellStyle name="Navadno 3 3 3 4 3 2 3" xfId="14373"/>
    <cellStyle name="Navadno 3 3 3 4 3 2 3 2" xfId="14374"/>
    <cellStyle name="Navadno 3 3 3 4 3 2 3 2 2" xfId="14375"/>
    <cellStyle name="Navadno 3 3 3 4 3 2 3 3" xfId="14376"/>
    <cellStyle name="Navadno 3 3 3 4 3 2 3 3 2" xfId="14377"/>
    <cellStyle name="Navadno 3 3 3 4 3 2 3 4" xfId="14378"/>
    <cellStyle name="Navadno 3 3 3 4 3 2 3 5" xfId="14379"/>
    <cellStyle name="Navadno 3 3 3 4 3 2 3 6" xfId="14380"/>
    <cellStyle name="Navadno 3 3 3 4 3 2 4" xfId="14381"/>
    <cellStyle name="Navadno 3 3 3 4 3 2 4 2" xfId="14382"/>
    <cellStyle name="Navadno 3 3 3 4 3 2 5" xfId="14383"/>
    <cellStyle name="Navadno 3 3 3 4 3 2 5 2" xfId="14384"/>
    <cellStyle name="Navadno 3 3 3 4 3 2 6" xfId="14385"/>
    <cellStyle name="Navadno 3 3 3 4 3 2 6 2" xfId="14386"/>
    <cellStyle name="Navadno 3 3 3 4 3 2 7" xfId="14387"/>
    <cellStyle name="Navadno 3 3 3 4 3 2 8" xfId="14388"/>
    <cellStyle name="Navadno 3 3 3 4 3 2 9" xfId="14389"/>
    <cellStyle name="Navadno 3 3 3 4 3 3" xfId="14390"/>
    <cellStyle name="Navadno 3 3 3 4 3 3 2" xfId="14391"/>
    <cellStyle name="Navadno 3 3 3 4 3 3 2 2" xfId="14392"/>
    <cellStyle name="Navadno 3 3 3 4 3 3 3" xfId="14393"/>
    <cellStyle name="Navadno 3 3 3 4 3 3 3 2" xfId="14394"/>
    <cellStyle name="Navadno 3 3 3 4 3 3 4" xfId="14395"/>
    <cellStyle name="Navadno 3 3 3 4 3 3 5" xfId="14396"/>
    <cellStyle name="Navadno 3 3 3 4 3 3 6" xfId="14397"/>
    <cellStyle name="Navadno 3 3 3 4 3 4" xfId="14398"/>
    <cellStyle name="Navadno 3 3 3 4 3 4 2" xfId="14399"/>
    <cellStyle name="Navadno 3 3 3 4 3 4 2 2" xfId="14400"/>
    <cellStyle name="Navadno 3 3 3 4 3 4 3" xfId="14401"/>
    <cellStyle name="Navadno 3 3 3 4 3 4 3 2" xfId="14402"/>
    <cellStyle name="Navadno 3 3 3 4 3 4 4" xfId="14403"/>
    <cellStyle name="Navadno 3 3 3 4 3 4 5" xfId="14404"/>
    <cellStyle name="Navadno 3 3 3 4 3 4 6" xfId="14405"/>
    <cellStyle name="Navadno 3 3 3 4 3 5" xfId="14406"/>
    <cellStyle name="Navadno 3 3 3 4 3 5 2" xfId="14407"/>
    <cellStyle name="Navadno 3 3 3 4 3 6" xfId="14408"/>
    <cellStyle name="Navadno 3 3 3 4 3 6 2" xfId="14409"/>
    <cellStyle name="Navadno 3 3 3 4 3 7" xfId="14410"/>
    <cellStyle name="Navadno 3 3 3 4 3 7 2" xfId="14411"/>
    <cellStyle name="Navadno 3 3 3 4 3 8" xfId="14412"/>
    <cellStyle name="Navadno 3 3 3 4 3 9" xfId="14413"/>
    <cellStyle name="Navadno 3 3 3 4 4" xfId="14414"/>
    <cellStyle name="Navadno 3 3 3 4 4 10" xfId="14415"/>
    <cellStyle name="Navadno 3 3 3 4 4 2" xfId="14416"/>
    <cellStyle name="Navadno 3 3 3 4 4 2 2" xfId="14417"/>
    <cellStyle name="Navadno 3 3 3 4 4 2 2 2" xfId="14418"/>
    <cellStyle name="Navadno 3 3 3 4 4 2 3" xfId="14419"/>
    <cellStyle name="Navadno 3 3 3 4 4 2 3 2" xfId="14420"/>
    <cellStyle name="Navadno 3 3 3 4 4 2 4" xfId="14421"/>
    <cellStyle name="Navadno 3 3 3 4 4 2 5" xfId="14422"/>
    <cellStyle name="Navadno 3 3 3 4 4 2 6" xfId="14423"/>
    <cellStyle name="Navadno 3 3 3 4 4 3" xfId="14424"/>
    <cellStyle name="Navadno 3 3 3 4 4 3 2" xfId="14425"/>
    <cellStyle name="Navadno 3 3 3 4 4 3 2 2" xfId="14426"/>
    <cellStyle name="Navadno 3 3 3 4 4 3 3" xfId="14427"/>
    <cellStyle name="Navadno 3 3 3 4 4 3 3 2" xfId="14428"/>
    <cellStyle name="Navadno 3 3 3 4 4 3 4" xfId="14429"/>
    <cellStyle name="Navadno 3 3 3 4 4 3 5" xfId="14430"/>
    <cellStyle name="Navadno 3 3 3 4 4 3 6" xfId="14431"/>
    <cellStyle name="Navadno 3 3 3 4 4 4" xfId="14432"/>
    <cellStyle name="Navadno 3 3 3 4 4 4 2" xfId="14433"/>
    <cellStyle name="Navadno 3 3 3 4 4 5" xfId="14434"/>
    <cellStyle name="Navadno 3 3 3 4 4 5 2" xfId="14435"/>
    <cellStyle name="Navadno 3 3 3 4 4 6" xfId="14436"/>
    <cellStyle name="Navadno 3 3 3 4 4 6 2" xfId="14437"/>
    <cellStyle name="Navadno 3 3 3 4 4 7" xfId="14438"/>
    <cellStyle name="Navadno 3 3 3 4 4 8" xfId="14439"/>
    <cellStyle name="Navadno 3 3 3 4 4 9" xfId="14440"/>
    <cellStyle name="Navadno 3 3 3 4 5" xfId="14441"/>
    <cellStyle name="Navadno 3 3 3 4 5 2" xfId="14442"/>
    <cellStyle name="Navadno 3 3 3 4 5 2 2" xfId="14443"/>
    <cellStyle name="Navadno 3 3 3 4 5 3" xfId="14444"/>
    <cellStyle name="Navadno 3 3 3 4 5 3 2" xfId="14445"/>
    <cellStyle name="Navadno 3 3 3 4 5 4" xfId="14446"/>
    <cellStyle name="Navadno 3 3 3 4 5 5" xfId="14447"/>
    <cellStyle name="Navadno 3 3 3 4 5 6" xfId="14448"/>
    <cellStyle name="Navadno 3 3 3 4 6" xfId="14449"/>
    <cellStyle name="Navadno 3 3 3 4 6 2" xfId="14450"/>
    <cellStyle name="Navadno 3 3 3 4 6 2 2" xfId="14451"/>
    <cellStyle name="Navadno 3 3 3 4 6 3" xfId="14452"/>
    <cellStyle name="Navadno 3 3 3 4 6 3 2" xfId="14453"/>
    <cellStyle name="Navadno 3 3 3 4 6 4" xfId="14454"/>
    <cellStyle name="Navadno 3 3 3 4 6 5" xfId="14455"/>
    <cellStyle name="Navadno 3 3 3 4 6 6" xfId="14456"/>
    <cellStyle name="Navadno 3 3 3 4 7" xfId="14457"/>
    <cellStyle name="Navadno 3 3 3 4 7 2" xfId="14458"/>
    <cellStyle name="Navadno 3 3 3 4 8" xfId="14459"/>
    <cellStyle name="Navadno 3 3 3 4 8 2" xfId="14460"/>
    <cellStyle name="Navadno 3 3 3 4 9" xfId="14461"/>
    <cellStyle name="Navadno 3 3 3 4 9 2" xfId="14462"/>
    <cellStyle name="Navadno 3 3 3 5" xfId="14463"/>
    <cellStyle name="Navadno 3 3 3 5 10" xfId="14464"/>
    <cellStyle name="Navadno 3 3 3 5 11" xfId="14465"/>
    <cellStyle name="Navadno 3 3 3 5 12" xfId="14466"/>
    <cellStyle name="Navadno 3 3 3 5 2" xfId="14467"/>
    <cellStyle name="Navadno 3 3 3 5 2 10" xfId="14468"/>
    <cellStyle name="Navadno 3 3 3 5 2 11" xfId="14469"/>
    <cellStyle name="Navadno 3 3 3 5 2 2" xfId="14470"/>
    <cellStyle name="Navadno 3 3 3 5 2 2 10" xfId="14471"/>
    <cellStyle name="Navadno 3 3 3 5 2 2 2" xfId="14472"/>
    <cellStyle name="Navadno 3 3 3 5 2 2 2 2" xfId="14473"/>
    <cellStyle name="Navadno 3 3 3 5 2 2 2 2 2" xfId="14474"/>
    <cellStyle name="Navadno 3 3 3 5 2 2 2 3" xfId="14475"/>
    <cellStyle name="Navadno 3 3 3 5 2 2 2 3 2" xfId="14476"/>
    <cellStyle name="Navadno 3 3 3 5 2 2 2 4" xfId="14477"/>
    <cellStyle name="Navadno 3 3 3 5 2 2 2 5" xfId="14478"/>
    <cellStyle name="Navadno 3 3 3 5 2 2 2 6" xfId="14479"/>
    <cellStyle name="Navadno 3 3 3 5 2 2 3" xfId="14480"/>
    <cellStyle name="Navadno 3 3 3 5 2 2 3 2" xfId="14481"/>
    <cellStyle name="Navadno 3 3 3 5 2 2 3 2 2" xfId="14482"/>
    <cellStyle name="Navadno 3 3 3 5 2 2 3 3" xfId="14483"/>
    <cellStyle name="Navadno 3 3 3 5 2 2 3 3 2" xfId="14484"/>
    <cellStyle name="Navadno 3 3 3 5 2 2 3 4" xfId="14485"/>
    <cellStyle name="Navadno 3 3 3 5 2 2 3 5" xfId="14486"/>
    <cellStyle name="Navadno 3 3 3 5 2 2 3 6" xfId="14487"/>
    <cellStyle name="Navadno 3 3 3 5 2 2 4" xfId="14488"/>
    <cellStyle name="Navadno 3 3 3 5 2 2 4 2" xfId="14489"/>
    <cellStyle name="Navadno 3 3 3 5 2 2 5" xfId="14490"/>
    <cellStyle name="Navadno 3 3 3 5 2 2 5 2" xfId="14491"/>
    <cellStyle name="Navadno 3 3 3 5 2 2 6" xfId="14492"/>
    <cellStyle name="Navadno 3 3 3 5 2 2 6 2" xfId="14493"/>
    <cellStyle name="Navadno 3 3 3 5 2 2 7" xfId="14494"/>
    <cellStyle name="Navadno 3 3 3 5 2 2 8" xfId="14495"/>
    <cellStyle name="Navadno 3 3 3 5 2 2 9" xfId="14496"/>
    <cellStyle name="Navadno 3 3 3 5 2 3" xfId="14497"/>
    <cellStyle name="Navadno 3 3 3 5 2 3 2" xfId="14498"/>
    <cellStyle name="Navadno 3 3 3 5 2 3 2 2" xfId="14499"/>
    <cellStyle name="Navadno 3 3 3 5 2 3 3" xfId="14500"/>
    <cellStyle name="Navadno 3 3 3 5 2 3 3 2" xfId="14501"/>
    <cellStyle name="Navadno 3 3 3 5 2 3 4" xfId="14502"/>
    <cellStyle name="Navadno 3 3 3 5 2 3 5" xfId="14503"/>
    <cellStyle name="Navadno 3 3 3 5 2 3 6" xfId="14504"/>
    <cellStyle name="Navadno 3 3 3 5 2 4" xfId="14505"/>
    <cellStyle name="Navadno 3 3 3 5 2 4 2" xfId="14506"/>
    <cellStyle name="Navadno 3 3 3 5 2 4 2 2" xfId="14507"/>
    <cellStyle name="Navadno 3 3 3 5 2 4 3" xfId="14508"/>
    <cellStyle name="Navadno 3 3 3 5 2 4 3 2" xfId="14509"/>
    <cellStyle name="Navadno 3 3 3 5 2 4 4" xfId="14510"/>
    <cellStyle name="Navadno 3 3 3 5 2 4 5" xfId="14511"/>
    <cellStyle name="Navadno 3 3 3 5 2 4 6" xfId="14512"/>
    <cellStyle name="Navadno 3 3 3 5 2 5" xfId="14513"/>
    <cellStyle name="Navadno 3 3 3 5 2 5 2" xfId="14514"/>
    <cellStyle name="Navadno 3 3 3 5 2 6" xfId="14515"/>
    <cellStyle name="Navadno 3 3 3 5 2 6 2" xfId="14516"/>
    <cellStyle name="Navadno 3 3 3 5 2 7" xfId="14517"/>
    <cellStyle name="Navadno 3 3 3 5 2 7 2" xfId="14518"/>
    <cellStyle name="Navadno 3 3 3 5 2 8" xfId="14519"/>
    <cellStyle name="Navadno 3 3 3 5 2 9" xfId="14520"/>
    <cellStyle name="Navadno 3 3 3 5 3" xfId="14521"/>
    <cellStyle name="Navadno 3 3 3 5 3 10" xfId="14522"/>
    <cellStyle name="Navadno 3 3 3 5 3 2" xfId="14523"/>
    <cellStyle name="Navadno 3 3 3 5 3 2 2" xfId="14524"/>
    <cellStyle name="Navadno 3 3 3 5 3 2 2 2" xfId="14525"/>
    <cellStyle name="Navadno 3 3 3 5 3 2 3" xfId="14526"/>
    <cellStyle name="Navadno 3 3 3 5 3 2 3 2" xfId="14527"/>
    <cellStyle name="Navadno 3 3 3 5 3 2 4" xfId="14528"/>
    <cellStyle name="Navadno 3 3 3 5 3 2 5" xfId="14529"/>
    <cellStyle name="Navadno 3 3 3 5 3 2 6" xfId="14530"/>
    <cellStyle name="Navadno 3 3 3 5 3 3" xfId="14531"/>
    <cellStyle name="Navadno 3 3 3 5 3 3 2" xfId="14532"/>
    <cellStyle name="Navadno 3 3 3 5 3 3 2 2" xfId="14533"/>
    <cellStyle name="Navadno 3 3 3 5 3 3 3" xfId="14534"/>
    <cellStyle name="Navadno 3 3 3 5 3 3 3 2" xfId="14535"/>
    <cellStyle name="Navadno 3 3 3 5 3 3 4" xfId="14536"/>
    <cellStyle name="Navadno 3 3 3 5 3 3 5" xfId="14537"/>
    <cellStyle name="Navadno 3 3 3 5 3 3 6" xfId="14538"/>
    <cellStyle name="Navadno 3 3 3 5 3 4" xfId="14539"/>
    <cellStyle name="Navadno 3 3 3 5 3 4 2" xfId="14540"/>
    <cellStyle name="Navadno 3 3 3 5 3 5" xfId="14541"/>
    <cellStyle name="Navadno 3 3 3 5 3 5 2" xfId="14542"/>
    <cellStyle name="Navadno 3 3 3 5 3 6" xfId="14543"/>
    <cellStyle name="Navadno 3 3 3 5 3 6 2" xfId="14544"/>
    <cellStyle name="Navadno 3 3 3 5 3 7" xfId="14545"/>
    <cellStyle name="Navadno 3 3 3 5 3 8" xfId="14546"/>
    <cellStyle name="Navadno 3 3 3 5 3 9" xfId="14547"/>
    <cellStyle name="Navadno 3 3 3 5 4" xfId="14548"/>
    <cellStyle name="Navadno 3 3 3 5 4 2" xfId="14549"/>
    <cellStyle name="Navadno 3 3 3 5 4 2 2" xfId="14550"/>
    <cellStyle name="Navadno 3 3 3 5 4 3" xfId="14551"/>
    <cellStyle name="Navadno 3 3 3 5 4 3 2" xfId="14552"/>
    <cellStyle name="Navadno 3 3 3 5 4 4" xfId="14553"/>
    <cellStyle name="Navadno 3 3 3 5 4 5" xfId="14554"/>
    <cellStyle name="Navadno 3 3 3 5 4 6" xfId="14555"/>
    <cellStyle name="Navadno 3 3 3 5 5" xfId="14556"/>
    <cellStyle name="Navadno 3 3 3 5 5 2" xfId="14557"/>
    <cellStyle name="Navadno 3 3 3 5 5 2 2" xfId="14558"/>
    <cellStyle name="Navadno 3 3 3 5 5 3" xfId="14559"/>
    <cellStyle name="Navadno 3 3 3 5 5 3 2" xfId="14560"/>
    <cellStyle name="Navadno 3 3 3 5 5 4" xfId="14561"/>
    <cellStyle name="Navadno 3 3 3 5 5 5" xfId="14562"/>
    <cellStyle name="Navadno 3 3 3 5 5 6" xfId="14563"/>
    <cellStyle name="Navadno 3 3 3 5 6" xfId="14564"/>
    <cellStyle name="Navadno 3 3 3 5 6 2" xfId="14565"/>
    <cellStyle name="Navadno 3 3 3 5 7" xfId="14566"/>
    <cellStyle name="Navadno 3 3 3 5 7 2" xfId="14567"/>
    <cellStyle name="Navadno 3 3 3 5 8" xfId="14568"/>
    <cellStyle name="Navadno 3 3 3 5 8 2" xfId="14569"/>
    <cellStyle name="Navadno 3 3 3 5 9" xfId="14570"/>
    <cellStyle name="Navadno 3 3 3 6" xfId="14571"/>
    <cellStyle name="Navadno 3 3 3 6 10" xfId="14572"/>
    <cellStyle name="Navadno 3 3 3 6 11" xfId="14573"/>
    <cellStyle name="Navadno 3 3 3 6 12" xfId="14574"/>
    <cellStyle name="Navadno 3 3 3 6 2" xfId="14575"/>
    <cellStyle name="Navadno 3 3 3 6 2 10" xfId="14576"/>
    <cellStyle name="Navadno 3 3 3 6 2 11" xfId="14577"/>
    <cellStyle name="Navadno 3 3 3 6 2 2" xfId="14578"/>
    <cellStyle name="Navadno 3 3 3 6 2 2 10" xfId="14579"/>
    <cellStyle name="Navadno 3 3 3 6 2 2 2" xfId="14580"/>
    <cellStyle name="Navadno 3 3 3 6 2 2 2 2" xfId="14581"/>
    <cellStyle name="Navadno 3 3 3 6 2 2 2 2 2" xfId="14582"/>
    <cellStyle name="Navadno 3 3 3 6 2 2 2 3" xfId="14583"/>
    <cellStyle name="Navadno 3 3 3 6 2 2 2 3 2" xfId="14584"/>
    <cellStyle name="Navadno 3 3 3 6 2 2 2 4" xfId="14585"/>
    <cellStyle name="Navadno 3 3 3 6 2 2 2 5" xfId="14586"/>
    <cellStyle name="Navadno 3 3 3 6 2 2 2 6" xfId="14587"/>
    <cellStyle name="Navadno 3 3 3 6 2 2 3" xfId="14588"/>
    <cellStyle name="Navadno 3 3 3 6 2 2 3 2" xfId="14589"/>
    <cellStyle name="Navadno 3 3 3 6 2 2 3 2 2" xfId="14590"/>
    <cellStyle name="Navadno 3 3 3 6 2 2 3 3" xfId="14591"/>
    <cellStyle name="Navadno 3 3 3 6 2 2 3 3 2" xfId="14592"/>
    <cellStyle name="Navadno 3 3 3 6 2 2 3 4" xfId="14593"/>
    <cellStyle name="Navadno 3 3 3 6 2 2 3 5" xfId="14594"/>
    <cellStyle name="Navadno 3 3 3 6 2 2 3 6" xfId="14595"/>
    <cellStyle name="Navadno 3 3 3 6 2 2 4" xfId="14596"/>
    <cellStyle name="Navadno 3 3 3 6 2 2 4 2" xfId="14597"/>
    <cellStyle name="Navadno 3 3 3 6 2 2 5" xfId="14598"/>
    <cellStyle name="Navadno 3 3 3 6 2 2 5 2" xfId="14599"/>
    <cellStyle name="Navadno 3 3 3 6 2 2 6" xfId="14600"/>
    <cellStyle name="Navadno 3 3 3 6 2 2 6 2" xfId="14601"/>
    <cellStyle name="Navadno 3 3 3 6 2 2 7" xfId="14602"/>
    <cellStyle name="Navadno 3 3 3 6 2 2 8" xfId="14603"/>
    <cellStyle name="Navadno 3 3 3 6 2 2 9" xfId="14604"/>
    <cellStyle name="Navadno 3 3 3 6 2 3" xfId="14605"/>
    <cellStyle name="Navadno 3 3 3 6 2 3 2" xfId="14606"/>
    <cellStyle name="Navadno 3 3 3 6 2 3 2 2" xfId="14607"/>
    <cellStyle name="Navadno 3 3 3 6 2 3 3" xfId="14608"/>
    <cellStyle name="Navadno 3 3 3 6 2 3 3 2" xfId="14609"/>
    <cellStyle name="Navadno 3 3 3 6 2 3 4" xfId="14610"/>
    <cellStyle name="Navadno 3 3 3 6 2 3 5" xfId="14611"/>
    <cellStyle name="Navadno 3 3 3 6 2 3 6" xfId="14612"/>
    <cellStyle name="Navadno 3 3 3 6 2 4" xfId="14613"/>
    <cellStyle name="Navadno 3 3 3 6 2 4 2" xfId="14614"/>
    <cellStyle name="Navadno 3 3 3 6 2 4 2 2" xfId="14615"/>
    <cellStyle name="Navadno 3 3 3 6 2 4 3" xfId="14616"/>
    <cellStyle name="Navadno 3 3 3 6 2 4 3 2" xfId="14617"/>
    <cellStyle name="Navadno 3 3 3 6 2 4 4" xfId="14618"/>
    <cellStyle name="Navadno 3 3 3 6 2 4 5" xfId="14619"/>
    <cellStyle name="Navadno 3 3 3 6 2 4 6" xfId="14620"/>
    <cellStyle name="Navadno 3 3 3 6 2 5" xfId="14621"/>
    <cellStyle name="Navadno 3 3 3 6 2 5 2" xfId="14622"/>
    <cellStyle name="Navadno 3 3 3 6 2 6" xfId="14623"/>
    <cellStyle name="Navadno 3 3 3 6 2 6 2" xfId="14624"/>
    <cellStyle name="Navadno 3 3 3 6 2 7" xfId="14625"/>
    <cellStyle name="Navadno 3 3 3 6 2 7 2" xfId="14626"/>
    <cellStyle name="Navadno 3 3 3 6 2 8" xfId="14627"/>
    <cellStyle name="Navadno 3 3 3 6 2 9" xfId="14628"/>
    <cellStyle name="Navadno 3 3 3 6 3" xfId="14629"/>
    <cellStyle name="Navadno 3 3 3 6 3 10" xfId="14630"/>
    <cellStyle name="Navadno 3 3 3 6 3 2" xfId="14631"/>
    <cellStyle name="Navadno 3 3 3 6 3 2 2" xfId="14632"/>
    <cellStyle name="Navadno 3 3 3 6 3 2 2 2" xfId="14633"/>
    <cellStyle name="Navadno 3 3 3 6 3 2 3" xfId="14634"/>
    <cellStyle name="Navadno 3 3 3 6 3 2 3 2" xfId="14635"/>
    <cellStyle name="Navadno 3 3 3 6 3 2 4" xfId="14636"/>
    <cellStyle name="Navadno 3 3 3 6 3 2 5" xfId="14637"/>
    <cellStyle name="Navadno 3 3 3 6 3 2 6" xfId="14638"/>
    <cellStyle name="Navadno 3 3 3 6 3 3" xfId="14639"/>
    <cellStyle name="Navadno 3 3 3 6 3 3 2" xfId="14640"/>
    <cellStyle name="Navadno 3 3 3 6 3 3 2 2" xfId="14641"/>
    <cellStyle name="Navadno 3 3 3 6 3 3 3" xfId="14642"/>
    <cellStyle name="Navadno 3 3 3 6 3 3 3 2" xfId="14643"/>
    <cellStyle name="Navadno 3 3 3 6 3 3 4" xfId="14644"/>
    <cellStyle name="Navadno 3 3 3 6 3 3 5" xfId="14645"/>
    <cellStyle name="Navadno 3 3 3 6 3 3 6" xfId="14646"/>
    <cellStyle name="Navadno 3 3 3 6 3 4" xfId="14647"/>
    <cellStyle name="Navadno 3 3 3 6 3 4 2" xfId="14648"/>
    <cellStyle name="Navadno 3 3 3 6 3 5" xfId="14649"/>
    <cellStyle name="Navadno 3 3 3 6 3 5 2" xfId="14650"/>
    <cellStyle name="Navadno 3 3 3 6 3 6" xfId="14651"/>
    <cellStyle name="Navadno 3 3 3 6 3 6 2" xfId="14652"/>
    <cellStyle name="Navadno 3 3 3 6 3 7" xfId="14653"/>
    <cellStyle name="Navadno 3 3 3 6 3 8" xfId="14654"/>
    <cellStyle name="Navadno 3 3 3 6 3 9" xfId="14655"/>
    <cellStyle name="Navadno 3 3 3 6 4" xfId="14656"/>
    <cellStyle name="Navadno 3 3 3 6 4 2" xfId="14657"/>
    <cellStyle name="Navadno 3 3 3 6 4 2 2" xfId="14658"/>
    <cellStyle name="Navadno 3 3 3 6 4 3" xfId="14659"/>
    <cellStyle name="Navadno 3 3 3 6 4 3 2" xfId="14660"/>
    <cellStyle name="Navadno 3 3 3 6 4 4" xfId="14661"/>
    <cellStyle name="Navadno 3 3 3 6 4 5" xfId="14662"/>
    <cellStyle name="Navadno 3 3 3 6 4 6" xfId="14663"/>
    <cellStyle name="Navadno 3 3 3 6 5" xfId="14664"/>
    <cellStyle name="Navadno 3 3 3 6 5 2" xfId="14665"/>
    <cellStyle name="Navadno 3 3 3 6 5 2 2" xfId="14666"/>
    <cellStyle name="Navadno 3 3 3 6 5 3" xfId="14667"/>
    <cellStyle name="Navadno 3 3 3 6 5 3 2" xfId="14668"/>
    <cellStyle name="Navadno 3 3 3 6 5 4" xfId="14669"/>
    <cellStyle name="Navadno 3 3 3 6 5 5" xfId="14670"/>
    <cellStyle name="Navadno 3 3 3 6 5 6" xfId="14671"/>
    <cellStyle name="Navadno 3 3 3 6 6" xfId="14672"/>
    <cellStyle name="Navadno 3 3 3 6 6 2" xfId="14673"/>
    <cellStyle name="Navadno 3 3 3 6 7" xfId="14674"/>
    <cellStyle name="Navadno 3 3 3 6 7 2" xfId="14675"/>
    <cellStyle name="Navadno 3 3 3 6 8" xfId="14676"/>
    <cellStyle name="Navadno 3 3 3 6 8 2" xfId="14677"/>
    <cellStyle name="Navadno 3 3 3 6 9" xfId="14678"/>
    <cellStyle name="Navadno 3 3 3 7" xfId="14679"/>
    <cellStyle name="Navadno 3 3 3 7 10" xfId="14680"/>
    <cellStyle name="Navadno 3 3 3 7 11" xfId="14681"/>
    <cellStyle name="Navadno 3 3 3 7 12" xfId="14682"/>
    <cellStyle name="Navadno 3 3 3 7 2" xfId="14683"/>
    <cellStyle name="Navadno 3 3 3 7 2 10" xfId="14684"/>
    <cellStyle name="Navadno 3 3 3 7 2 11" xfId="14685"/>
    <cellStyle name="Navadno 3 3 3 7 2 2" xfId="14686"/>
    <cellStyle name="Navadno 3 3 3 7 2 2 10" xfId="14687"/>
    <cellStyle name="Navadno 3 3 3 7 2 2 2" xfId="14688"/>
    <cellStyle name="Navadno 3 3 3 7 2 2 2 2" xfId="14689"/>
    <cellStyle name="Navadno 3 3 3 7 2 2 2 2 2" xfId="14690"/>
    <cellStyle name="Navadno 3 3 3 7 2 2 2 3" xfId="14691"/>
    <cellStyle name="Navadno 3 3 3 7 2 2 2 3 2" xfId="14692"/>
    <cellStyle name="Navadno 3 3 3 7 2 2 2 4" xfId="14693"/>
    <cellStyle name="Navadno 3 3 3 7 2 2 2 5" xfId="14694"/>
    <cellStyle name="Navadno 3 3 3 7 2 2 2 6" xfId="14695"/>
    <cellStyle name="Navadno 3 3 3 7 2 2 3" xfId="14696"/>
    <cellStyle name="Navadno 3 3 3 7 2 2 3 2" xfId="14697"/>
    <cellStyle name="Navadno 3 3 3 7 2 2 3 2 2" xfId="14698"/>
    <cellStyle name="Navadno 3 3 3 7 2 2 3 3" xfId="14699"/>
    <cellStyle name="Navadno 3 3 3 7 2 2 3 3 2" xfId="14700"/>
    <cellStyle name="Navadno 3 3 3 7 2 2 3 4" xfId="14701"/>
    <cellStyle name="Navadno 3 3 3 7 2 2 3 5" xfId="14702"/>
    <cellStyle name="Navadno 3 3 3 7 2 2 3 6" xfId="14703"/>
    <cellStyle name="Navadno 3 3 3 7 2 2 4" xfId="14704"/>
    <cellStyle name="Navadno 3 3 3 7 2 2 4 2" xfId="14705"/>
    <cellStyle name="Navadno 3 3 3 7 2 2 5" xfId="14706"/>
    <cellStyle name="Navadno 3 3 3 7 2 2 5 2" xfId="14707"/>
    <cellStyle name="Navadno 3 3 3 7 2 2 6" xfId="14708"/>
    <cellStyle name="Navadno 3 3 3 7 2 2 6 2" xfId="14709"/>
    <cellStyle name="Navadno 3 3 3 7 2 2 7" xfId="14710"/>
    <cellStyle name="Navadno 3 3 3 7 2 2 8" xfId="14711"/>
    <cellStyle name="Navadno 3 3 3 7 2 2 9" xfId="14712"/>
    <cellStyle name="Navadno 3 3 3 7 2 3" xfId="14713"/>
    <cellStyle name="Navadno 3 3 3 7 2 3 2" xfId="14714"/>
    <cellStyle name="Navadno 3 3 3 7 2 3 2 2" xfId="14715"/>
    <cellStyle name="Navadno 3 3 3 7 2 3 3" xfId="14716"/>
    <cellStyle name="Navadno 3 3 3 7 2 3 3 2" xfId="14717"/>
    <cellStyle name="Navadno 3 3 3 7 2 3 4" xfId="14718"/>
    <cellStyle name="Navadno 3 3 3 7 2 3 5" xfId="14719"/>
    <cellStyle name="Navadno 3 3 3 7 2 3 6" xfId="14720"/>
    <cellStyle name="Navadno 3 3 3 7 2 4" xfId="14721"/>
    <cellStyle name="Navadno 3 3 3 7 2 4 2" xfId="14722"/>
    <cellStyle name="Navadno 3 3 3 7 2 4 2 2" xfId="14723"/>
    <cellStyle name="Navadno 3 3 3 7 2 4 3" xfId="14724"/>
    <cellStyle name="Navadno 3 3 3 7 2 4 3 2" xfId="14725"/>
    <cellStyle name="Navadno 3 3 3 7 2 4 4" xfId="14726"/>
    <cellStyle name="Navadno 3 3 3 7 2 4 5" xfId="14727"/>
    <cellStyle name="Navadno 3 3 3 7 2 4 6" xfId="14728"/>
    <cellStyle name="Navadno 3 3 3 7 2 5" xfId="14729"/>
    <cellStyle name="Navadno 3 3 3 7 2 5 2" xfId="14730"/>
    <cellStyle name="Navadno 3 3 3 7 2 6" xfId="14731"/>
    <cellStyle name="Navadno 3 3 3 7 2 6 2" xfId="14732"/>
    <cellStyle name="Navadno 3 3 3 7 2 7" xfId="14733"/>
    <cellStyle name="Navadno 3 3 3 7 2 7 2" xfId="14734"/>
    <cellStyle name="Navadno 3 3 3 7 2 8" xfId="14735"/>
    <cellStyle name="Navadno 3 3 3 7 2 9" xfId="14736"/>
    <cellStyle name="Navadno 3 3 3 7 3" xfId="14737"/>
    <cellStyle name="Navadno 3 3 3 7 3 10" xfId="14738"/>
    <cellStyle name="Navadno 3 3 3 7 3 2" xfId="14739"/>
    <cellStyle name="Navadno 3 3 3 7 3 2 2" xfId="14740"/>
    <cellStyle name="Navadno 3 3 3 7 3 2 2 2" xfId="14741"/>
    <cellStyle name="Navadno 3 3 3 7 3 2 3" xfId="14742"/>
    <cellStyle name="Navadno 3 3 3 7 3 2 3 2" xfId="14743"/>
    <cellStyle name="Navadno 3 3 3 7 3 2 4" xfId="14744"/>
    <cellStyle name="Navadno 3 3 3 7 3 2 5" xfId="14745"/>
    <cellStyle name="Navadno 3 3 3 7 3 2 6" xfId="14746"/>
    <cellStyle name="Navadno 3 3 3 7 3 3" xfId="14747"/>
    <cellStyle name="Navadno 3 3 3 7 3 3 2" xfId="14748"/>
    <cellStyle name="Navadno 3 3 3 7 3 3 2 2" xfId="14749"/>
    <cellStyle name="Navadno 3 3 3 7 3 3 3" xfId="14750"/>
    <cellStyle name="Navadno 3 3 3 7 3 3 3 2" xfId="14751"/>
    <cellStyle name="Navadno 3 3 3 7 3 3 4" xfId="14752"/>
    <cellStyle name="Navadno 3 3 3 7 3 3 5" xfId="14753"/>
    <cellStyle name="Navadno 3 3 3 7 3 3 6" xfId="14754"/>
    <cellStyle name="Navadno 3 3 3 7 3 4" xfId="14755"/>
    <cellStyle name="Navadno 3 3 3 7 3 4 2" xfId="14756"/>
    <cellStyle name="Navadno 3 3 3 7 3 5" xfId="14757"/>
    <cellStyle name="Navadno 3 3 3 7 3 5 2" xfId="14758"/>
    <cellStyle name="Navadno 3 3 3 7 3 6" xfId="14759"/>
    <cellStyle name="Navadno 3 3 3 7 3 6 2" xfId="14760"/>
    <cellStyle name="Navadno 3 3 3 7 3 7" xfId="14761"/>
    <cellStyle name="Navadno 3 3 3 7 3 8" xfId="14762"/>
    <cellStyle name="Navadno 3 3 3 7 3 9" xfId="14763"/>
    <cellStyle name="Navadno 3 3 3 7 4" xfId="14764"/>
    <cellStyle name="Navadno 3 3 3 7 4 2" xfId="14765"/>
    <cellStyle name="Navadno 3 3 3 7 4 2 2" xfId="14766"/>
    <cellStyle name="Navadno 3 3 3 7 4 3" xfId="14767"/>
    <cellStyle name="Navadno 3 3 3 7 4 3 2" xfId="14768"/>
    <cellStyle name="Navadno 3 3 3 7 4 4" xfId="14769"/>
    <cellStyle name="Navadno 3 3 3 7 4 5" xfId="14770"/>
    <cellStyle name="Navadno 3 3 3 7 4 6" xfId="14771"/>
    <cellStyle name="Navadno 3 3 3 7 5" xfId="14772"/>
    <cellStyle name="Navadno 3 3 3 7 5 2" xfId="14773"/>
    <cellStyle name="Navadno 3 3 3 7 5 2 2" xfId="14774"/>
    <cellStyle name="Navadno 3 3 3 7 5 3" xfId="14775"/>
    <cellStyle name="Navadno 3 3 3 7 5 3 2" xfId="14776"/>
    <cellStyle name="Navadno 3 3 3 7 5 4" xfId="14777"/>
    <cellStyle name="Navadno 3 3 3 7 5 5" xfId="14778"/>
    <cellStyle name="Navadno 3 3 3 7 5 6" xfId="14779"/>
    <cellStyle name="Navadno 3 3 3 7 6" xfId="14780"/>
    <cellStyle name="Navadno 3 3 3 7 6 2" xfId="14781"/>
    <cellStyle name="Navadno 3 3 3 7 7" xfId="14782"/>
    <cellStyle name="Navadno 3 3 3 7 7 2" xfId="14783"/>
    <cellStyle name="Navadno 3 3 3 7 8" xfId="14784"/>
    <cellStyle name="Navadno 3 3 3 7 8 2" xfId="14785"/>
    <cellStyle name="Navadno 3 3 3 7 9" xfId="14786"/>
    <cellStyle name="Navadno 3 3 3 8" xfId="14787"/>
    <cellStyle name="Navadno 3 3 3 8 10" xfId="14788"/>
    <cellStyle name="Navadno 3 3 3 8 11" xfId="14789"/>
    <cellStyle name="Navadno 3 3 3 8 2" xfId="14790"/>
    <cellStyle name="Navadno 3 3 3 8 2 10" xfId="14791"/>
    <cellStyle name="Navadno 3 3 3 8 2 2" xfId="14792"/>
    <cellStyle name="Navadno 3 3 3 8 2 2 2" xfId="14793"/>
    <cellStyle name="Navadno 3 3 3 8 2 2 2 2" xfId="14794"/>
    <cellStyle name="Navadno 3 3 3 8 2 2 3" xfId="14795"/>
    <cellStyle name="Navadno 3 3 3 8 2 2 3 2" xfId="14796"/>
    <cellStyle name="Navadno 3 3 3 8 2 2 4" xfId="14797"/>
    <cellStyle name="Navadno 3 3 3 8 2 2 5" xfId="14798"/>
    <cellStyle name="Navadno 3 3 3 8 2 2 6" xfId="14799"/>
    <cellStyle name="Navadno 3 3 3 8 2 3" xfId="14800"/>
    <cellStyle name="Navadno 3 3 3 8 2 3 2" xfId="14801"/>
    <cellStyle name="Navadno 3 3 3 8 2 3 2 2" xfId="14802"/>
    <cellStyle name="Navadno 3 3 3 8 2 3 3" xfId="14803"/>
    <cellStyle name="Navadno 3 3 3 8 2 3 3 2" xfId="14804"/>
    <cellStyle name="Navadno 3 3 3 8 2 3 4" xfId="14805"/>
    <cellStyle name="Navadno 3 3 3 8 2 3 5" xfId="14806"/>
    <cellStyle name="Navadno 3 3 3 8 2 3 6" xfId="14807"/>
    <cellStyle name="Navadno 3 3 3 8 2 4" xfId="14808"/>
    <cellStyle name="Navadno 3 3 3 8 2 4 2" xfId="14809"/>
    <cellStyle name="Navadno 3 3 3 8 2 5" xfId="14810"/>
    <cellStyle name="Navadno 3 3 3 8 2 5 2" xfId="14811"/>
    <cellStyle name="Navadno 3 3 3 8 2 6" xfId="14812"/>
    <cellStyle name="Navadno 3 3 3 8 2 6 2" xfId="14813"/>
    <cellStyle name="Navadno 3 3 3 8 2 7" xfId="14814"/>
    <cellStyle name="Navadno 3 3 3 8 2 8" xfId="14815"/>
    <cellStyle name="Navadno 3 3 3 8 2 9" xfId="14816"/>
    <cellStyle name="Navadno 3 3 3 8 3" xfId="14817"/>
    <cellStyle name="Navadno 3 3 3 8 3 2" xfId="14818"/>
    <cellStyle name="Navadno 3 3 3 8 3 2 2" xfId="14819"/>
    <cellStyle name="Navadno 3 3 3 8 3 3" xfId="14820"/>
    <cellStyle name="Navadno 3 3 3 8 3 3 2" xfId="14821"/>
    <cellStyle name="Navadno 3 3 3 8 3 4" xfId="14822"/>
    <cellStyle name="Navadno 3 3 3 8 3 5" xfId="14823"/>
    <cellStyle name="Navadno 3 3 3 8 3 6" xfId="14824"/>
    <cellStyle name="Navadno 3 3 3 8 4" xfId="14825"/>
    <cellStyle name="Navadno 3 3 3 8 4 2" xfId="14826"/>
    <cellStyle name="Navadno 3 3 3 8 4 2 2" xfId="14827"/>
    <cellStyle name="Navadno 3 3 3 8 4 3" xfId="14828"/>
    <cellStyle name="Navadno 3 3 3 8 4 3 2" xfId="14829"/>
    <cellStyle name="Navadno 3 3 3 8 4 4" xfId="14830"/>
    <cellStyle name="Navadno 3 3 3 8 4 5" xfId="14831"/>
    <cellStyle name="Navadno 3 3 3 8 4 6" xfId="14832"/>
    <cellStyle name="Navadno 3 3 3 8 5" xfId="14833"/>
    <cellStyle name="Navadno 3 3 3 8 5 2" xfId="14834"/>
    <cellStyle name="Navadno 3 3 3 8 6" xfId="14835"/>
    <cellStyle name="Navadno 3 3 3 8 6 2" xfId="14836"/>
    <cellStyle name="Navadno 3 3 3 8 7" xfId="14837"/>
    <cellStyle name="Navadno 3 3 3 8 7 2" xfId="14838"/>
    <cellStyle name="Navadno 3 3 3 8 8" xfId="14839"/>
    <cellStyle name="Navadno 3 3 3 8 9" xfId="14840"/>
    <cellStyle name="Navadno 3 3 3 9" xfId="14841"/>
    <cellStyle name="Navadno 3 3 3 9 10" xfId="14842"/>
    <cellStyle name="Navadno 3 3 3 9 2" xfId="14843"/>
    <cellStyle name="Navadno 3 3 3 9 2 2" xfId="14844"/>
    <cellStyle name="Navadno 3 3 3 9 2 2 2" xfId="14845"/>
    <cellStyle name="Navadno 3 3 3 9 2 3" xfId="14846"/>
    <cellStyle name="Navadno 3 3 3 9 2 3 2" xfId="14847"/>
    <cellStyle name="Navadno 3 3 3 9 2 4" xfId="14848"/>
    <cellStyle name="Navadno 3 3 3 9 2 5" xfId="14849"/>
    <cellStyle name="Navadno 3 3 3 9 2 6" xfId="14850"/>
    <cellStyle name="Navadno 3 3 3 9 3" xfId="14851"/>
    <cellStyle name="Navadno 3 3 3 9 3 2" xfId="14852"/>
    <cellStyle name="Navadno 3 3 3 9 3 2 2" xfId="14853"/>
    <cellStyle name="Navadno 3 3 3 9 3 3" xfId="14854"/>
    <cellStyle name="Navadno 3 3 3 9 3 3 2" xfId="14855"/>
    <cellStyle name="Navadno 3 3 3 9 3 4" xfId="14856"/>
    <cellStyle name="Navadno 3 3 3 9 3 5" xfId="14857"/>
    <cellStyle name="Navadno 3 3 3 9 3 6" xfId="14858"/>
    <cellStyle name="Navadno 3 3 3 9 4" xfId="14859"/>
    <cellStyle name="Navadno 3 3 3 9 4 2" xfId="14860"/>
    <cellStyle name="Navadno 3 3 3 9 5" xfId="14861"/>
    <cellStyle name="Navadno 3 3 3 9 5 2" xfId="14862"/>
    <cellStyle name="Navadno 3 3 3 9 6" xfId="14863"/>
    <cellStyle name="Navadno 3 3 3 9 6 2" xfId="14864"/>
    <cellStyle name="Navadno 3 3 3 9 7" xfId="14865"/>
    <cellStyle name="Navadno 3 3 3 9 8" xfId="14866"/>
    <cellStyle name="Navadno 3 3 3 9 9" xfId="14867"/>
    <cellStyle name="Navadno 3 3 4" xfId="14868"/>
    <cellStyle name="Navadno 3 3 4 10" xfId="14869"/>
    <cellStyle name="Navadno 3 3 4 10 2" xfId="14870"/>
    <cellStyle name="Navadno 3 3 4 11" xfId="14871"/>
    <cellStyle name="Navadno 3 3 4 12" xfId="14872"/>
    <cellStyle name="Navadno 3 3 4 13" xfId="14873"/>
    <cellStyle name="Navadno 3 3 4 14" xfId="14874"/>
    <cellStyle name="Navadno 3 3 4 2" xfId="14875"/>
    <cellStyle name="Navadno 3 3 4 2 10" xfId="14876"/>
    <cellStyle name="Navadno 3 3 4 2 11" xfId="14877"/>
    <cellStyle name="Navadno 3 3 4 2 12" xfId="14878"/>
    <cellStyle name="Navadno 3 3 4 2 2" xfId="14879"/>
    <cellStyle name="Navadno 3 3 4 2 2 10" xfId="14880"/>
    <cellStyle name="Navadno 3 3 4 2 2 11" xfId="14881"/>
    <cellStyle name="Navadno 3 3 4 2 2 2" xfId="14882"/>
    <cellStyle name="Navadno 3 3 4 2 2 2 10" xfId="14883"/>
    <cellStyle name="Navadno 3 3 4 2 2 2 2" xfId="14884"/>
    <cellStyle name="Navadno 3 3 4 2 2 2 2 2" xfId="14885"/>
    <cellStyle name="Navadno 3 3 4 2 2 2 2 2 2" xfId="14886"/>
    <cellStyle name="Navadno 3 3 4 2 2 2 2 3" xfId="14887"/>
    <cellStyle name="Navadno 3 3 4 2 2 2 2 3 2" xfId="14888"/>
    <cellStyle name="Navadno 3 3 4 2 2 2 2 4" xfId="14889"/>
    <cellStyle name="Navadno 3 3 4 2 2 2 2 5" xfId="14890"/>
    <cellStyle name="Navadno 3 3 4 2 2 2 2 6" xfId="14891"/>
    <cellStyle name="Navadno 3 3 4 2 2 2 3" xfId="14892"/>
    <cellStyle name="Navadno 3 3 4 2 2 2 3 2" xfId="14893"/>
    <cellStyle name="Navadno 3 3 4 2 2 2 3 2 2" xfId="14894"/>
    <cellStyle name="Navadno 3 3 4 2 2 2 3 3" xfId="14895"/>
    <cellStyle name="Navadno 3 3 4 2 2 2 3 3 2" xfId="14896"/>
    <cellStyle name="Navadno 3 3 4 2 2 2 3 4" xfId="14897"/>
    <cellStyle name="Navadno 3 3 4 2 2 2 3 5" xfId="14898"/>
    <cellStyle name="Navadno 3 3 4 2 2 2 3 6" xfId="14899"/>
    <cellStyle name="Navadno 3 3 4 2 2 2 4" xfId="14900"/>
    <cellStyle name="Navadno 3 3 4 2 2 2 4 2" xfId="14901"/>
    <cellStyle name="Navadno 3 3 4 2 2 2 5" xfId="14902"/>
    <cellStyle name="Navadno 3 3 4 2 2 2 5 2" xfId="14903"/>
    <cellStyle name="Navadno 3 3 4 2 2 2 6" xfId="14904"/>
    <cellStyle name="Navadno 3 3 4 2 2 2 6 2" xfId="14905"/>
    <cellStyle name="Navadno 3 3 4 2 2 2 7" xfId="14906"/>
    <cellStyle name="Navadno 3 3 4 2 2 2 8" xfId="14907"/>
    <cellStyle name="Navadno 3 3 4 2 2 2 9" xfId="14908"/>
    <cellStyle name="Navadno 3 3 4 2 2 3" xfId="14909"/>
    <cellStyle name="Navadno 3 3 4 2 2 3 2" xfId="14910"/>
    <cellStyle name="Navadno 3 3 4 2 2 3 2 2" xfId="14911"/>
    <cellStyle name="Navadno 3 3 4 2 2 3 3" xfId="14912"/>
    <cellStyle name="Navadno 3 3 4 2 2 3 3 2" xfId="14913"/>
    <cellStyle name="Navadno 3 3 4 2 2 3 4" xfId="14914"/>
    <cellStyle name="Navadno 3 3 4 2 2 3 5" xfId="14915"/>
    <cellStyle name="Navadno 3 3 4 2 2 3 6" xfId="14916"/>
    <cellStyle name="Navadno 3 3 4 2 2 4" xfId="14917"/>
    <cellStyle name="Navadno 3 3 4 2 2 4 2" xfId="14918"/>
    <cellStyle name="Navadno 3 3 4 2 2 4 2 2" xfId="14919"/>
    <cellStyle name="Navadno 3 3 4 2 2 4 3" xfId="14920"/>
    <cellStyle name="Navadno 3 3 4 2 2 4 3 2" xfId="14921"/>
    <cellStyle name="Navadno 3 3 4 2 2 4 4" xfId="14922"/>
    <cellStyle name="Navadno 3 3 4 2 2 4 5" xfId="14923"/>
    <cellStyle name="Navadno 3 3 4 2 2 4 6" xfId="14924"/>
    <cellStyle name="Navadno 3 3 4 2 2 5" xfId="14925"/>
    <cellStyle name="Navadno 3 3 4 2 2 5 2" xfId="14926"/>
    <cellStyle name="Navadno 3 3 4 2 2 6" xfId="14927"/>
    <cellStyle name="Navadno 3 3 4 2 2 6 2" xfId="14928"/>
    <cellStyle name="Navadno 3 3 4 2 2 7" xfId="14929"/>
    <cellStyle name="Navadno 3 3 4 2 2 7 2" xfId="14930"/>
    <cellStyle name="Navadno 3 3 4 2 2 8" xfId="14931"/>
    <cellStyle name="Navadno 3 3 4 2 2 9" xfId="14932"/>
    <cellStyle name="Navadno 3 3 4 2 3" xfId="14933"/>
    <cellStyle name="Navadno 3 3 4 2 3 10" xfId="14934"/>
    <cellStyle name="Navadno 3 3 4 2 3 2" xfId="14935"/>
    <cellStyle name="Navadno 3 3 4 2 3 2 2" xfId="14936"/>
    <cellStyle name="Navadno 3 3 4 2 3 2 2 2" xfId="14937"/>
    <cellStyle name="Navadno 3 3 4 2 3 2 3" xfId="14938"/>
    <cellStyle name="Navadno 3 3 4 2 3 2 3 2" xfId="14939"/>
    <cellStyle name="Navadno 3 3 4 2 3 2 4" xfId="14940"/>
    <cellStyle name="Navadno 3 3 4 2 3 2 5" xfId="14941"/>
    <cellStyle name="Navadno 3 3 4 2 3 2 6" xfId="14942"/>
    <cellStyle name="Navadno 3 3 4 2 3 3" xfId="14943"/>
    <cellStyle name="Navadno 3 3 4 2 3 3 2" xfId="14944"/>
    <cellStyle name="Navadno 3 3 4 2 3 3 2 2" xfId="14945"/>
    <cellStyle name="Navadno 3 3 4 2 3 3 3" xfId="14946"/>
    <cellStyle name="Navadno 3 3 4 2 3 3 3 2" xfId="14947"/>
    <cellStyle name="Navadno 3 3 4 2 3 3 4" xfId="14948"/>
    <cellStyle name="Navadno 3 3 4 2 3 3 5" xfId="14949"/>
    <cellStyle name="Navadno 3 3 4 2 3 3 6" xfId="14950"/>
    <cellStyle name="Navadno 3 3 4 2 3 4" xfId="14951"/>
    <cellStyle name="Navadno 3 3 4 2 3 4 2" xfId="14952"/>
    <cellStyle name="Navadno 3 3 4 2 3 5" xfId="14953"/>
    <cellStyle name="Navadno 3 3 4 2 3 5 2" xfId="14954"/>
    <cellStyle name="Navadno 3 3 4 2 3 6" xfId="14955"/>
    <cellStyle name="Navadno 3 3 4 2 3 6 2" xfId="14956"/>
    <cellStyle name="Navadno 3 3 4 2 3 7" xfId="14957"/>
    <cellStyle name="Navadno 3 3 4 2 3 8" xfId="14958"/>
    <cellStyle name="Navadno 3 3 4 2 3 9" xfId="14959"/>
    <cellStyle name="Navadno 3 3 4 2 4" xfId="14960"/>
    <cellStyle name="Navadno 3 3 4 2 4 2" xfId="14961"/>
    <cellStyle name="Navadno 3 3 4 2 4 2 2" xfId="14962"/>
    <cellStyle name="Navadno 3 3 4 2 4 3" xfId="14963"/>
    <cellStyle name="Navadno 3 3 4 2 4 3 2" xfId="14964"/>
    <cellStyle name="Navadno 3 3 4 2 4 4" xfId="14965"/>
    <cellStyle name="Navadno 3 3 4 2 4 5" xfId="14966"/>
    <cellStyle name="Navadno 3 3 4 2 4 6" xfId="14967"/>
    <cellStyle name="Navadno 3 3 4 2 5" xfId="14968"/>
    <cellStyle name="Navadno 3 3 4 2 5 2" xfId="14969"/>
    <cellStyle name="Navadno 3 3 4 2 5 2 2" xfId="14970"/>
    <cellStyle name="Navadno 3 3 4 2 5 3" xfId="14971"/>
    <cellStyle name="Navadno 3 3 4 2 5 3 2" xfId="14972"/>
    <cellStyle name="Navadno 3 3 4 2 5 4" xfId="14973"/>
    <cellStyle name="Navadno 3 3 4 2 5 5" xfId="14974"/>
    <cellStyle name="Navadno 3 3 4 2 5 6" xfId="14975"/>
    <cellStyle name="Navadno 3 3 4 2 6" xfId="14976"/>
    <cellStyle name="Navadno 3 3 4 2 6 2" xfId="14977"/>
    <cellStyle name="Navadno 3 3 4 2 7" xfId="14978"/>
    <cellStyle name="Navadno 3 3 4 2 7 2" xfId="14979"/>
    <cellStyle name="Navadno 3 3 4 2 8" xfId="14980"/>
    <cellStyle name="Navadno 3 3 4 2 8 2" xfId="14981"/>
    <cellStyle name="Navadno 3 3 4 2 9" xfId="14982"/>
    <cellStyle name="Navadno 3 3 4 3" xfId="14983"/>
    <cellStyle name="Navadno 3 3 4 3 10" xfId="14984"/>
    <cellStyle name="Navadno 3 3 4 3 11" xfId="14985"/>
    <cellStyle name="Navadno 3 3 4 3 12" xfId="14986"/>
    <cellStyle name="Navadno 3 3 4 3 2" xfId="14987"/>
    <cellStyle name="Navadno 3 3 4 3 2 10" xfId="14988"/>
    <cellStyle name="Navadno 3 3 4 3 2 11" xfId="14989"/>
    <cellStyle name="Navadno 3 3 4 3 2 2" xfId="14990"/>
    <cellStyle name="Navadno 3 3 4 3 2 2 10" xfId="14991"/>
    <cellStyle name="Navadno 3 3 4 3 2 2 2" xfId="14992"/>
    <cellStyle name="Navadno 3 3 4 3 2 2 2 2" xfId="14993"/>
    <cellStyle name="Navadno 3 3 4 3 2 2 2 2 2" xfId="14994"/>
    <cellStyle name="Navadno 3 3 4 3 2 2 2 3" xfId="14995"/>
    <cellStyle name="Navadno 3 3 4 3 2 2 2 3 2" xfId="14996"/>
    <cellStyle name="Navadno 3 3 4 3 2 2 2 4" xfId="14997"/>
    <cellStyle name="Navadno 3 3 4 3 2 2 2 5" xfId="14998"/>
    <cellStyle name="Navadno 3 3 4 3 2 2 2 6" xfId="14999"/>
    <cellStyle name="Navadno 3 3 4 3 2 2 3" xfId="15000"/>
    <cellStyle name="Navadno 3 3 4 3 2 2 3 2" xfId="15001"/>
    <cellStyle name="Navadno 3 3 4 3 2 2 3 2 2" xfId="15002"/>
    <cellStyle name="Navadno 3 3 4 3 2 2 3 3" xfId="15003"/>
    <cellStyle name="Navadno 3 3 4 3 2 2 3 3 2" xfId="15004"/>
    <cellStyle name="Navadno 3 3 4 3 2 2 3 4" xfId="15005"/>
    <cellStyle name="Navadno 3 3 4 3 2 2 3 5" xfId="15006"/>
    <cellStyle name="Navadno 3 3 4 3 2 2 3 6" xfId="15007"/>
    <cellStyle name="Navadno 3 3 4 3 2 2 4" xfId="15008"/>
    <cellStyle name="Navadno 3 3 4 3 2 2 4 2" xfId="15009"/>
    <cellStyle name="Navadno 3 3 4 3 2 2 5" xfId="15010"/>
    <cellStyle name="Navadno 3 3 4 3 2 2 5 2" xfId="15011"/>
    <cellStyle name="Navadno 3 3 4 3 2 2 6" xfId="15012"/>
    <cellStyle name="Navadno 3 3 4 3 2 2 6 2" xfId="15013"/>
    <cellStyle name="Navadno 3 3 4 3 2 2 7" xfId="15014"/>
    <cellStyle name="Navadno 3 3 4 3 2 2 8" xfId="15015"/>
    <cellStyle name="Navadno 3 3 4 3 2 2 9" xfId="15016"/>
    <cellStyle name="Navadno 3 3 4 3 2 3" xfId="15017"/>
    <cellStyle name="Navadno 3 3 4 3 2 3 2" xfId="15018"/>
    <cellStyle name="Navadno 3 3 4 3 2 3 2 2" xfId="15019"/>
    <cellStyle name="Navadno 3 3 4 3 2 3 3" xfId="15020"/>
    <cellStyle name="Navadno 3 3 4 3 2 3 3 2" xfId="15021"/>
    <cellStyle name="Navadno 3 3 4 3 2 3 4" xfId="15022"/>
    <cellStyle name="Navadno 3 3 4 3 2 3 5" xfId="15023"/>
    <cellStyle name="Navadno 3 3 4 3 2 3 6" xfId="15024"/>
    <cellStyle name="Navadno 3 3 4 3 2 4" xfId="15025"/>
    <cellStyle name="Navadno 3 3 4 3 2 4 2" xfId="15026"/>
    <cellStyle name="Navadno 3 3 4 3 2 4 2 2" xfId="15027"/>
    <cellStyle name="Navadno 3 3 4 3 2 4 3" xfId="15028"/>
    <cellStyle name="Navadno 3 3 4 3 2 4 3 2" xfId="15029"/>
    <cellStyle name="Navadno 3 3 4 3 2 4 4" xfId="15030"/>
    <cellStyle name="Navadno 3 3 4 3 2 4 5" xfId="15031"/>
    <cellStyle name="Navadno 3 3 4 3 2 4 6" xfId="15032"/>
    <cellStyle name="Navadno 3 3 4 3 2 5" xfId="15033"/>
    <cellStyle name="Navadno 3 3 4 3 2 5 2" xfId="15034"/>
    <cellStyle name="Navadno 3 3 4 3 2 6" xfId="15035"/>
    <cellStyle name="Navadno 3 3 4 3 2 6 2" xfId="15036"/>
    <cellStyle name="Navadno 3 3 4 3 2 7" xfId="15037"/>
    <cellStyle name="Navadno 3 3 4 3 2 7 2" xfId="15038"/>
    <cellStyle name="Navadno 3 3 4 3 2 8" xfId="15039"/>
    <cellStyle name="Navadno 3 3 4 3 2 9" xfId="15040"/>
    <cellStyle name="Navadno 3 3 4 3 3" xfId="15041"/>
    <cellStyle name="Navadno 3 3 4 3 3 10" xfId="15042"/>
    <cellStyle name="Navadno 3 3 4 3 3 2" xfId="15043"/>
    <cellStyle name="Navadno 3 3 4 3 3 2 2" xfId="15044"/>
    <cellStyle name="Navadno 3 3 4 3 3 2 2 2" xfId="15045"/>
    <cellStyle name="Navadno 3 3 4 3 3 2 3" xfId="15046"/>
    <cellStyle name="Navadno 3 3 4 3 3 2 3 2" xfId="15047"/>
    <cellStyle name="Navadno 3 3 4 3 3 2 4" xfId="15048"/>
    <cellStyle name="Navadno 3 3 4 3 3 2 5" xfId="15049"/>
    <cellStyle name="Navadno 3 3 4 3 3 2 6" xfId="15050"/>
    <cellStyle name="Navadno 3 3 4 3 3 3" xfId="15051"/>
    <cellStyle name="Navadno 3 3 4 3 3 3 2" xfId="15052"/>
    <cellStyle name="Navadno 3 3 4 3 3 3 2 2" xfId="15053"/>
    <cellStyle name="Navadno 3 3 4 3 3 3 3" xfId="15054"/>
    <cellStyle name="Navadno 3 3 4 3 3 3 3 2" xfId="15055"/>
    <cellStyle name="Navadno 3 3 4 3 3 3 4" xfId="15056"/>
    <cellStyle name="Navadno 3 3 4 3 3 3 5" xfId="15057"/>
    <cellStyle name="Navadno 3 3 4 3 3 3 6" xfId="15058"/>
    <cellStyle name="Navadno 3 3 4 3 3 4" xfId="15059"/>
    <cellStyle name="Navadno 3 3 4 3 3 4 2" xfId="15060"/>
    <cellStyle name="Navadno 3 3 4 3 3 5" xfId="15061"/>
    <cellStyle name="Navadno 3 3 4 3 3 5 2" xfId="15062"/>
    <cellStyle name="Navadno 3 3 4 3 3 6" xfId="15063"/>
    <cellStyle name="Navadno 3 3 4 3 3 6 2" xfId="15064"/>
    <cellStyle name="Navadno 3 3 4 3 3 7" xfId="15065"/>
    <cellStyle name="Navadno 3 3 4 3 3 8" xfId="15066"/>
    <cellStyle name="Navadno 3 3 4 3 3 9" xfId="15067"/>
    <cellStyle name="Navadno 3 3 4 3 4" xfId="15068"/>
    <cellStyle name="Navadno 3 3 4 3 4 2" xfId="15069"/>
    <cellStyle name="Navadno 3 3 4 3 4 2 2" xfId="15070"/>
    <cellStyle name="Navadno 3 3 4 3 4 3" xfId="15071"/>
    <cellStyle name="Navadno 3 3 4 3 4 3 2" xfId="15072"/>
    <cellStyle name="Navadno 3 3 4 3 4 4" xfId="15073"/>
    <cellStyle name="Navadno 3 3 4 3 4 5" xfId="15074"/>
    <cellStyle name="Navadno 3 3 4 3 4 6" xfId="15075"/>
    <cellStyle name="Navadno 3 3 4 3 5" xfId="15076"/>
    <cellStyle name="Navadno 3 3 4 3 5 2" xfId="15077"/>
    <cellStyle name="Navadno 3 3 4 3 5 2 2" xfId="15078"/>
    <cellStyle name="Navadno 3 3 4 3 5 3" xfId="15079"/>
    <cellStyle name="Navadno 3 3 4 3 5 3 2" xfId="15080"/>
    <cellStyle name="Navadno 3 3 4 3 5 4" xfId="15081"/>
    <cellStyle name="Navadno 3 3 4 3 5 5" xfId="15082"/>
    <cellStyle name="Navadno 3 3 4 3 5 6" xfId="15083"/>
    <cellStyle name="Navadno 3 3 4 3 6" xfId="15084"/>
    <cellStyle name="Navadno 3 3 4 3 6 2" xfId="15085"/>
    <cellStyle name="Navadno 3 3 4 3 7" xfId="15086"/>
    <cellStyle name="Navadno 3 3 4 3 7 2" xfId="15087"/>
    <cellStyle name="Navadno 3 3 4 3 8" xfId="15088"/>
    <cellStyle name="Navadno 3 3 4 3 8 2" xfId="15089"/>
    <cellStyle name="Navadno 3 3 4 3 9" xfId="15090"/>
    <cellStyle name="Navadno 3 3 4 4" xfId="15091"/>
    <cellStyle name="Navadno 3 3 4 4 10" xfId="15092"/>
    <cellStyle name="Navadno 3 3 4 4 11" xfId="15093"/>
    <cellStyle name="Navadno 3 3 4 4 2" xfId="15094"/>
    <cellStyle name="Navadno 3 3 4 4 2 10" xfId="15095"/>
    <cellStyle name="Navadno 3 3 4 4 2 2" xfId="15096"/>
    <cellStyle name="Navadno 3 3 4 4 2 2 2" xfId="15097"/>
    <cellStyle name="Navadno 3 3 4 4 2 2 2 2" xfId="15098"/>
    <cellStyle name="Navadno 3 3 4 4 2 2 3" xfId="15099"/>
    <cellStyle name="Navadno 3 3 4 4 2 2 3 2" xfId="15100"/>
    <cellStyle name="Navadno 3 3 4 4 2 2 4" xfId="15101"/>
    <cellStyle name="Navadno 3 3 4 4 2 2 5" xfId="15102"/>
    <cellStyle name="Navadno 3 3 4 4 2 2 6" xfId="15103"/>
    <cellStyle name="Navadno 3 3 4 4 2 3" xfId="15104"/>
    <cellStyle name="Navadno 3 3 4 4 2 3 2" xfId="15105"/>
    <cellStyle name="Navadno 3 3 4 4 2 3 2 2" xfId="15106"/>
    <cellStyle name="Navadno 3 3 4 4 2 3 3" xfId="15107"/>
    <cellStyle name="Navadno 3 3 4 4 2 3 3 2" xfId="15108"/>
    <cellStyle name="Navadno 3 3 4 4 2 3 4" xfId="15109"/>
    <cellStyle name="Navadno 3 3 4 4 2 3 5" xfId="15110"/>
    <cellStyle name="Navadno 3 3 4 4 2 3 6" xfId="15111"/>
    <cellStyle name="Navadno 3 3 4 4 2 4" xfId="15112"/>
    <cellStyle name="Navadno 3 3 4 4 2 4 2" xfId="15113"/>
    <cellStyle name="Navadno 3 3 4 4 2 5" xfId="15114"/>
    <cellStyle name="Navadno 3 3 4 4 2 5 2" xfId="15115"/>
    <cellStyle name="Navadno 3 3 4 4 2 6" xfId="15116"/>
    <cellStyle name="Navadno 3 3 4 4 2 6 2" xfId="15117"/>
    <cellStyle name="Navadno 3 3 4 4 2 7" xfId="15118"/>
    <cellStyle name="Navadno 3 3 4 4 2 8" xfId="15119"/>
    <cellStyle name="Navadno 3 3 4 4 2 9" xfId="15120"/>
    <cellStyle name="Navadno 3 3 4 4 3" xfId="15121"/>
    <cellStyle name="Navadno 3 3 4 4 3 2" xfId="15122"/>
    <cellStyle name="Navadno 3 3 4 4 3 2 2" xfId="15123"/>
    <cellStyle name="Navadno 3 3 4 4 3 3" xfId="15124"/>
    <cellStyle name="Navadno 3 3 4 4 3 3 2" xfId="15125"/>
    <cellStyle name="Navadno 3 3 4 4 3 4" xfId="15126"/>
    <cellStyle name="Navadno 3 3 4 4 3 5" xfId="15127"/>
    <cellStyle name="Navadno 3 3 4 4 3 6" xfId="15128"/>
    <cellStyle name="Navadno 3 3 4 4 4" xfId="15129"/>
    <cellStyle name="Navadno 3 3 4 4 4 2" xfId="15130"/>
    <cellStyle name="Navadno 3 3 4 4 4 2 2" xfId="15131"/>
    <cellStyle name="Navadno 3 3 4 4 4 3" xfId="15132"/>
    <cellStyle name="Navadno 3 3 4 4 4 3 2" xfId="15133"/>
    <cellStyle name="Navadno 3 3 4 4 4 4" xfId="15134"/>
    <cellStyle name="Navadno 3 3 4 4 4 5" xfId="15135"/>
    <cellStyle name="Navadno 3 3 4 4 4 6" xfId="15136"/>
    <cellStyle name="Navadno 3 3 4 4 5" xfId="15137"/>
    <cellStyle name="Navadno 3 3 4 4 5 2" xfId="15138"/>
    <cellStyle name="Navadno 3 3 4 4 6" xfId="15139"/>
    <cellStyle name="Navadno 3 3 4 4 6 2" xfId="15140"/>
    <cellStyle name="Navadno 3 3 4 4 7" xfId="15141"/>
    <cellStyle name="Navadno 3 3 4 4 7 2" xfId="15142"/>
    <cellStyle name="Navadno 3 3 4 4 8" xfId="15143"/>
    <cellStyle name="Navadno 3 3 4 4 9" xfId="15144"/>
    <cellStyle name="Navadno 3 3 4 5" xfId="15145"/>
    <cellStyle name="Navadno 3 3 4 5 10" xfId="15146"/>
    <cellStyle name="Navadno 3 3 4 5 2" xfId="15147"/>
    <cellStyle name="Navadno 3 3 4 5 2 2" xfId="15148"/>
    <cellStyle name="Navadno 3 3 4 5 2 2 2" xfId="15149"/>
    <cellStyle name="Navadno 3 3 4 5 2 3" xfId="15150"/>
    <cellStyle name="Navadno 3 3 4 5 2 3 2" xfId="15151"/>
    <cellStyle name="Navadno 3 3 4 5 2 4" xfId="15152"/>
    <cellStyle name="Navadno 3 3 4 5 2 5" xfId="15153"/>
    <cellStyle name="Navadno 3 3 4 5 2 6" xfId="15154"/>
    <cellStyle name="Navadno 3 3 4 5 3" xfId="15155"/>
    <cellStyle name="Navadno 3 3 4 5 3 2" xfId="15156"/>
    <cellStyle name="Navadno 3 3 4 5 3 2 2" xfId="15157"/>
    <cellStyle name="Navadno 3 3 4 5 3 3" xfId="15158"/>
    <cellStyle name="Navadno 3 3 4 5 3 3 2" xfId="15159"/>
    <cellStyle name="Navadno 3 3 4 5 3 4" xfId="15160"/>
    <cellStyle name="Navadno 3 3 4 5 3 5" xfId="15161"/>
    <cellStyle name="Navadno 3 3 4 5 3 6" xfId="15162"/>
    <cellStyle name="Navadno 3 3 4 5 4" xfId="15163"/>
    <cellStyle name="Navadno 3 3 4 5 4 2" xfId="15164"/>
    <cellStyle name="Navadno 3 3 4 5 5" xfId="15165"/>
    <cellStyle name="Navadno 3 3 4 5 5 2" xfId="15166"/>
    <cellStyle name="Navadno 3 3 4 5 6" xfId="15167"/>
    <cellStyle name="Navadno 3 3 4 5 6 2" xfId="15168"/>
    <cellStyle name="Navadno 3 3 4 5 7" xfId="15169"/>
    <cellStyle name="Navadno 3 3 4 5 8" xfId="15170"/>
    <cellStyle name="Navadno 3 3 4 5 9" xfId="15171"/>
    <cellStyle name="Navadno 3 3 4 6" xfId="15172"/>
    <cellStyle name="Navadno 3 3 4 6 2" xfId="15173"/>
    <cellStyle name="Navadno 3 3 4 6 2 2" xfId="15174"/>
    <cellStyle name="Navadno 3 3 4 6 3" xfId="15175"/>
    <cellStyle name="Navadno 3 3 4 6 3 2" xfId="15176"/>
    <cellStyle name="Navadno 3 3 4 6 4" xfId="15177"/>
    <cellStyle name="Navadno 3 3 4 6 5" xfId="15178"/>
    <cellStyle name="Navadno 3 3 4 6 6" xfId="15179"/>
    <cellStyle name="Navadno 3 3 4 7" xfId="15180"/>
    <cellStyle name="Navadno 3 3 4 7 2" xfId="15181"/>
    <cellStyle name="Navadno 3 3 4 7 2 2" xfId="15182"/>
    <cellStyle name="Navadno 3 3 4 7 3" xfId="15183"/>
    <cellStyle name="Navadno 3 3 4 7 3 2" xfId="15184"/>
    <cellStyle name="Navadno 3 3 4 7 4" xfId="15185"/>
    <cellStyle name="Navadno 3 3 4 7 5" xfId="15186"/>
    <cellStyle name="Navadno 3 3 4 7 6" xfId="15187"/>
    <cellStyle name="Navadno 3 3 4 8" xfId="15188"/>
    <cellStyle name="Navadno 3 3 4 8 2" xfId="15189"/>
    <cellStyle name="Navadno 3 3 4 9" xfId="15190"/>
    <cellStyle name="Navadno 3 3 4 9 2" xfId="15191"/>
    <cellStyle name="Navadno 3 3 5" xfId="15192"/>
    <cellStyle name="Navadno 3 3 5 10" xfId="15193"/>
    <cellStyle name="Navadno 3 3 5 11" xfId="15194"/>
    <cellStyle name="Navadno 3 3 5 12" xfId="15195"/>
    <cellStyle name="Navadno 3 3 5 13" xfId="15196"/>
    <cellStyle name="Navadno 3 3 5 2" xfId="15197"/>
    <cellStyle name="Navadno 3 3 5 2 10" xfId="15198"/>
    <cellStyle name="Navadno 3 3 5 2 11" xfId="15199"/>
    <cellStyle name="Navadno 3 3 5 2 12" xfId="15200"/>
    <cellStyle name="Navadno 3 3 5 2 2" xfId="15201"/>
    <cellStyle name="Navadno 3 3 5 2 2 10" xfId="15202"/>
    <cellStyle name="Navadno 3 3 5 2 2 11" xfId="15203"/>
    <cellStyle name="Navadno 3 3 5 2 2 2" xfId="15204"/>
    <cellStyle name="Navadno 3 3 5 2 2 2 10" xfId="15205"/>
    <cellStyle name="Navadno 3 3 5 2 2 2 2" xfId="15206"/>
    <cellStyle name="Navadno 3 3 5 2 2 2 2 2" xfId="15207"/>
    <cellStyle name="Navadno 3 3 5 2 2 2 2 2 2" xfId="15208"/>
    <cellStyle name="Navadno 3 3 5 2 2 2 2 3" xfId="15209"/>
    <cellStyle name="Navadno 3 3 5 2 2 2 2 3 2" xfId="15210"/>
    <cellStyle name="Navadno 3 3 5 2 2 2 2 4" xfId="15211"/>
    <cellStyle name="Navadno 3 3 5 2 2 2 2 5" xfId="15212"/>
    <cellStyle name="Navadno 3 3 5 2 2 2 2 6" xfId="15213"/>
    <cellStyle name="Navadno 3 3 5 2 2 2 3" xfId="15214"/>
    <cellStyle name="Navadno 3 3 5 2 2 2 3 2" xfId="15215"/>
    <cellStyle name="Navadno 3 3 5 2 2 2 3 2 2" xfId="15216"/>
    <cellStyle name="Navadno 3 3 5 2 2 2 3 3" xfId="15217"/>
    <cellStyle name="Navadno 3 3 5 2 2 2 3 3 2" xfId="15218"/>
    <cellStyle name="Navadno 3 3 5 2 2 2 3 4" xfId="15219"/>
    <cellStyle name="Navadno 3 3 5 2 2 2 3 5" xfId="15220"/>
    <cellStyle name="Navadno 3 3 5 2 2 2 3 6" xfId="15221"/>
    <cellStyle name="Navadno 3 3 5 2 2 2 4" xfId="15222"/>
    <cellStyle name="Navadno 3 3 5 2 2 2 4 2" xfId="15223"/>
    <cellStyle name="Navadno 3 3 5 2 2 2 5" xfId="15224"/>
    <cellStyle name="Navadno 3 3 5 2 2 2 5 2" xfId="15225"/>
    <cellStyle name="Navadno 3 3 5 2 2 2 6" xfId="15226"/>
    <cellStyle name="Navadno 3 3 5 2 2 2 6 2" xfId="15227"/>
    <cellStyle name="Navadno 3 3 5 2 2 2 7" xfId="15228"/>
    <cellStyle name="Navadno 3 3 5 2 2 2 8" xfId="15229"/>
    <cellStyle name="Navadno 3 3 5 2 2 2 9" xfId="15230"/>
    <cellStyle name="Navadno 3 3 5 2 2 3" xfId="15231"/>
    <cellStyle name="Navadno 3 3 5 2 2 3 2" xfId="15232"/>
    <cellStyle name="Navadno 3 3 5 2 2 3 2 2" xfId="15233"/>
    <cellStyle name="Navadno 3 3 5 2 2 3 3" xfId="15234"/>
    <cellStyle name="Navadno 3 3 5 2 2 3 3 2" xfId="15235"/>
    <cellStyle name="Navadno 3 3 5 2 2 3 4" xfId="15236"/>
    <cellStyle name="Navadno 3 3 5 2 2 3 5" xfId="15237"/>
    <cellStyle name="Navadno 3 3 5 2 2 3 6" xfId="15238"/>
    <cellStyle name="Navadno 3 3 5 2 2 4" xfId="15239"/>
    <cellStyle name="Navadno 3 3 5 2 2 4 2" xfId="15240"/>
    <cellStyle name="Navadno 3 3 5 2 2 4 2 2" xfId="15241"/>
    <cellStyle name="Navadno 3 3 5 2 2 4 3" xfId="15242"/>
    <cellStyle name="Navadno 3 3 5 2 2 4 3 2" xfId="15243"/>
    <cellStyle name="Navadno 3 3 5 2 2 4 4" xfId="15244"/>
    <cellStyle name="Navadno 3 3 5 2 2 4 5" xfId="15245"/>
    <cellStyle name="Navadno 3 3 5 2 2 4 6" xfId="15246"/>
    <cellStyle name="Navadno 3 3 5 2 2 5" xfId="15247"/>
    <cellStyle name="Navadno 3 3 5 2 2 5 2" xfId="15248"/>
    <cellStyle name="Navadno 3 3 5 2 2 6" xfId="15249"/>
    <cellStyle name="Navadno 3 3 5 2 2 6 2" xfId="15250"/>
    <cellStyle name="Navadno 3 3 5 2 2 7" xfId="15251"/>
    <cellStyle name="Navadno 3 3 5 2 2 7 2" xfId="15252"/>
    <cellStyle name="Navadno 3 3 5 2 2 8" xfId="15253"/>
    <cellStyle name="Navadno 3 3 5 2 2 9" xfId="15254"/>
    <cellStyle name="Navadno 3 3 5 2 3" xfId="15255"/>
    <cellStyle name="Navadno 3 3 5 2 3 10" xfId="15256"/>
    <cellStyle name="Navadno 3 3 5 2 3 2" xfId="15257"/>
    <cellStyle name="Navadno 3 3 5 2 3 2 2" xfId="15258"/>
    <cellStyle name="Navadno 3 3 5 2 3 2 2 2" xfId="15259"/>
    <cellStyle name="Navadno 3 3 5 2 3 2 3" xfId="15260"/>
    <cellStyle name="Navadno 3 3 5 2 3 2 3 2" xfId="15261"/>
    <cellStyle name="Navadno 3 3 5 2 3 2 4" xfId="15262"/>
    <cellStyle name="Navadno 3 3 5 2 3 2 5" xfId="15263"/>
    <cellStyle name="Navadno 3 3 5 2 3 2 6" xfId="15264"/>
    <cellStyle name="Navadno 3 3 5 2 3 3" xfId="15265"/>
    <cellStyle name="Navadno 3 3 5 2 3 3 2" xfId="15266"/>
    <cellStyle name="Navadno 3 3 5 2 3 3 2 2" xfId="15267"/>
    <cellStyle name="Navadno 3 3 5 2 3 3 3" xfId="15268"/>
    <cellStyle name="Navadno 3 3 5 2 3 3 3 2" xfId="15269"/>
    <cellStyle name="Navadno 3 3 5 2 3 3 4" xfId="15270"/>
    <cellStyle name="Navadno 3 3 5 2 3 3 5" xfId="15271"/>
    <cellStyle name="Navadno 3 3 5 2 3 3 6" xfId="15272"/>
    <cellStyle name="Navadno 3 3 5 2 3 4" xfId="15273"/>
    <cellStyle name="Navadno 3 3 5 2 3 4 2" xfId="15274"/>
    <cellStyle name="Navadno 3 3 5 2 3 5" xfId="15275"/>
    <cellStyle name="Navadno 3 3 5 2 3 5 2" xfId="15276"/>
    <cellStyle name="Navadno 3 3 5 2 3 6" xfId="15277"/>
    <cellStyle name="Navadno 3 3 5 2 3 6 2" xfId="15278"/>
    <cellStyle name="Navadno 3 3 5 2 3 7" xfId="15279"/>
    <cellStyle name="Navadno 3 3 5 2 3 8" xfId="15280"/>
    <cellStyle name="Navadno 3 3 5 2 3 9" xfId="15281"/>
    <cellStyle name="Navadno 3 3 5 2 4" xfId="15282"/>
    <cellStyle name="Navadno 3 3 5 2 4 2" xfId="15283"/>
    <cellStyle name="Navadno 3 3 5 2 4 2 2" xfId="15284"/>
    <cellStyle name="Navadno 3 3 5 2 4 3" xfId="15285"/>
    <cellStyle name="Navadno 3 3 5 2 4 3 2" xfId="15286"/>
    <cellStyle name="Navadno 3 3 5 2 4 4" xfId="15287"/>
    <cellStyle name="Navadno 3 3 5 2 4 5" xfId="15288"/>
    <cellStyle name="Navadno 3 3 5 2 4 6" xfId="15289"/>
    <cellStyle name="Navadno 3 3 5 2 5" xfId="15290"/>
    <cellStyle name="Navadno 3 3 5 2 5 2" xfId="15291"/>
    <cellStyle name="Navadno 3 3 5 2 5 2 2" xfId="15292"/>
    <cellStyle name="Navadno 3 3 5 2 5 3" xfId="15293"/>
    <cellStyle name="Navadno 3 3 5 2 5 3 2" xfId="15294"/>
    <cellStyle name="Navadno 3 3 5 2 5 4" xfId="15295"/>
    <cellStyle name="Navadno 3 3 5 2 5 5" xfId="15296"/>
    <cellStyle name="Navadno 3 3 5 2 5 6" xfId="15297"/>
    <cellStyle name="Navadno 3 3 5 2 6" xfId="15298"/>
    <cellStyle name="Navadno 3 3 5 2 6 2" xfId="15299"/>
    <cellStyle name="Navadno 3 3 5 2 7" xfId="15300"/>
    <cellStyle name="Navadno 3 3 5 2 7 2" xfId="15301"/>
    <cellStyle name="Navadno 3 3 5 2 8" xfId="15302"/>
    <cellStyle name="Navadno 3 3 5 2 8 2" xfId="15303"/>
    <cellStyle name="Navadno 3 3 5 2 9" xfId="15304"/>
    <cellStyle name="Navadno 3 3 5 3" xfId="15305"/>
    <cellStyle name="Navadno 3 3 5 3 10" xfId="15306"/>
    <cellStyle name="Navadno 3 3 5 3 11" xfId="15307"/>
    <cellStyle name="Navadno 3 3 5 3 2" xfId="15308"/>
    <cellStyle name="Navadno 3 3 5 3 2 10" xfId="15309"/>
    <cellStyle name="Navadno 3 3 5 3 2 2" xfId="15310"/>
    <cellStyle name="Navadno 3 3 5 3 2 2 2" xfId="15311"/>
    <cellStyle name="Navadno 3 3 5 3 2 2 2 2" xfId="15312"/>
    <cellStyle name="Navadno 3 3 5 3 2 2 3" xfId="15313"/>
    <cellStyle name="Navadno 3 3 5 3 2 2 3 2" xfId="15314"/>
    <cellStyle name="Navadno 3 3 5 3 2 2 4" xfId="15315"/>
    <cellStyle name="Navadno 3 3 5 3 2 2 5" xfId="15316"/>
    <cellStyle name="Navadno 3 3 5 3 2 2 6" xfId="15317"/>
    <cellStyle name="Navadno 3 3 5 3 2 3" xfId="15318"/>
    <cellStyle name="Navadno 3 3 5 3 2 3 2" xfId="15319"/>
    <cellStyle name="Navadno 3 3 5 3 2 3 2 2" xfId="15320"/>
    <cellStyle name="Navadno 3 3 5 3 2 3 3" xfId="15321"/>
    <cellStyle name="Navadno 3 3 5 3 2 3 3 2" xfId="15322"/>
    <cellStyle name="Navadno 3 3 5 3 2 3 4" xfId="15323"/>
    <cellStyle name="Navadno 3 3 5 3 2 3 5" xfId="15324"/>
    <cellStyle name="Navadno 3 3 5 3 2 3 6" xfId="15325"/>
    <cellStyle name="Navadno 3 3 5 3 2 4" xfId="15326"/>
    <cellStyle name="Navadno 3 3 5 3 2 4 2" xfId="15327"/>
    <cellStyle name="Navadno 3 3 5 3 2 5" xfId="15328"/>
    <cellStyle name="Navadno 3 3 5 3 2 5 2" xfId="15329"/>
    <cellStyle name="Navadno 3 3 5 3 2 6" xfId="15330"/>
    <cellStyle name="Navadno 3 3 5 3 2 6 2" xfId="15331"/>
    <cellStyle name="Navadno 3 3 5 3 2 7" xfId="15332"/>
    <cellStyle name="Navadno 3 3 5 3 2 8" xfId="15333"/>
    <cellStyle name="Navadno 3 3 5 3 2 9" xfId="15334"/>
    <cellStyle name="Navadno 3 3 5 3 3" xfId="15335"/>
    <cellStyle name="Navadno 3 3 5 3 3 2" xfId="15336"/>
    <cellStyle name="Navadno 3 3 5 3 3 2 2" xfId="15337"/>
    <cellStyle name="Navadno 3 3 5 3 3 3" xfId="15338"/>
    <cellStyle name="Navadno 3 3 5 3 3 3 2" xfId="15339"/>
    <cellStyle name="Navadno 3 3 5 3 3 4" xfId="15340"/>
    <cellStyle name="Navadno 3 3 5 3 3 5" xfId="15341"/>
    <cellStyle name="Navadno 3 3 5 3 3 6" xfId="15342"/>
    <cellStyle name="Navadno 3 3 5 3 4" xfId="15343"/>
    <cellStyle name="Navadno 3 3 5 3 4 2" xfId="15344"/>
    <cellStyle name="Navadno 3 3 5 3 4 2 2" xfId="15345"/>
    <cellStyle name="Navadno 3 3 5 3 4 3" xfId="15346"/>
    <cellStyle name="Navadno 3 3 5 3 4 3 2" xfId="15347"/>
    <cellStyle name="Navadno 3 3 5 3 4 4" xfId="15348"/>
    <cellStyle name="Navadno 3 3 5 3 4 5" xfId="15349"/>
    <cellStyle name="Navadno 3 3 5 3 4 6" xfId="15350"/>
    <cellStyle name="Navadno 3 3 5 3 5" xfId="15351"/>
    <cellStyle name="Navadno 3 3 5 3 5 2" xfId="15352"/>
    <cellStyle name="Navadno 3 3 5 3 6" xfId="15353"/>
    <cellStyle name="Navadno 3 3 5 3 6 2" xfId="15354"/>
    <cellStyle name="Navadno 3 3 5 3 7" xfId="15355"/>
    <cellStyle name="Navadno 3 3 5 3 7 2" xfId="15356"/>
    <cellStyle name="Navadno 3 3 5 3 8" xfId="15357"/>
    <cellStyle name="Navadno 3 3 5 3 9" xfId="15358"/>
    <cellStyle name="Navadno 3 3 5 4" xfId="15359"/>
    <cellStyle name="Navadno 3 3 5 4 10" xfId="15360"/>
    <cellStyle name="Navadno 3 3 5 4 2" xfId="15361"/>
    <cellStyle name="Navadno 3 3 5 4 2 2" xfId="15362"/>
    <cellStyle name="Navadno 3 3 5 4 2 2 2" xfId="15363"/>
    <cellStyle name="Navadno 3 3 5 4 2 3" xfId="15364"/>
    <cellStyle name="Navadno 3 3 5 4 2 3 2" xfId="15365"/>
    <cellStyle name="Navadno 3 3 5 4 2 4" xfId="15366"/>
    <cellStyle name="Navadno 3 3 5 4 2 5" xfId="15367"/>
    <cellStyle name="Navadno 3 3 5 4 2 6" xfId="15368"/>
    <cellStyle name="Navadno 3 3 5 4 3" xfId="15369"/>
    <cellStyle name="Navadno 3 3 5 4 3 2" xfId="15370"/>
    <cellStyle name="Navadno 3 3 5 4 3 2 2" xfId="15371"/>
    <cellStyle name="Navadno 3 3 5 4 3 3" xfId="15372"/>
    <cellStyle name="Navadno 3 3 5 4 3 3 2" xfId="15373"/>
    <cellStyle name="Navadno 3 3 5 4 3 4" xfId="15374"/>
    <cellStyle name="Navadno 3 3 5 4 3 5" xfId="15375"/>
    <cellStyle name="Navadno 3 3 5 4 3 6" xfId="15376"/>
    <cellStyle name="Navadno 3 3 5 4 4" xfId="15377"/>
    <cellStyle name="Navadno 3 3 5 4 4 2" xfId="15378"/>
    <cellStyle name="Navadno 3 3 5 4 5" xfId="15379"/>
    <cellStyle name="Navadno 3 3 5 4 5 2" xfId="15380"/>
    <cellStyle name="Navadno 3 3 5 4 6" xfId="15381"/>
    <cellStyle name="Navadno 3 3 5 4 6 2" xfId="15382"/>
    <cellStyle name="Navadno 3 3 5 4 7" xfId="15383"/>
    <cellStyle name="Navadno 3 3 5 4 8" xfId="15384"/>
    <cellStyle name="Navadno 3 3 5 4 9" xfId="15385"/>
    <cellStyle name="Navadno 3 3 5 5" xfId="15386"/>
    <cellStyle name="Navadno 3 3 5 5 2" xfId="15387"/>
    <cellStyle name="Navadno 3 3 5 5 2 2" xfId="15388"/>
    <cellStyle name="Navadno 3 3 5 5 3" xfId="15389"/>
    <cellStyle name="Navadno 3 3 5 5 3 2" xfId="15390"/>
    <cellStyle name="Navadno 3 3 5 5 4" xfId="15391"/>
    <cellStyle name="Navadno 3 3 5 5 5" xfId="15392"/>
    <cellStyle name="Navadno 3 3 5 5 6" xfId="15393"/>
    <cellStyle name="Navadno 3 3 5 6" xfId="15394"/>
    <cellStyle name="Navadno 3 3 5 6 2" xfId="15395"/>
    <cellStyle name="Navadno 3 3 5 6 2 2" xfId="15396"/>
    <cellStyle name="Navadno 3 3 5 6 3" xfId="15397"/>
    <cellStyle name="Navadno 3 3 5 6 3 2" xfId="15398"/>
    <cellStyle name="Navadno 3 3 5 6 4" xfId="15399"/>
    <cellStyle name="Navadno 3 3 5 6 5" xfId="15400"/>
    <cellStyle name="Navadno 3 3 5 6 6" xfId="15401"/>
    <cellStyle name="Navadno 3 3 5 7" xfId="15402"/>
    <cellStyle name="Navadno 3 3 5 7 2" xfId="15403"/>
    <cellStyle name="Navadno 3 3 5 8" xfId="15404"/>
    <cellStyle name="Navadno 3 3 5 8 2" xfId="15405"/>
    <cellStyle name="Navadno 3 3 5 9" xfId="15406"/>
    <cellStyle name="Navadno 3 3 5 9 2" xfId="15407"/>
    <cellStyle name="Navadno 3 3 6" xfId="15408"/>
    <cellStyle name="Navadno 3 3 6 10" xfId="15409"/>
    <cellStyle name="Navadno 3 3 6 11" xfId="15410"/>
    <cellStyle name="Navadno 3 3 6 12" xfId="15411"/>
    <cellStyle name="Navadno 3 3 6 13" xfId="15412"/>
    <cellStyle name="Navadno 3 3 6 2" xfId="15413"/>
    <cellStyle name="Navadno 3 3 6 2 10" xfId="15414"/>
    <cellStyle name="Navadno 3 3 6 2 11" xfId="15415"/>
    <cellStyle name="Navadno 3 3 6 2 12" xfId="15416"/>
    <cellStyle name="Navadno 3 3 6 2 2" xfId="15417"/>
    <cellStyle name="Navadno 3 3 6 2 2 10" xfId="15418"/>
    <cellStyle name="Navadno 3 3 6 2 2 11" xfId="15419"/>
    <cellStyle name="Navadno 3 3 6 2 2 2" xfId="15420"/>
    <cellStyle name="Navadno 3 3 6 2 2 2 10" xfId="15421"/>
    <cellStyle name="Navadno 3 3 6 2 2 2 2" xfId="15422"/>
    <cellStyle name="Navadno 3 3 6 2 2 2 2 2" xfId="15423"/>
    <cellStyle name="Navadno 3 3 6 2 2 2 2 2 2" xfId="15424"/>
    <cellStyle name="Navadno 3 3 6 2 2 2 2 3" xfId="15425"/>
    <cellStyle name="Navadno 3 3 6 2 2 2 2 3 2" xfId="15426"/>
    <cellStyle name="Navadno 3 3 6 2 2 2 2 4" xfId="15427"/>
    <cellStyle name="Navadno 3 3 6 2 2 2 2 5" xfId="15428"/>
    <cellStyle name="Navadno 3 3 6 2 2 2 2 6" xfId="15429"/>
    <cellStyle name="Navadno 3 3 6 2 2 2 3" xfId="15430"/>
    <cellStyle name="Navadno 3 3 6 2 2 2 3 2" xfId="15431"/>
    <cellStyle name="Navadno 3 3 6 2 2 2 3 2 2" xfId="15432"/>
    <cellStyle name="Navadno 3 3 6 2 2 2 3 3" xfId="15433"/>
    <cellStyle name="Navadno 3 3 6 2 2 2 3 3 2" xfId="15434"/>
    <cellStyle name="Navadno 3 3 6 2 2 2 3 4" xfId="15435"/>
    <cellStyle name="Navadno 3 3 6 2 2 2 3 5" xfId="15436"/>
    <cellStyle name="Navadno 3 3 6 2 2 2 3 6" xfId="15437"/>
    <cellStyle name="Navadno 3 3 6 2 2 2 4" xfId="15438"/>
    <cellStyle name="Navadno 3 3 6 2 2 2 4 2" xfId="15439"/>
    <cellStyle name="Navadno 3 3 6 2 2 2 5" xfId="15440"/>
    <cellStyle name="Navadno 3 3 6 2 2 2 5 2" xfId="15441"/>
    <cellStyle name="Navadno 3 3 6 2 2 2 6" xfId="15442"/>
    <cellStyle name="Navadno 3 3 6 2 2 2 6 2" xfId="15443"/>
    <cellStyle name="Navadno 3 3 6 2 2 2 7" xfId="15444"/>
    <cellStyle name="Navadno 3 3 6 2 2 2 8" xfId="15445"/>
    <cellStyle name="Navadno 3 3 6 2 2 2 9" xfId="15446"/>
    <cellStyle name="Navadno 3 3 6 2 2 3" xfId="15447"/>
    <cellStyle name="Navadno 3 3 6 2 2 3 2" xfId="15448"/>
    <cellStyle name="Navadno 3 3 6 2 2 3 2 2" xfId="15449"/>
    <cellStyle name="Navadno 3 3 6 2 2 3 3" xfId="15450"/>
    <cellStyle name="Navadno 3 3 6 2 2 3 3 2" xfId="15451"/>
    <cellStyle name="Navadno 3 3 6 2 2 3 4" xfId="15452"/>
    <cellStyle name="Navadno 3 3 6 2 2 3 5" xfId="15453"/>
    <cellStyle name="Navadno 3 3 6 2 2 3 6" xfId="15454"/>
    <cellStyle name="Navadno 3 3 6 2 2 4" xfId="15455"/>
    <cellStyle name="Navadno 3 3 6 2 2 4 2" xfId="15456"/>
    <cellStyle name="Navadno 3 3 6 2 2 4 2 2" xfId="15457"/>
    <cellStyle name="Navadno 3 3 6 2 2 4 3" xfId="15458"/>
    <cellStyle name="Navadno 3 3 6 2 2 4 3 2" xfId="15459"/>
    <cellStyle name="Navadno 3 3 6 2 2 4 4" xfId="15460"/>
    <cellStyle name="Navadno 3 3 6 2 2 4 5" xfId="15461"/>
    <cellStyle name="Navadno 3 3 6 2 2 4 6" xfId="15462"/>
    <cellStyle name="Navadno 3 3 6 2 2 5" xfId="15463"/>
    <cellStyle name="Navadno 3 3 6 2 2 5 2" xfId="15464"/>
    <cellStyle name="Navadno 3 3 6 2 2 6" xfId="15465"/>
    <cellStyle name="Navadno 3 3 6 2 2 6 2" xfId="15466"/>
    <cellStyle name="Navadno 3 3 6 2 2 7" xfId="15467"/>
    <cellStyle name="Navadno 3 3 6 2 2 7 2" xfId="15468"/>
    <cellStyle name="Navadno 3 3 6 2 2 8" xfId="15469"/>
    <cellStyle name="Navadno 3 3 6 2 2 9" xfId="15470"/>
    <cellStyle name="Navadno 3 3 6 2 3" xfId="15471"/>
    <cellStyle name="Navadno 3 3 6 2 3 10" xfId="15472"/>
    <cellStyle name="Navadno 3 3 6 2 3 2" xfId="15473"/>
    <cellStyle name="Navadno 3 3 6 2 3 2 2" xfId="15474"/>
    <cellStyle name="Navadno 3 3 6 2 3 2 2 2" xfId="15475"/>
    <cellStyle name="Navadno 3 3 6 2 3 2 3" xfId="15476"/>
    <cellStyle name="Navadno 3 3 6 2 3 2 3 2" xfId="15477"/>
    <cellStyle name="Navadno 3 3 6 2 3 2 4" xfId="15478"/>
    <cellStyle name="Navadno 3 3 6 2 3 2 5" xfId="15479"/>
    <cellStyle name="Navadno 3 3 6 2 3 2 6" xfId="15480"/>
    <cellStyle name="Navadno 3 3 6 2 3 3" xfId="15481"/>
    <cellStyle name="Navadno 3 3 6 2 3 3 2" xfId="15482"/>
    <cellStyle name="Navadno 3 3 6 2 3 3 2 2" xfId="15483"/>
    <cellStyle name="Navadno 3 3 6 2 3 3 3" xfId="15484"/>
    <cellStyle name="Navadno 3 3 6 2 3 3 3 2" xfId="15485"/>
    <cellStyle name="Navadno 3 3 6 2 3 3 4" xfId="15486"/>
    <cellStyle name="Navadno 3 3 6 2 3 3 5" xfId="15487"/>
    <cellStyle name="Navadno 3 3 6 2 3 3 6" xfId="15488"/>
    <cellStyle name="Navadno 3 3 6 2 3 4" xfId="15489"/>
    <cellStyle name="Navadno 3 3 6 2 3 4 2" xfId="15490"/>
    <cellStyle name="Navadno 3 3 6 2 3 5" xfId="15491"/>
    <cellStyle name="Navadno 3 3 6 2 3 5 2" xfId="15492"/>
    <cellStyle name="Navadno 3 3 6 2 3 6" xfId="15493"/>
    <cellStyle name="Navadno 3 3 6 2 3 6 2" xfId="15494"/>
    <cellStyle name="Navadno 3 3 6 2 3 7" xfId="15495"/>
    <cellStyle name="Navadno 3 3 6 2 3 8" xfId="15496"/>
    <cellStyle name="Navadno 3 3 6 2 3 9" xfId="15497"/>
    <cellStyle name="Navadno 3 3 6 2 4" xfId="15498"/>
    <cellStyle name="Navadno 3 3 6 2 4 2" xfId="15499"/>
    <cellStyle name="Navadno 3 3 6 2 4 2 2" xfId="15500"/>
    <cellStyle name="Navadno 3 3 6 2 4 3" xfId="15501"/>
    <cellStyle name="Navadno 3 3 6 2 4 3 2" xfId="15502"/>
    <cellStyle name="Navadno 3 3 6 2 4 4" xfId="15503"/>
    <cellStyle name="Navadno 3 3 6 2 4 5" xfId="15504"/>
    <cellStyle name="Navadno 3 3 6 2 4 6" xfId="15505"/>
    <cellStyle name="Navadno 3 3 6 2 5" xfId="15506"/>
    <cellStyle name="Navadno 3 3 6 2 5 2" xfId="15507"/>
    <cellStyle name="Navadno 3 3 6 2 5 2 2" xfId="15508"/>
    <cellStyle name="Navadno 3 3 6 2 5 3" xfId="15509"/>
    <cellStyle name="Navadno 3 3 6 2 5 3 2" xfId="15510"/>
    <cellStyle name="Navadno 3 3 6 2 5 4" xfId="15511"/>
    <cellStyle name="Navadno 3 3 6 2 5 5" xfId="15512"/>
    <cellStyle name="Navadno 3 3 6 2 5 6" xfId="15513"/>
    <cellStyle name="Navadno 3 3 6 2 6" xfId="15514"/>
    <cellStyle name="Navadno 3 3 6 2 6 2" xfId="15515"/>
    <cellStyle name="Navadno 3 3 6 2 7" xfId="15516"/>
    <cellStyle name="Navadno 3 3 6 2 7 2" xfId="15517"/>
    <cellStyle name="Navadno 3 3 6 2 8" xfId="15518"/>
    <cellStyle name="Navadno 3 3 6 2 8 2" xfId="15519"/>
    <cellStyle name="Navadno 3 3 6 2 9" xfId="15520"/>
    <cellStyle name="Navadno 3 3 6 3" xfId="15521"/>
    <cellStyle name="Navadno 3 3 6 3 10" xfId="15522"/>
    <cellStyle name="Navadno 3 3 6 3 11" xfId="15523"/>
    <cellStyle name="Navadno 3 3 6 3 2" xfId="15524"/>
    <cellStyle name="Navadno 3 3 6 3 2 10" xfId="15525"/>
    <cellStyle name="Navadno 3 3 6 3 2 2" xfId="15526"/>
    <cellStyle name="Navadno 3 3 6 3 2 2 2" xfId="15527"/>
    <cellStyle name="Navadno 3 3 6 3 2 2 2 2" xfId="15528"/>
    <cellStyle name="Navadno 3 3 6 3 2 2 3" xfId="15529"/>
    <cellStyle name="Navadno 3 3 6 3 2 2 3 2" xfId="15530"/>
    <cellStyle name="Navadno 3 3 6 3 2 2 4" xfId="15531"/>
    <cellStyle name="Navadno 3 3 6 3 2 2 5" xfId="15532"/>
    <cellStyle name="Navadno 3 3 6 3 2 2 6" xfId="15533"/>
    <cellStyle name="Navadno 3 3 6 3 2 3" xfId="15534"/>
    <cellStyle name="Navadno 3 3 6 3 2 3 2" xfId="15535"/>
    <cellStyle name="Navadno 3 3 6 3 2 3 2 2" xfId="15536"/>
    <cellStyle name="Navadno 3 3 6 3 2 3 3" xfId="15537"/>
    <cellStyle name="Navadno 3 3 6 3 2 3 3 2" xfId="15538"/>
    <cellStyle name="Navadno 3 3 6 3 2 3 4" xfId="15539"/>
    <cellStyle name="Navadno 3 3 6 3 2 3 5" xfId="15540"/>
    <cellStyle name="Navadno 3 3 6 3 2 3 6" xfId="15541"/>
    <cellStyle name="Navadno 3 3 6 3 2 4" xfId="15542"/>
    <cellStyle name="Navadno 3 3 6 3 2 4 2" xfId="15543"/>
    <cellStyle name="Navadno 3 3 6 3 2 5" xfId="15544"/>
    <cellStyle name="Navadno 3 3 6 3 2 5 2" xfId="15545"/>
    <cellStyle name="Navadno 3 3 6 3 2 6" xfId="15546"/>
    <cellStyle name="Navadno 3 3 6 3 2 6 2" xfId="15547"/>
    <cellStyle name="Navadno 3 3 6 3 2 7" xfId="15548"/>
    <cellStyle name="Navadno 3 3 6 3 2 8" xfId="15549"/>
    <cellStyle name="Navadno 3 3 6 3 2 9" xfId="15550"/>
    <cellStyle name="Navadno 3 3 6 3 3" xfId="15551"/>
    <cellStyle name="Navadno 3 3 6 3 3 2" xfId="15552"/>
    <cellStyle name="Navadno 3 3 6 3 3 2 2" xfId="15553"/>
    <cellStyle name="Navadno 3 3 6 3 3 3" xfId="15554"/>
    <cellStyle name="Navadno 3 3 6 3 3 3 2" xfId="15555"/>
    <cellStyle name="Navadno 3 3 6 3 3 4" xfId="15556"/>
    <cellStyle name="Navadno 3 3 6 3 3 5" xfId="15557"/>
    <cellStyle name="Navadno 3 3 6 3 3 6" xfId="15558"/>
    <cellStyle name="Navadno 3 3 6 3 4" xfId="15559"/>
    <cellStyle name="Navadno 3 3 6 3 4 2" xfId="15560"/>
    <cellStyle name="Navadno 3 3 6 3 4 2 2" xfId="15561"/>
    <cellStyle name="Navadno 3 3 6 3 4 3" xfId="15562"/>
    <cellStyle name="Navadno 3 3 6 3 4 3 2" xfId="15563"/>
    <cellStyle name="Navadno 3 3 6 3 4 4" xfId="15564"/>
    <cellStyle name="Navadno 3 3 6 3 4 5" xfId="15565"/>
    <cellStyle name="Navadno 3 3 6 3 4 6" xfId="15566"/>
    <cellStyle name="Navadno 3 3 6 3 5" xfId="15567"/>
    <cellStyle name="Navadno 3 3 6 3 5 2" xfId="15568"/>
    <cellStyle name="Navadno 3 3 6 3 6" xfId="15569"/>
    <cellStyle name="Navadno 3 3 6 3 6 2" xfId="15570"/>
    <cellStyle name="Navadno 3 3 6 3 7" xfId="15571"/>
    <cellStyle name="Navadno 3 3 6 3 7 2" xfId="15572"/>
    <cellStyle name="Navadno 3 3 6 3 8" xfId="15573"/>
    <cellStyle name="Navadno 3 3 6 3 9" xfId="15574"/>
    <cellStyle name="Navadno 3 3 6 4" xfId="15575"/>
    <cellStyle name="Navadno 3 3 6 4 10" xfId="15576"/>
    <cellStyle name="Navadno 3 3 6 4 2" xfId="15577"/>
    <cellStyle name="Navadno 3 3 6 4 2 2" xfId="15578"/>
    <cellStyle name="Navadno 3 3 6 4 2 2 2" xfId="15579"/>
    <cellStyle name="Navadno 3 3 6 4 2 3" xfId="15580"/>
    <cellStyle name="Navadno 3 3 6 4 2 3 2" xfId="15581"/>
    <cellStyle name="Navadno 3 3 6 4 2 4" xfId="15582"/>
    <cellStyle name="Navadno 3 3 6 4 2 5" xfId="15583"/>
    <cellStyle name="Navadno 3 3 6 4 2 6" xfId="15584"/>
    <cellStyle name="Navadno 3 3 6 4 3" xfId="15585"/>
    <cellStyle name="Navadno 3 3 6 4 3 2" xfId="15586"/>
    <cellStyle name="Navadno 3 3 6 4 3 2 2" xfId="15587"/>
    <cellStyle name="Navadno 3 3 6 4 3 3" xfId="15588"/>
    <cellStyle name="Navadno 3 3 6 4 3 3 2" xfId="15589"/>
    <cellStyle name="Navadno 3 3 6 4 3 4" xfId="15590"/>
    <cellStyle name="Navadno 3 3 6 4 3 5" xfId="15591"/>
    <cellStyle name="Navadno 3 3 6 4 3 6" xfId="15592"/>
    <cellStyle name="Navadno 3 3 6 4 4" xfId="15593"/>
    <cellStyle name="Navadno 3 3 6 4 4 2" xfId="15594"/>
    <cellStyle name="Navadno 3 3 6 4 5" xfId="15595"/>
    <cellStyle name="Navadno 3 3 6 4 5 2" xfId="15596"/>
    <cellStyle name="Navadno 3 3 6 4 6" xfId="15597"/>
    <cellStyle name="Navadno 3 3 6 4 6 2" xfId="15598"/>
    <cellStyle name="Navadno 3 3 6 4 7" xfId="15599"/>
    <cellStyle name="Navadno 3 3 6 4 8" xfId="15600"/>
    <cellStyle name="Navadno 3 3 6 4 9" xfId="15601"/>
    <cellStyle name="Navadno 3 3 6 5" xfId="15602"/>
    <cellStyle name="Navadno 3 3 6 5 2" xfId="15603"/>
    <cellStyle name="Navadno 3 3 6 5 2 2" xfId="15604"/>
    <cellStyle name="Navadno 3 3 6 5 3" xfId="15605"/>
    <cellStyle name="Navadno 3 3 6 5 3 2" xfId="15606"/>
    <cellStyle name="Navadno 3 3 6 5 4" xfId="15607"/>
    <cellStyle name="Navadno 3 3 6 5 5" xfId="15608"/>
    <cellStyle name="Navadno 3 3 6 5 6" xfId="15609"/>
    <cellStyle name="Navadno 3 3 6 6" xfId="15610"/>
    <cellStyle name="Navadno 3 3 6 6 2" xfId="15611"/>
    <cellStyle name="Navadno 3 3 6 6 2 2" xfId="15612"/>
    <cellStyle name="Navadno 3 3 6 6 3" xfId="15613"/>
    <cellStyle name="Navadno 3 3 6 6 3 2" xfId="15614"/>
    <cellStyle name="Navadno 3 3 6 6 4" xfId="15615"/>
    <cellStyle name="Navadno 3 3 6 6 5" xfId="15616"/>
    <cellStyle name="Navadno 3 3 6 6 6" xfId="15617"/>
    <cellStyle name="Navadno 3 3 6 7" xfId="15618"/>
    <cellStyle name="Navadno 3 3 6 7 2" xfId="15619"/>
    <cellStyle name="Navadno 3 3 6 8" xfId="15620"/>
    <cellStyle name="Navadno 3 3 6 8 2" xfId="15621"/>
    <cellStyle name="Navadno 3 3 6 9" xfId="15622"/>
    <cellStyle name="Navadno 3 3 6 9 2" xfId="15623"/>
    <cellStyle name="Navadno 3 3 7" xfId="15624"/>
    <cellStyle name="Navadno 3 3 7 10" xfId="15625"/>
    <cellStyle name="Navadno 3 3 7 11" xfId="15626"/>
    <cellStyle name="Navadno 3 3 7 12" xfId="15627"/>
    <cellStyle name="Navadno 3 3 7 2" xfId="15628"/>
    <cellStyle name="Navadno 3 3 7 2 10" xfId="15629"/>
    <cellStyle name="Navadno 3 3 7 2 11" xfId="15630"/>
    <cellStyle name="Navadno 3 3 7 2 2" xfId="15631"/>
    <cellStyle name="Navadno 3 3 7 2 2 10" xfId="15632"/>
    <cellStyle name="Navadno 3 3 7 2 2 2" xfId="15633"/>
    <cellStyle name="Navadno 3 3 7 2 2 2 2" xfId="15634"/>
    <cellStyle name="Navadno 3 3 7 2 2 2 2 2" xfId="15635"/>
    <cellStyle name="Navadno 3 3 7 2 2 2 3" xfId="15636"/>
    <cellStyle name="Navadno 3 3 7 2 2 2 3 2" xfId="15637"/>
    <cellStyle name="Navadno 3 3 7 2 2 2 4" xfId="15638"/>
    <cellStyle name="Navadno 3 3 7 2 2 2 5" xfId="15639"/>
    <cellStyle name="Navadno 3 3 7 2 2 2 6" xfId="15640"/>
    <cellStyle name="Navadno 3 3 7 2 2 3" xfId="15641"/>
    <cellStyle name="Navadno 3 3 7 2 2 3 2" xfId="15642"/>
    <cellStyle name="Navadno 3 3 7 2 2 3 2 2" xfId="15643"/>
    <cellStyle name="Navadno 3 3 7 2 2 3 3" xfId="15644"/>
    <cellStyle name="Navadno 3 3 7 2 2 3 3 2" xfId="15645"/>
    <cellStyle name="Navadno 3 3 7 2 2 3 4" xfId="15646"/>
    <cellStyle name="Navadno 3 3 7 2 2 3 5" xfId="15647"/>
    <cellStyle name="Navadno 3 3 7 2 2 3 6" xfId="15648"/>
    <cellStyle name="Navadno 3 3 7 2 2 4" xfId="15649"/>
    <cellStyle name="Navadno 3 3 7 2 2 4 2" xfId="15650"/>
    <cellStyle name="Navadno 3 3 7 2 2 5" xfId="15651"/>
    <cellStyle name="Navadno 3 3 7 2 2 5 2" xfId="15652"/>
    <cellStyle name="Navadno 3 3 7 2 2 6" xfId="15653"/>
    <cellStyle name="Navadno 3 3 7 2 2 6 2" xfId="15654"/>
    <cellStyle name="Navadno 3 3 7 2 2 7" xfId="15655"/>
    <cellStyle name="Navadno 3 3 7 2 2 8" xfId="15656"/>
    <cellStyle name="Navadno 3 3 7 2 2 9" xfId="15657"/>
    <cellStyle name="Navadno 3 3 7 2 3" xfId="15658"/>
    <cellStyle name="Navadno 3 3 7 2 3 2" xfId="15659"/>
    <cellStyle name="Navadno 3 3 7 2 3 2 2" xfId="15660"/>
    <cellStyle name="Navadno 3 3 7 2 3 3" xfId="15661"/>
    <cellStyle name="Navadno 3 3 7 2 3 3 2" xfId="15662"/>
    <cellStyle name="Navadno 3 3 7 2 3 4" xfId="15663"/>
    <cellStyle name="Navadno 3 3 7 2 3 5" xfId="15664"/>
    <cellStyle name="Navadno 3 3 7 2 3 6" xfId="15665"/>
    <cellStyle name="Navadno 3 3 7 2 4" xfId="15666"/>
    <cellStyle name="Navadno 3 3 7 2 4 2" xfId="15667"/>
    <cellStyle name="Navadno 3 3 7 2 4 2 2" xfId="15668"/>
    <cellStyle name="Navadno 3 3 7 2 4 3" xfId="15669"/>
    <cellStyle name="Navadno 3 3 7 2 4 3 2" xfId="15670"/>
    <cellStyle name="Navadno 3 3 7 2 4 4" xfId="15671"/>
    <cellStyle name="Navadno 3 3 7 2 4 5" xfId="15672"/>
    <cellStyle name="Navadno 3 3 7 2 4 6" xfId="15673"/>
    <cellStyle name="Navadno 3 3 7 2 5" xfId="15674"/>
    <cellStyle name="Navadno 3 3 7 2 5 2" xfId="15675"/>
    <cellStyle name="Navadno 3 3 7 2 6" xfId="15676"/>
    <cellStyle name="Navadno 3 3 7 2 6 2" xfId="15677"/>
    <cellStyle name="Navadno 3 3 7 2 7" xfId="15678"/>
    <cellStyle name="Navadno 3 3 7 2 7 2" xfId="15679"/>
    <cellStyle name="Navadno 3 3 7 2 8" xfId="15680"/>
    <cellStyle name="Navadno 3 3 7 2 9" xfId="15681"/>
    <cellStyle name="Navadno 3 3 7 3" xfId="15682"/>
    <cellStyle name="Navadno 3 3 7 3 10" xfId="15683"/>
    <cellStyle name="Navadno 3 3 7 3 2" xfId="15684"/>
    <cellStyle name="Navadno 3 3 7 3 2 2" xfId="15685"/>
    <cellStyle name="Navadno 3 3 7 3 2 2 2" xfId="15686"/>
    <cellStyle name="Navadno 3 3 7 3 2 3" xfId="15687"/>
    <cellStyle name="Navadno 3 3 7 3 2 3 2" xfId="15688"/>
    <cellStyle name="Navadno 3 3 7 3 2 4" xfId="15689"/>
    <cellStyle name="Navadno 3 3 7 3 2 5" xfId="15690"/>
    <cellStyle name="Navadno 3 3 7 3 2 6" xfId="15691"/>
    <cellStyle name="Navadno 3 3 7 3 3" xfId="15692"/>
    <cellStyle name="Navadno 3 3 7 3 3 2" xfId="15693"/>
    <cellStyle name="Navadno 3 3 7 3 3 2 2" xfId="15694"/>
    <cellStyle name="Navadno 3 3 7 3 3 3" xfId="15695"/>
    <cellStyle name="Navadno 3 3 7 3 3 3 2" xfId="15696"/>
    <cellStyle name="Navadno 3 3 7 3 3 4" xfId="15697"/>
    <cellStyle name="Navadno 3 3 7 3 3 5" xfId="15698"/>
    <cellStyle name="Navadno 3 3 7 3 3 6" xfId="15699"/>
    <cellStyle name="Navadno 3 3 7 3 4" xfId="15700"/>
    <cellStyle name="Navadno 3 3 7 3 4 2" xfId="15701"/>
    <cellStyle name="Navadno 3 3 7 3 5" xfId="15702"/>
    <cellStyle name="Navadno 3 3 7 3 5 2" xfId="15703"/>
    <cellStyle name="Navadno 3 3 7 3 6" xfId="15704"/>
    <cellStyle name="Navadno 3 3 7 3 6 2" xfId="15705"/>
    <cellStyle name="Navadno 3 3 7 3 7" xfId="15706"/>
    <cellStyle name="Navadno 3 3 7 3 8" xfId="15707"/>
    <cellStyle name="Navadno 3 3 7 3 9" xfId="15708"/>
    <cellStyle name="Navadno 3 3 7 4" xfId="15709"/>
    <cellStyle name="Navadno 3 3 7 4 2" xfId="15710"/>
    <cellStyle name="Navadno 3 3 7 4 2 2" xfId="15711"/>
    <cellStyle name="Navadno 3 3 7 4 3" xfId="15712"/>
    <cellStyle name="Navadno 3 3 7 4 3 2" xfId="15713"/>
    <cellStyle name="Navadno 3 3 7 4 4" xfId="15714"/>
    <cellStyle name="Navadno 3 3 7 4 5" xfId="15715"/>
    <cellStyle name="Navadno 3 3 7 4 6" xfId="15716"/>
    <cellStyle name="Navadno 3 3 7 5" xfId="15717"/>
    <cellStyle name="Navadno 3 3 7 5 2" xfId="15718"/>
    <cellStyle name="Navadno 3 3 7 5 2 2" xfId="15719"/>
    <cellStyle name="Navadno 3 3 7 5 3" xfId="15720"/>
    <cellStyle name="Navadno 3 3 7 5 3 2" xfId="15721"/>
    <cellStyle name="Navadno 3 3 7 5 4" xfId="15722"/>
    <cellStyle name="Navadno 3 3 7 5 5" xfId="15723"/>
    <cellStyle name="Navadno 3 3 7 5 6" xfId="15724"/>
    <cellStyle name="Navadno 3 3 7 6" xfId="15725"/>
    <cellStyle name="Navadno 3 3 7 6 2" xfId="15726"/>
    <cellStyle name="Navadno 3 3 7 7" xfId="15727"/>
    <cellStyle name="Navadno 3 3 7 7 2" xfId="15728"/>
    <cellStyle name="Navadno 3 3 7 8" xfId="15729"/>
    <cellStyle name="Navadno 3 3 7 8 2" xfId="15730"/>
    <cellStyle name="Navadno 3 3 7 9" xfId="15731"/>
    <cellStyle name="Navadno 3 3 8" xfId="15732"/>
    <cellStyle name="Navadno 3 3 8 10" xfId="15733"/>
    <cellStyle name="Navadno 3 3 8 11" xfId="15734"/>
    <cellStyle name="Navadno 3 3 8 12" xfId="15735"/>
    <cellStyle name="Navadno 3 3 8 2" xfId="15736"/>
    <cellStyle name="Navadno 3 3 8 2 10" xfId="15737"/>
    <cellStyle name="Navadno 3 3 8 2 11" xfId="15738"/>
    <cellStyle name="Navadno 3 3 8 2 2" xfId="15739"/>
    <cellStyle name="Navadno 3 3 8 2 2 10" xfId="15740"/>
    <cellStyle name="Navadno 3 3 8 2 2 2" xfId="15741"/>
    <cellStyle name="Navadno 3 3 8 2 2 2 2" xfId="15742"/>
    <cellStyle name="Navadno 3 3 8 2 2 2 2 2" xfId="15743"/>
    <cellStyle name="Navadno 3 3 8 2 2 2 3" xfId="15744"/>
    <cellStyle name="Navadno 3 3 8 2 2 2 3 2" xfId="15745"/>
    <cellStyle name="Navadno 3 3 8 2 2 2 4" xfId="15746"/>
    <cellStyle name="Navadno 3 3 8 2 2 2 5" xfId="15747"/>
    <cellStyle name="Navadno 3 3 8 2 2 2 6" xfId="15748"/>
    <cellStyle name="Navadno 3 3 8 2 2 3" xfId="15749"/>
    <cellStyle name="Navadno 3 3 8 2 2 3 2" xfId="15750"/>
    <cellStyle name="Navadno 3 3 8 2 2 3 2 2" xfId="15751"/>
    <cellStyle name="Navadno 3 3 8 2 2 3 3" xfId="15752"/>
    <cellStyle name="Navadno 3 3 8 2 2 3 3 2" xfId="15753"/>
    <cellStyle name="Navadno 3 3 8 2 2 3 4" xfId="15754"/>
    <cellStyle name="Navadno 3 3 8 2 2 3 5" xfId="15755"/>
    <cellStyle name="Navadno 3 3 8 2 2 3 6" xfId="15756"/>
    <cellStyle name="Navadno 3 3 8 2 2 4" xfId="15757"/>
    <cellStyle name="Navadno 3 3 8 2 2 4 2" xfId="15758"/>
    <cellStyle name="Navadno 3 3 8 2 2 5" xfId="15759"/>
    <cellStyle name="Navadno 3 3 8 2 2 5 2" xfId="15760"/>
    <cellStyle name="Navadno 3 3 8 2 2 6" xfId="15761"/>
    <cellStyle name="Navadno 3 3 8 2 2 6 2" xfId="15762"/>
    <cellStyle name="Navadno 3 3 8 2 2 7" xfId="15763"/>
    <cellStyle name="Navadno 3 3 8 2 2 8" xfId="15764"/>
    <cellStyle name="Navadno 3 3 8 2 2 9" xfId="15765"/>
    <cellStyle name="Navadno 3 3 8 2 3" xfId="15766"/>
    <cellStyle name="Navadno 3 3 8 2 3 2" xfId="15767"/>
    <cellStyle name="Navadno 3 3 8 2 3 2 2" xfId="15768"/>
    <cellStyle name="Navadno 3 3 8 2 3 3" xfId="15769"/>
    <cellStyle name="Navadno 3 3 8 2 3 3 2" xfId="15770"/>
    <cellStyle name="Navadno 3 3 8 2 3 4" xfId="15771"/>
    <cellStyle name="Navadno 3 3 8 2 3 5" xfId="15772"/>
    <cellStyle name="Navadno 3 3 8 2 3 6" xfId="15773"/>
    <cellStyle name="Navadno 3 3 8 2 4" xfId="15774"/>
    <cellStyle name="Navadno 3 3 8 2 4 2" xfId="15775"/>
    <cellStyle name="Navadno 3 3 8 2 4 2 2" xfId="15776"/>
    <cellStyle name="Navadno 3 3 8 2 4 3" xfId="15777"/>
    <cellStyle name="Navadno 3 3 8 2 4 3 2" xfId="15778"/>
    <cellStyle name="Navadno 3 3 8 2 4 4" xfId="15779"/>
    <cellStyle name="Navadno 3 3 8 2 4 5" xfId="15780"/>
    <cellStyle name="Navadno 3 3 8 2 4 6" xfId="15781"/>
    <cellStyle name="Navadno 3 3 8 2 5" xfId="15782"/>
    <cellStyle name="Navadno 3 3 8 2 5 2" xfId="15783"/>
    <cellStyle name="Navadno 3 3 8 2 6" xfId="15784"/>
    <cellStyle name="Navadno 3 3 8 2 6 2" xfId="15785"/>
    <cellStyle name="Navadno 3 3 8 2 7" xfId="15786"/>
    <cellStyle name="Navadno 3 3 8 2 7 2" xfId="15787"/>
    <cellStyle name="Navadno 3 3 8 2 8" xfId="15788"/>
    <cellStyle name="Navadno 3 3 8 2 9" xfId="15789"/>
    <cellStyle name="Navadno 3 3 8 3" xfId="15790"/>
    <cellStyle name="Navadno 3 3 8 3 10" xfId="15791"/>
    <cellStyle name="Navadno 3 3 8 3 2" xfId="15792"/>
    <cellStyle name="Navadno 3 3 8 3 2 2" xfId="15793"/>
    <cellStyle name="Navadno 3 3 8 3 2 2 2" xfId="15794"/>
    <cellStyle name="Navadno 3 3 8 3 2 3" xfId="15795"/>
    <cellStyle name="Navadno 3 3 8 3 2 3 2" xfId="15796"/>
    <cellStyle name="Navadno 3 3 8 3 2 4" xfId="15797"/>
    <cellStyle name="Navadno 3 3 8 3 2 5" xfId="15798"/>
    <cellStyle name="Navadno 3 3 8 3 2 6" xfId="15799"/>
    <cellStyle name="Navadno 3 3 8 3 3" xfId="15800"/>
    <cellStyle name="Navadno 3 3 8 3 3 2" xfId="15801"/>
    <cellStyle name="Navadno 3 3 8 3 3 2 2" xfId="15802"/>
    <cellStyle name="Navadno 3 3 8 3 3 3" xfId="15803"/>
    <cellStyle name="Navadno 3 3 8 3 3 3 2" xfId="15804"/>
    <cellStyle name="Navadno 3 3 8 3 3 4" xfId="15805"/>
    <cellStyle name="Navadno 3 3 8 3 3 5" xfId="15806"/>
    <cellStyle name="Navadno 3 3 8 3 3 6" xfId="15807"/>
    <cellStyle name="Navadno 3 3 8 3 4" xfId="15808"/>
    <cellStyle name="Navadno 3 3 8 3 4 2" xfId="15809"/>
    <cellStyle name="Navadno 3 3 8 3 5" xfId="15810"/>
    <cellStyle name="Navadno 3 3 8 3 5 2" xfId="15811"/>
    <cellStyle name="Navadno 3 3 8 3 6" xfId="15812"/>
    <cellStyle name="Navadno 3 3 8 3 6 2" xfId="15813"/>
    <cellStyle name="Navadno 3 3 8 3 7" xfId="15814"/>
    <cellStyle name="Navadno 3 3 8 3 8" xfId="15815"/>
    <cellStyle name="Navadno 3 3 8 3 9" xfId="15816"/>
    <cellStyle name="Navadno 3 3 8 4" xfId="15817"/>
    <cellStyle name="Navadno 3 3 8 4 2" xfId="15818"/>
    <cellStyle name="Navadno 3 3 8 4 2 2" xfId="15819"/>
    <cellStyle name="Navadno 3 3 8 4 3" xfId="15820"/>
    <cellStyle name="Navadno 3 3 8 4 3 2" xfId="15821"/>
    <cellStyle name="Navadno 3 3 8 4 4" xfId="15822"/>
    <cellStyle name="Navadno 3 3 8 4 5" xfId="15823"/>
    <cellStyle name="Navadno 3 3 8 4 6" xfId="15824"/>
    <cellStyle name="Navadno 3 3 8 5" xfId="15825"/>
    <cellStyle name="Navadno 3 3 8 5 2" xfId="15826"/>
    <cellStyle name="Navadno 3 3 8 5 2 2" xfId="15827"/>
    <cellStyle name="Navadno 3 3 8 5 3" xfId="15828"/>
    <cellStyle name="Navadno 3 3 8 5 3 2" xfId="15829"/>
    <cellStyle name="Navadno 3 3 8 5 4" xfId="15830"/>
    <cellStyle name="Navadno 3 3 8 5 5" xfId="15831"/>
    <cellStyle name="Navadno 3 3 8 5 6" xfId="15832"/>
    <cellStyle name="Navadno 3 3 8 6" xfId="15833"/>
    <cellStyle name="Navadno 3 3 8 6 2" xfId="15834"/>
    <cellStyle name="Navadno 3 3 8 7" xfId="15835"/>
    <cellStyle name="Navadno 3 3 8 7 2" xfId="15836"/>
    <cellStyle name="Navadno 3 3 8 8" xfId="15837"/>
    <cellStyle name="Navadno 3 3 8 8 2" xfId="15838"/>
    <cellStyle name="Navadno 3 3 8 9" xfId="15839"/>
    <cellStyle name="Navadno 3 3 9" xfId="15840"/>
    <cellStyle name="Navadno 3 3 9 10" xfId="15841"/>
    <cellStyle name="Navadno 3 3 9 11" xfId="15842"/>
    <cellStyle name="Navadno 3 3 9 12" xfId="15843"/>
    <cellStyle name="Navadno 3 3 9 2" xfId="15844"/>
    <cellStyle name="Navadno 3 3 9 2 10" xfId="15845"/>
    <cellStyle name="Navadno 3 3 9 2 11" xfId="15846"/>
    <cellStyle name="Navadno 3 3 9 2 2" xfId="15847"/>
    <cellStyle name="Navadno 3 3 9 2 2 10" xfId="15848"/>
    <cellStyle name="Navadno 3 3 9 2 2 2" xfId="15849"/>
    <cellStyle name="Navadno 3 3 9 2 2 2 2" xfId="15850"/>
    <cellStyle name="Navadno 3 3 9 2 2 2 2 2" xfId="15851"/>
    <cellStyle name="Navadno 3 3 9 2 2 2 3" xfId="15852"/>
    <cellStyle name="Navadno 3 3 9 2 2 2 3 2" xfId="15853"/>
    <cellStyle name="Navadno 3 3 9 2 2 2 4" xfId="15854"/>
    <cellStyle name="Navadno 3 3 9 2 2 2 5" xfId="15855"/>
    <cellStyle name="Navadno 3 3 9 2 2 2 6" xfId="15856"/>
    <cellStyle name="Navadno 3 3 9 2 2 3" xfId="15857"/>
    <cellStyle name="Navadno 3 3 9 2 2 3 2" xfId="15858"/>
    <cellStyle name="Navadno 3 3 9 2 2 3 2 2" xfId="15859"/>
    <cellStyle name="Navadno 3 3 9 2 2 3 3" xfId="15860"/>
    <cellStyle name="Navadno 3 3 9 2 2 3 3 2" xfId="15861"/>
    <cellStyle name="Navadno 3 3 9 2 2 3 4" xfId="15862"/>
    <cellStyle name="Navadno 3 3 9 2 2 3 5" xfId="15863"/>
    <cellStyle name="Navadno 3 3 9 2 2 3 6" xfId="15864"/>
    <cellStyle name="Navadno 3 3 9 2 2 4" xfId="15865"/>
    <cellStyle name="Navadno 3 3 9 2 2 4 2" xfId="15866"/>
    <cellStyle name="Navadno 3 3 9 2 2 5" xfId="15867"/>
    <cellStyle name="Navadno 3 3 9 2 2 5 2" xfId="15868"/>
    <cellStyle name="Navadno 3 3 9 2 2 6" xfId="15869"/>
    <cellStyle name="Navadno 3 3 9 2 2 6 2" xfId="15870"/>
    <cellStyle name="Navadno 3 3 9 2 2 7" xfId="15871"/>
    <cellStyle name="Navadno 3 3 9 2 2 8" xfId="15872"/>
    <cellStyle name="Navadno 3 3 9 2 2 9" xfId="15873"/>
    <cellStyle name="Navadno 3 3 9 2 3" xfId="15874"/>
    <cellStyle name="Navadno 3 3 9 2 3 2" xfId="15875"/>
    <cellStyle name="Navadno 3 3 9 2 3 2 2" xfId="15876"/>
    <cellStyle name="Navadno 3 3 9 2 3 3" xfId="15877"/>
    <cellStyle name="Navadno 3 3 9 2 3 3 2" xfId="15878"/>
    <cellStyle name="Navadno 3 3 9 2 3 4" xfId="15879"/>
    <cellStyle name="Navadno 3 3 9 2 3 5" xfId="15880"/>
    <cellStyle name="Navadno 3 3 9 2 3 6" xfId="15881"/>
    <cellStyle name="Navadno 3 3 9 2 4" xfId="15882"/>
    <cellStyle name="Navadno 3 3 9 2 4 2" xfId="15883"/>
    <cellStyle name="Navadno 3 3 9 2 4 2 2" xfId="15884"/>
    <cellStyle name="Navadno 3 3 9 2 4 3" xfId="15885"/>
    <cellStyle name="Navadno 3 3 9 2 4 3 2" xfId="15886"/>
    <cellStyle name="Navadno 3 3 9 2 4 4" xfId="15887"/>
    <cellStyle name="Navadno 3 3 9 2 4 5" xfId="15888"/>
    <cellStyle name="Navadno 3 3 9 2 4 6" xfId="15889"/>
    <cellStyle name="Navadno 3 3 9 2 5" xfId="15890"/>
    <cellStyle name="Navadno 3 3 9 2 5 2" xfId="15891"/>
    <cellStyle name="Navadno 3 3 9 2 6" xfId="15892"/>
    <cellStyle name="Navadno 3 3 9 2 6 2" xfId="15893"/>
    <cellStyle name="Navadno 3 3 9 2 7" xfId="15894"/>
    <cellStyle name="Navadno 3 3 9 2 7 2" xfId="15895"/>
    <cellStyle name="Navadno 3 3 9 2 8" xfId="15896"/>
    <cellStyle name="Navadno 3 3 9 2 9" xfId="15897"/>
    <cellStyle name="Navadno 3 3 9 3" xfId="15898"/>
    <cellStyle name="Navadno 3 3 9 3 10" xfId="15899"/>
    <cellStyle name="Navadno 3 3 9 3 2" xfId="15900"/>
    <cellStyle name="Navadno 3 3 9 3 2 2" xfId="15901"/>
    <cellStyle name="Navadno 3 3 9 3 2 2 2" xfId="15902"/>
    <cellStyle name="Navadno 3 3 9 3 2 3" xfId="15903"/>
    <cellStyle name="Navadno 3 3 9 3 2 3 2" xfId="15904"/>
    <cellStyle name="Navadno 3 3 9 3 2 4" xfId="15905"/>
    <cellStyle name="Navadno 3 3 9 3 2 5" xfId="15906"/>
    <cellStyle name="Navadno 3 3 9 3 2 6" xfId="15907"/>
    <cellStyle name="Navadno 3 3 9 3 3" xfId="15908"/>
    <cellStyle name="Navadno 3 3 9 3 3 2" xfId="15909"/>
    <cellStyle name="Navadno 3 3 9 3 3 2 2" xfId="15910"/>
    <cellStyle name="Navadno 3 3 9 3 3 3" xfId="15911"/>
    <cellStyle name="Navadno 3 3 9 3 3 3 2" xfId="15912"/>
    <cellStyle name="Navadno 3 3 9 3 3 4" xfId="15913"/>
    <cellStyle name="Navadno 3 3 9 3 3 5" xfId="15914"/>
    <cellStyle name="Navadno 3 3 9 3 3 6" xfId="15915"/>
    <cellStyle name="Navadno 3 3 9 3 4" xfId="15916"/>
    <cellStyle name="Navadno 3 3 9 3 4 2" xfId="15917"/>
    <cellStyle name="Navadno 3 3 9 3 5" xfId="15918"/>
    <cellStyle name="Navadno 3 3 9 3 5 2" xfId="15919"/>
    <cellStyle name="Navadno 3 3 9 3 6" xfId="15920"/>
    <cellStyle name="Navadno 3 3 9 3 6 2" xfId="15921"/>
    <cellStyle name="Navadno 3 3 9 3 7" xfId="15922"/>
    <cellStyle name="Navadno 3 3 9 3 8" xfId="15923"/>
    <cellStyle name="Navadno 3 3 9 3 9" xfId="15924"/>
    <cellStyle name="Navadno 3 3 9 4" xfId="15925"/>
    <cellStyle name="Navadno 3 3 9 4 2" xfId="15926"/>
    <cellStyle name="Navadno 3 3 9 4 2 2" xfId="15927"/>
    <cellStyle name="Navadno 3 3 9 4 3" xfId="15928"/>
    <cellStyle name="Navadno 3 3 9 4 3 2" xfId="15929"/>
    <cellStyle name="Navadno 3 3 9 4 4" xfId="15930"/>
    <cellStyle name="Navadno 3 3 9 4 5" xfId="15931"/>
    <cellStyle name="Navadno 3 3 9 4 6" xfId="15932"/>
    <cellStyle name="Navadno 3 3 9 5" xfId="15933"/>
    <cellStyle name="Navadno 3 3 9 5 2" xfId="15934"/>
    <cellStyle name="Navadno 3 3 9 5 2 2" xfId="15935"/>
    <cellStyle name="Navadno 3 3 9 5 3" xfId="15936"/>
    <cellStyle name="Navadno 3 3 9 5 3 2" xfId="15937"/>
    <cellStyle name="Navadno 3 3 9 5 4" xfId="15938"/>
    <cellStyle name="Navadno 3 3 9 5 5" xfId="15939"/>
    <cellStyle name="Navadno 3 3 9 5 6" xfId="15940"/>
    <cellStyle name="Navadno 3 3 9 6" xfId="15941"/>
    <cellStyle name="Navadno 3 3 9 6 2" xfId="15942"/>
    <cellStyle name="Navadno 3 3 9 7" xfId="15943"/>
    <cellStyle name="Navadno 3 3 9 7 2" xfId="15944"/>
    <cellStyle name="Navadno 3 3 9 8" xfId="15945"/>
    <cellStyle name="Navadno 3 3 9 8 2" xfId="15946"/>
    <cellStyle name="Navadno 3 3 9 9" xfId="15947"/>
    <cellStyle name="Navadno 3 4" xfId="475"/>
    <cellStyle name="Navadno 3 4 10" xfId="15949"/>
    <cellStyle name="Navadno 3 4 10 10" xfId="15950"/>
    <cellStyle name="Navadno 3 4 10 2" xfId="15951"/>
    <cellStyle name="Navadno 3 4 10 2 2" xfId="15952"/>
    <cellStyle name="Navadno 3 4 10 2 2 2" xfId="15953"/>
    <cellStyle name="Navadno 3 4 10 2 3" xfId="15954"/>
    <cellStyle name="Navadno 3 4 10 2 3 2" xfId="15955"/>
    <cellStyle name="Navadno 3 4 10 2 4" xfId="15956"/>
    <cellStyle name="Navadno 3 4 10 2 5" xfId="15957"/>
    <cellStyle name="Navadno 3 4 10 2 6" xfId="15958"/>
    <cellStyle name="Navadno 3 4 10 3" xfId="15959"/>
    <cellStyle name="Navadno 3 4 10 3 2" xfId="15960"/>
    <cellStyle name="Navadno 3 4 10 3 2 2" xfId="15961"/>
    <cellStyle name="Navadno 3 4 10 3 3" xfId="15962"/>
    <cellStyle name="Navadno 3 4 10 3 3 2" xfId="15963"/>
    <cellStyle name="Navadno 3 4 10 3 4" xfId="15964"/>
    <cellStyle name="Navadno 3 4 10 3 5" xfId="15965"/>
    <cellStyle name="Navadno 3 4 10 3 6" xfId="15966"/>
    <cellStyle name="Navadno 3 4 10 4" xfId="15967"/>
    <cellStyle name="Navadno 3 4 10 4 2" xfId="15968"/>
    <cellStyle name="Navadno 3 4 10 5" xfId="15969"/>
    <cellStyle name="Navadno 3 4 10 5 2" xfId="15970"/>
    <cellStyle name="Navadno 3 4 10 6" xfId="15971"/>
    <cellStyle name="Navadno 3 4 10 6 2" xfId="15972"/>
    <cellStyle name="Navadno 3 4 10 7" xfId="15973"/>
    <cellStyle name="Navadno 3 4 10 8" xfId="15974"/>
    <cellStyle name="Navadno 3 4 10 9" xfId="15975"/>
    <cellStyle name="Navadno 3 4 11" xfId="15976"/>
    <cellStyle name="Navadno 3 4 11 2" xfId="15977"/>
    <cellStyle name="Navadno 3 4 11 2 2" xfId="15978"/>
    <cellStyle name="Navadno 3 4 11 3" xfId="15979"/>
    <cellStyle name="Navadno 3 4 11 3 2" xfId="15980"/>
    <cellStyle name="Navadno 3 4 11 4" xfId="15981"/>
    <cellStyle name="Navadno 3 4 11 4 2" xfId="15982"/>
    <cellStyle name="Navadno 3 4 11 5" xfId="15983"/>
    <cellStyle name="Navadno 3 4 11 6" xfId="15984"/>
    <cellStyle name="Navadno 3 4 11 7" xfId="15985"/>
    <cellStyle name="Navadno 3 4 12" xfId="15986"/>
    <cellStyle name="Navadno 3 4 12 2" xfId="15987"/>
    <cellStyle name="Navadno 3 4 12 2 2" xfId="15988"/>
    <cellStyle name="Navadno 3 4 12 3" xfId="15989"/>
    <cellStyle name="Navadno 3 4 12 3 2" xfId="15990"/>
    <cellStyle name="Navadno 3 4 12 4" xfId="15991"/>
    <cellStyle name="Navadno 3 4 12 5" xfId="15992"/>
    <cellStyle name="Navadno 3 4 12 6" xfId="15993"/>
    <cellStyle name="Navadno 3 4 13" xfId="15994"/>
    <cellStyle name="Navadno 3 4 13 2" xfId="15995"/>
    <cellStyle name="Navadno 3 4 14" xfId="15996"/>
    <cellStyle name="Navadno 3 4 14 2" xfId="15997"/>
    <cellStyle name="Navadno 3 4 15" xfId="15998"/>
    <cellStyle name="Navadno 3 4 15 2" xfId="15999"/>
    <cellStyle name="Navadno 3 4 16" xfId="16000"/>
    <cellStyle name="Navadno 3 4 16 2" xfId="16001"/>
    <cellStyle name="Navadno 3 4 17" xfId="16002"/>
    <cellStyle name="Navadno 3 4 18" xfId="16003"/>
    <cellStyle name="Navadno 3 4 19" xfId="16004"/>
    <cellStyle name="Navadno 3 4 2" xfId="16005"/>
    <cellStyle name="Navadno 3 4 2 10" xfId="16006"/>
    <cellStyle name="Navadno 3 4 2 10 2" xfId="16007"/>
    <cellStyle name="Navadno 3 4 2 10 2 2" xfId="16008"/>
    <cellStyle name="Navadno 3 4 2 10 3" xfId="16009"/>
    <cellStyle name="Navadno 3 4 2 10 3 2" xfId="16010"/>
    <cellStyle name="Navadno 3 4 2 10 4" xfId="16011"/>
    <cellStyle name="Navadno 3 4 2 10 4 2" xfId="16012"/>
    <cellStyle name="Navadno 3 4 2 10 5" xfId="16013"/>
    <cellStyle name="Navadno 3 4 2 10 6" xfId="16014"/>
    <cellStyle name="Navadno 3 4 2 10 7" xfId="16015"/>
    <cellStyle name="Navadno 3 4 2 11" xfId="16016"/>
    <cellStyle name="Navadno 3 4 2 11 2" xfId="16017"/>
    <cellStyle name="Navadno 3 4 2 11 2 2" xfId="16018"/>
    <cellStyle name="Navadno 3 4 2 11 3" xfId="16019"/>
    <cellStyle name="Navadno 3 4 2 11 3 2" xfId="16020"/>
    <cellStyle name="Navadno 3 4 2 11 4" xfId="16021"/>
    <cellStyle name="Navadno 3 4 2 11 5" xfId="16022"/>
    <cellStyle name="Navadno 3 4 2 11 6" xfId="16023"/>
    <cellStyle name="Navadno 3 4 2 12" xfId="16024"/>
    <cellStyle name="Navadno 3 4 2 12 2" xfId="16025"/>
    <cellStyle name="Navadno 3 4 2 13" xfId="16026"/>
    <cellStyle name="Navadno 3 4 2 13 2" xfId="16027"/>
    <cellStyle name="Navadno 3 4 2 14" xfId="16028"/>
    <cellStyle name="Navadno 3 4 2 14 2" xfId="16029"/>
    <cellStyle name="Navadno 3 4 2 15" xfId="16030"/>
    <cellStyle name="Navadno 3 4 2 15 2" xfId="16031"/>
    <cellStyle name="Navadno 3 4 2 16" xfId="16032"/>
    <cellStyle name="Navadno 3 4 2 17" xfId="16033"/>
    <cellStyle name="Navadno 3 4 2 18" xfId="16034"/>
    <cellStyle name="Navadno 3 4 2 19" xfId="16035"/>
    <cellStyle name="Navadno 3 4 2 2" xfId="16036"/>
    <cellStyle name="Navadno 3 4 2 2 10" xfId="16037"/>
    <cellStyle name="Navadno 3 4 2 2 10 2" xfId="16038"/>
    <cellStyle name="Navadno 3 4 2 2 11" xfId="16039"/>
    <cellStyle name="Navadno 3 4 2 2 12" xfId="16040"/>
    <cellStyle name="Navadno 3 4 2 2 13" xfId="16041"/>
    <cellStyle name="Navadno 3 4 2 2 14" xfId="16042"/>
    <cellStyle name="Navadno 3 4 2 2 2" xfId="16043"/>
    <cellStyle name="Navadno 3 4 2 2 2 10" xfId="16044"/>
    <cellStyle name="Navadno 3 4 2 2 2 11" xfId="16045"/>
    <cellStyle name="Navadno 3 4 2 2 2 12" xfId="16046"/>
    <cellStyle name="Navadno 3 4 2 2 2 2" xfId="16047"/>
    <cellStyle name="Navadno 3 4 2 2 2 2 10" xfId="16048"/>
    <cellStyle name="Navadno 3 4 2 2 2 2 11" xfId="16049"/>
    <cellStyle name="Navadno 3 4 2 2 2 2 2" xfId="16050"/>
    <cellStyle name="Navadno 3 4 2 2 2 2 2 10" xfId="16051"/>
    <cellStyle name="Navadno 3 4 2 2 2 2 2 2" xfId="16052"/>
    <cellStyle name="Navadno 3 4 2 2 2 2 2 2 2" xfId="16053"/>
    <cellStyle name="Navadno 3 4 2 2 2 2 2 2 2 2" xfId="16054"/>
    <cellStyle name="Navadno 3 4 2 2 2 2 2 2 3" xfId="16055"/>
    <cellStyle name="Navadno 3 4 2 2 2 2 2 2 3 2" xfId="16056"/>
    <cellStyle name="Navadno 3 4 2 2 2 2 2 2 4" xfId="16057"/>
    <cellStyle name="Navadno 3 4 2 2 2 2 2 2 5" xfId="16058"/>
    <cellStyle name="Navadno 3 4 2 2 2 2 2 2 6" xfId="16059"/>
    <cellStyle name="Navadno 3 4 2 2 2 2 2 3" xfId="16060"/>
    <cellStyle name="Navadno 3 4 2 2 2 2 2 3 2" xfId="16061"/>
    <cellStyle name="Navadno 3 4 2 2 2 2 2 3 2 2" xfId="16062"/>
    <cellStyle name="Navadno 3 4 2 2 2 2 2 3 3" xfId="16063"/>
    <cellStyle name="Navadno 3 4 2 2 2 2 2 3 3 2" xfId="16064"/>
    <cellStyle name="Navadno 3 4 2 2 2 2 2 3 4" xfId="16065"/>
    <cellStyle name="Navadno 3 4 2 2 2 2 2 3 5" xfId="16066"/>
    <cellStyle name="Navadno 3 4 2 2 2 2 2 3 6" xfId="16067"/>
    <cellStyle name="Navadno 3 4 2 2 2 2 2 4" xfId="16068"/>
    <cellStyle name="Navadno 3 4 2 2 2 2 2 4 2" xfId="16069"/>
    <cellStyle name="Navadno 3 4 2 2 2 2 2 5" xfId="16070"/>
    <cellStyle name="Navadno 3 4 2 2 2 2 2 5 2" xfId="16071"/>
    <cellStyle name="Navadno 3 4 2 2 2 2 2 6" xfId="16072"/>
    <cellStyle name="Navadno 3 4 2 2 2 2 2 6 2" xfId="16073"/>
    <cellStyle name="Navadno 3 4 2 2 2 2 2 7" xfId="16074"/>
    <cellStyle name="Navadno 3 4 2 2 2 2 2 8" xfId="16075"/>
    <cellStyle name="Navadno 3 4 2 2 2 2 2 9" xfId="16076"/>
    <cellStyle name="Navadno 3 4 2 2 2 2 3" xfId="16077"/>
    <cellStyle name="Navadno 3 4 2 2 2 2 3 2" xfId="16078"/>
    <cellStyle name="Navadno 3 4 2 2 2 2 3 2 2" xfId="16079"/>
    <cellStyle name="Navadno 3 4 2 2 2 2 3 3" xfId="16080"/>
    <cellStyle name="Navadno 3 4 2 2 2 2 3 3 2" xfId="16081"/>
    <cellStyle name="Navadno 3 4 2 2 2 2 3 4" xfId="16082"/>
    <cellStyle name="Navadno 3 4 2 2 2 2 3 5" xfId="16083"/>
    <cellStyle name="Navadno 3 4 2 2 2 2 3 6" xfId="16084"/>
    <cellStyle name="Navadno 3 4 2 2 2 2 4" xfId="16085"/>
    <cellStyle name="Navadno 3 4 2 2 2 2 4 2" xfId="16086"/>
    <cellStyle name="Navadno 3 4 2 2 2 2 4 2 2" xfId="16087"/>
    <cellStyle name="Navadno 3 4 2 2 2 2 4 3" xfId="16088"/>
    <cellStyle name="Navadno 3 4 2 2 2 2 4 3 2" xfId="16089"/>
    <cellStyle name="Navadno 3 4 2 2 2 2 4 4" xfId="16090"/>
    <cellStyle name="Navadno 3 4 2 2 2 2 4 5" xfId="16091"/>
    <cellStyle name="Navadno 3 4 2 2 2 2 4 6" xfId="16092"/>
    <cellStyle name="Navadno 3 4 2 2 2 2 5" xfId="16093"/>
    <cellStyle name="Navadno 3 4 2 2 2 2 5 2" xfId="16094"/>
    <cellStyle name="Navadno 3 4 2 2 2 2 6" xfId="16095"/>
    <cellStyle name="Navadno 3 4 2 2 2 2 6 2" xfId="16096"/>
    <cellStyle name="Navadno 3 4 2 2 2 2 7" xfId="16097"/>
    <cellStyle name="Navadno 3 4 2 2 2 2 7 2" xfId="16098"/>
    <cellStyle name="Navadno 3 4 2 2 2 2 8" xfId="16099"/>
    <cellStyle name="Navadno 3 4 2 2 2 2 9" xfId="16100"/>
    <cellStyle name="Navadno 3 4 2 2 2 3" xfId="16101"/>
    <cellStyle name="Navadno 3 4 2 2 2 3 10" xfId="16102"/>
    <cellStyle name="Navadno 3 4 2 2 2 3 2" xfId="16103"/>
    <cellStyle name="Navadno 3 4 2 2 2 3 2 2" xfId="16104"/>
    <cellStyle name="Navadno 3 4 2 2 2 3 2 2 2" xfId="16105"/>
    <cellStyle name="Navadno 3 4 2 2 2 3 2 3" xfId="16106"/>
    <cellStyle name="Navadno 3 4 2 2 2 3 2 3 2" xfId="16107"/>
    <cellStyle name="Navadno 3 4 2 2 2 3 2 4" xfId="16108"/>
    <cellStyle name="Navadno 3 4 2 2 2 3 2 5" xfId="16109"/>
    <cellStyle name="Navadno 3 4 2 2 2 3 2 6" xfId="16110"/>
    <cellStyle name="Navadno 3 4 2 2 2 3 3" xfId="16111"/>
    <cellStyle name="Navadno 3 4 2 2 2 3 3 2" xfId="16112"/>
    <cellStyle name="Navadno 3 4 2 2 2 3 3 2 2" xfId="16113"/>
    <cellStyle name="Navadno 3 4 2 2 2 3 3 3" xfId="16114"/>
    <cellStyle name="Navadno 3 4 2 2 2 3 3 3 2" xfId="16115"/>
    <cellStyle name="Navadno 3 4 2 2 2 3 3 4" xfId="16116"/>
    <cellStyle name="Navadno 3 4 2 2 2 3 3 5" xfId="16117"/>
    <cellStyle name="Navadno 3 4 2 2 2 3 3 6" xfId="16118"/>
    <cellStyle name="Navadno 3 4 2 2 2 3 4" xfId="16119"/>
    <cellStyle name="Navadno 3 4 2 2 2 3 4 2" xfId="16120"/>
    <cellStyle name="Navadno 3 4 2 2 2 3 5" xfId="16121"/>
    <cellStyle name="Navadno 3 4 2 2 2 3 5 2" xfId="16122"/>
    <cellStyle name="Navadno 3 4 2 2 2 3 6" xfId="16123"/>
    <cellStyle name="Navadno 3 4 2 2 2 3 6 2" xfId="16124"/>
    <cellStyle name="Navadno 3 4 2 2 2 3 7" xfId="16125"/>
    <cellStyle name="Navadno 3 4 2 2 2 3 8" xfId="16126"/>
    <cellStyle name="Navadno 3 4 2 2 2 3 9" xfId="16127"/>
    <cellStyle name="Navadno 3 4 2 2 2 4" xfId="16128"/>
    <cellStyle name="Navadno 3 4 2 2 2 4 2" xfId="16129"/>
    <cellStyle name="Navadno 3 4 2 2 2 4 2 2" xfId="16130"/>
    <cellStyle name="Navadno 3 4 2 2 2 4 3" xfId="16131"/>
    <cellStyle name="Navadno 3 4 2 2 2 4 3 2" xfId="16132"/>
    <cellStyle name="Navadno 3 4 2 2 2 4 4" xfId="16133"/>
    <cellStyle name="Navadno 3 4 2 2 2 4 5" xfId="16134"/>
    <cellStyle name="Navadno 3 4 2 2 2 4 6" xfId="16135"/>
    <cellStyle name="Navadno 3 4 2 2 2 5" xfId="16136"/>
    <cellStyle name="Navadno 3 4 2 2 2 5 2" xfId="16137"/>
    <cellStyle name="Navadno 3 4 2 2 2 5 2 2" xfId="16138"/>
    <cellStyle name="Navadno 3 4 2 2 2 5 3" xfId="16139"/>
    <cellStyle name="Navadno 3 4 2 2 2 5 3 2" xfId="16140"/>
    <cellStyle name="Navadno 3 4 2 2 2 5 4" xfId="16141"/>
    <cellStyle name="Navadno 3 4 2 2 2 5 5" xfId="16142"/>
    <cellStyle name="Navadno 3 4 2 2 2 5 6" xfId="16143"/>
    <cellStyle name="Navadno 3 4 2 2 2 6" xfId="16144"/>
    <cellStyle name="Navadno 3 4 2 2 2 6 2" xfId="16145"/>
    <cellStyle name="Navadno 3 4 2 2 2 7" xfId="16146"/>
    <cellStyle name="Navadno 3 4 2 2 2 7 2" xfId="16147"/>
    <cellStyle name="Navadno 3 4 2 2 2 8" xfId="16148"/>
    <cellStyle name="Navadno 3 4 2 2 2 8 2" xfId="16149"/>
    <cellStyle name="Navadno 3 4 2 2 2 9" xfId="16150"/>
    <cellStyle name="Navadno 3 4 2 2 3" xfId="16151"/>
    <cellStyle name="Navadno 3 4 2 2 3 10" xfId="16152"/>
    <cellStyle name="Navadno 3 4 2 2 3 11" xfId="16153"/>
    <cellStyle name="Navadno 3 4 2 2 3 12" xfId="16154"/>
    <cellStyle name="Navadno 3 4 2 2 3 2" xfId="16155"/>
    <cellStyle name="Navadno 3 4 2 2 3 2 10" xfId="16156"/>
    <cellStyle name="Navadno 3 4 2 2 3 2 11" xfId="16157"/>
    <cellStyle name="Navadno 3 4 2 2 3 2 2" xfId="16158"/>
    <cellStyle name="Navadno 3 4 2 2 3 2 2 10" xfId="16159"/>
    <cellStyle name="Navadno 3 4 2 2 3 2 2 2" xfId="16160"/>
    <cellStyle name="Navadno 3 4 2 2 3 2 2 2 2" xfId="16161"/>
    <cellStyle name="Navadno 3 4 2 2 3 2 2 2 2 2" xfId="16162"/>
    <cellStyle name="Navadno 3 4 2 2 3 2 2 2 3" xfId="16163"/>
    <cellStyle name="Navadno 3 4 2 2 3 2 2 2 3 2" xfId="16164"/>
    <cellStyle name="Navadno 3 4 2 2 3 2 2 2 4" xfId="16165"/>
    <cellStyle name="Navadno 3 4 2 2 3 2 2 2 5" xfId="16166"/>
    <cellStyle name="Navadno 3 4 2 2 3 2 2 2 6" xfId="16167"/>
    <cellStyle name="Navadno 3 4 2 2 3 2 2 3" xfId="16168"/>
    <cellStyle name="Navadno 3 4 2 2 3 2 2 3 2" xfId="16169"/>
    <cellStyle name="Navadno 3 4 2 2 3 2 2 3 2 2" xfId="16170"/>
    <cellStyle name="Navadno 3 4 2 2 3 2 2 3 3" xfId="16171"/>
    <cellStyle name="Navadno 3 4 2 2 3 2 2 3 3 2" xfId="16172"/>
    <cellStyle name="Navadno 3 4 2 2 3 2 2 3 4" xfId="16173"/>
    <cellStyle name="Navadno 3 4 2 2 3 2 2 3 5" xfId="16174"/>
    <cellStyle name="Navadno 3 4 2 2 3 2 2 3 6" xfId="16175"/>
    <cellStyle name="Navadno 3 4 2 2 3 2 2 4" xfId="16176"/>
    <cellStyle name="Navadno 3 4 2 2 3 2 2 4 2" xfId="16177"/>
    <cellStyle name="Navadno 3 4 2 2 3 2 2 5" xfId="16178"/>
    <cellStyle name="Navadno 3 4 2 2 3 2 2 5 2" xfId="16179"/>
    <cellStyle name="Navadno 3 4 2 2 3 2 2 6" xfId="16180"/>
    <cellStyle name="Navadno 3 4 2 2 3 2 2 6 2" xfId="16181"/>
    <cellStyle name="Navadno 3 4 2 2 3 2 2 7" xfId="16182"/>
    <cellStyle name="Navadno 3 4 2 2 3 2 2 8" xfId="16183"/>
    <cellStyle name="Navadno 3 4 2 2 3 2 2 9" xfId="16184"/>
    <cellStyle name="Navadno 3 4 2 2 3 2 3" xfId="16185"/>
    <cellStyle name="Navadno 3 4 2 2 3 2 3 2" xfId="16186"/>
    <cellStyle name="Navadno 3 4 2 2 3 2 3 2 2" xfId="16187"/>
    <cellStyle name="Navadno 3 4 2 2 3 2 3 3" xfId="16188"/>
    <cellStyle name="Navadno 3 4 2 2 3 2 3 3 2" xfId="16189"/>
    <cellStyle name="Navadno 3 4 2 2 3 2 3 4" xfId="16190"/>
    <cellStyle name="Navadno 3 4 2 2 3 2 3 5" xfId="16191"/>
    <cellStyle name="Navadno 3 4 2 2 3 2 3 6" xfId="16192"/>
    <cellStyle name="Navadno 3 4 2 2 3 2 4" xfId="16193"/>
    <cellStyle name="Navadno 3 4 2 2 3 2 4 2" xfId="16194"/>
    <cellStyle name="Navadno 3 4 2 2 3 2 4 2 2" xfId="16195"/>
    <cellStyle name="Navadno 3 4 2 2 3 2 4 3" xfId="16196"/>
    <cellStyle name="Navadno 3 4 2 2 3 2 4 3 2" xfId="16197"/>
    <cellStyle name="Navadno 3 4 2 2 3 2 4 4" xfId="16198"/>
    <cellStyle name="Navadno 3 4 2 2 3 2 4 5" xfId="16199"/>
    <cellStyle name="Navadno 3 4 2 2 3 2 4 6" xfId="16200"/>
    <cellStyle name="Navadno 3 4 2 2 3 2 5" xfId="16201"/>
    <cellStyle name="Navadno 3 4 2 2 3 2 5 2" xfId="16202"/>
    <cellStyle name="Navadno 3 4 2 2 3 2 6" xfId="16203"/>
    <cellStyle name="Navadno 3 4 2 2 3 2 6 2" xfId="16204"/>
    <cellStyle name="Navadno 3 4 2 2 3 2 7" xfId="16205"/>
    <cellStyle name="Navadno 3 4 2 2 3 2 7 2" xfId="16206"/>
    <cellStyle name="Navadno 3 4 2 2 3 2 8" xfId="16207"/>
    <cellStyle name="Navadno 3 4 2 2 3 2 9" xfId="16208"/>
    <cellStyle name="Navadno 3 4 2 2 3 3" xfId="16209"/>
    <cellStyle name="Navadno 3 4 2 2 3 3 10" xfId="16210"/>
    <cellStyle name="Navadno 3 4 2 2 3 3 2" xfId="16211"/>
    <cellStyle name="Navadno 3 4 2 2 3 3 2 2" xfId="16212"/>
    <cellStyle name="Navadno 3 4 2 2 3 3 2 2 2" xfId="16213"/>
    <cellStyle name="Navadno 3 4 2 2 3 3 2 3" xfId="16214"/>
    <cellStyle name="Navadno 3 4 2 2 3 3 2 3 2" xfId="16215"/>
    <cellStyle name="Navadno 3 4 2 2 3 3 2 4" xfId="16216"/>
    <cellStyle name="Navadno 3 4 2 2 3 3 2 5" xfId="16217"/>
    <cellStyle name="Navadno 3 4 2 2 3 3 2 6" xfId="16218"/>
    <cellStyle name="Navadno 3 4 2 2 3 3 3" xfId="16219"/>
    <cellStyle name="Navadno 3 4 2 2 3 3 3 2" xfId="16220"/>
    <cellStyle name="Navadno 3 4 2 2 3 3 3 2 2" xfId="16221"/>
    <cellStyle name="Navadno 3 4 2 2 3 3 3 3" xfId="16222"/>
    <cellStyle name="Navadno 3 4 2 2 3 3 3 3 2" xfId="16223"/>
    <cellStyle name="Navadno 3 4 2 2 3 3 3 4" xfId="16224"/>
    <cellStyle name="Navadno 3 4 2 2 3 3 3 5" xfId="16225"/>
    <cellStyle name="Navadno 3 4 2 2 3 3 3 6" xfId="16226"/>
    <cellStyle name="Navadno 3 4 2 2 3 3 4" xfId="16227"/>
    <cellStyle name="Navadno 3 4 2 2 3 3 4 2" xfId="16228"/>
    <cellStyle name="Navadno 3 4 2 2 3 3 5" xfId="16229"/>
    <cellStyle name="Navadno 3 4 2 2 3 3 5 2" xfId="16230"/>
    <cellStyle name="Navadno 3 4 2 2 3 3 6" xfId="16231"/>
    <cellStyle name="Navadno 3 4 2 2 3 3 6 2" xfId="16232"/>
    <cellStyle name="Navadno 3 4 2 2 3 3 7" xfId="16233"/>
    <cellStyle name="Navadno 3 4 2 2 3 3 8" xfId="16234"/>
    <cellStyle name="Navadno 3 4 2 2 3 3 9" xfId="16235"/>
    <cellStyle name="Navadno 3 4 2 2 3 4" xfId="16236"/>
    <cellStyle name="Navadno 3 4 2 2 3 4 2" xfId="16237"/>
    <cellStyle name="Navadno 3 4 2 2 3 4 2 2" xfId="16238"/>
    <cellStyle name="Navadno 3 4 2 2 3 4 3" xfId="16239"/>
    <cellStyle name="Navadno 3 4 2 2 3 4 3 2" xfId="16240"/>
    <cellStyle name="Navadno 3 4 2 2 3 4 4" xfId="16241"/>
    <cellStyle name="Navadno 3 4 2 2 3 4 5" xfId="16242"/>
    <cellStyle name="Navadno 3 4 2 2 3 4 6" xfId="16243"/>
    <cellStyle name="Navadno 3 4 2 2 3 5" xfId="16244"/>
    <cellStyle name="Navadno 3 4 2 2 3 5 2" xfId="16245"/>
    <cellStyle name="Navadno 3 4 2 2 3 5 2 2" xfId="16246"/>
    <cellStyle name="Navadno 3 4 2 2 3 5 3" xfId="16247"/>
    <cellStyle name="Navadno 3 4 2 2 3 5 3 2" xfId="16248"/>
    <cellStyle name="Navadno 3 4 2 2 3 5 4" xfId="16249"/>
    <cellStyle name="Navadno 3 4 2 2 3 5 5" xfId="16250"/>
    <cellStyle name="Navadno 3 4 2 2 3 5 6" xfId="16251"/>
    <cellStyle name="Navadno 3 4 2 2 3 6" xfId="16252"/>
    <cellStyle name="Navadno 3 4 2 2 3 6 2" xfId="16253"/>
    <cellStyle name="Navadno 3 4 2 2 3 7" xfId="16254"/>
    <cellStyle name="Navadno 3 4 2 2 3 7 2" xfId="16255"/>
    <cellStyle name="Navadno 3 4 2 2 3 8" xfId="16256"/>
    <cellStyle name="Navadno 3 4 2 2 3 8 2" xfId="16257"/>
    <cellStyle name="Navadno 3 4 2 2 3 9" xfId="16258"/>
    <cellStyle name="Navadno 3 4 2 2 4" xfId="16259"/>
    <cellStyle name="Navadno 3 4 2 2 4 10" xfId="16260"/>
    <cellStyle name="Navadno 3 4 2 2 4 11" xfId="16261"/>
    <cellStyle name="Navadno 3 4 2 2 4 2" xfId="16262"/>
    <cellStyle name="Navadno 3 4 2 2 4 2 10" xfId="16263"/>
    <cellStyle name="Navadno 3 4 2 2 4 2 2" xfId="16264"/>
    <cellStyle name="Navadno 3 4 2 2 4 2 2 2" xfId="16265"/>
    <cellStyle name="Navadno 3 4 2 2 4 2 2 2 2" xfId="16266"/>
    <cellStyle name="Navadno 3 4 2 2 4 2 2 3" xfId="16267"/>
    <cellStyle name="Navadno 3 4 2 2 4 2 2 3 2" xfId="16268"/>
    <cellStyle name="Navadno 3 4 2 2 4 2 2 4" xfId="16269"/>
    <cellStyle name="Navadno 3 4 2 2 4 2 2 5" xfId="16270"/>
    <cellStyle name="Navadno 3 4 2 2 4 2 2 6" xfId="16271"/>
    <cellStyle name="Navadno 3 4 2 2 4 2 3" xfId="16272"/>
    <cellStyle name="Navadno 3 4 2 2 4 2 3 2" xfId="16273"/>
    <cellStyle name="Navadno 3 4 2 2 4 2 3 2 2" xfId="16274"/>
    <cellStyle name="Navadno 3 4 2 2 4 2 3 3" xfId="16275"/>
    <cellStyle name="Navadno 3 4 2 2 4 2 3 3 2" xfId="16276"/>
    <cellStyle name="Navadno 3 4 2 2 4 2 3 4" xfId="16277"/>
    <cellStyle name="Navadno 3 4 2 2 4 2 3 5" xfId="16278"/>
    <cellStyle name="Navadno 3 4 2 2 4 2 3 6" xfId="16279"/>
    <cellStyle name="Navadno 3 4 2 2 4 2 4" xfId="16280"/>
    <cellStyle name="Navadno 3 4 2 2 4 2 4 2" xfId="16281"/>
    <cellStyle name="Navadno 3 4 2 2 4 2 5" xfId="16282"/>
    <cellStyle name="Navadno 3 4 2 2 4 2 5 2" xfId="16283"/>
    <cellStyle name="Navadno 3 4 2 2 4 2 6" xfId="16284"/>
    <cellStyle name="Navadno 3 4 2 2 4 2 6 2" xfId="16285"/>
    <cellStyle name="Navadno 3 4 2 2 4 2 7" xfId="16286"/>
    <cellStyle name="Navadno 3 4 2 2 4 2 8" xfId="16287"/>
    <cellStyle name="Navadno 3 4 2 2 4 2 9" xfId="16288"/>
    <cellStyle name="Navadno 3 4 2 2 4 3" xfId="16289"/>
    <cellStyle name="Navadno 3 4 2 2 4 3 2" xfId="16290"/>
    <cellStyle name="Navadno 3 4 2 2 4 3 2 2" xfId="16291"/>
    <cellStyle name="Navadno 3 4 2 2 4 3 3" xfId="16292"/>
    <cellStyle name="Navadno 3 4 2 2 4 3 3 2" xfId="16293"/>
    <cellStyle name="Navadno 3 4 2 2 4 3 4" xfId="16294"/>
    <cellStyle name="Navadno 3 4 2 2 4 3 5" xfId="16295"/>
    <cellStyle name="Navadno 3 4 2 2 4 3 6" xfId="16296"/>
    <cellStyle name="Navadno 3 4 2 2 4 4" xfId="16297"/>
    <cellStyle name="Navadno 3 4 2 2 4 4 2" xfId="16298"/>
    <cellStyle name="Navadno 3 4 2 2 4 4 2 2" xfId="16299"/>
    <cellStyle name="Navadno 3 4 2 2 4 4 3" xfId="16300"/>
    <cellStyle name="Navadno 3 4 2 2 4 4 3 2" xfId="16301"/>
    <cellStyle name="Navadno 3 4 2 2 4 4 4" xfId="16302"/>
    <cellStyle name="Navadno 3 4 2 2 4 4 5" xfId="16303"/>
    <cellStyle name="Navadno 3 4 2 2 4 4 6" xfId="16304"/>
    <cellStyle name="Navadno 3 4 2 2 4 5" xfId="16305"/>
    <cellStyle name="Navadno 3 4 2 2 4 5 2" xfId="16306"/>
    <cellStyle name="Navadno 3 4 2 2 4 6" xfId="16307"/>
    <cellStyle name="Navadno 3 4 2 2 4 6 2" xfId="16308"/>
    <cellStyle name="Navadno 3 4 2 2 4 7" xfId="16309"/>
    <cellStyle name="Navadno 3 4 2 2 4 7 2" xfId="16310"/>
    <cellStyle name="Navadno 3 4 2 2 4 8" xfId="16311"/>
    <cellStyle name="Navadno 3 4 2 2 4 9" xfId="16312"/>
    <cellStyle name="Navadno 3 4 2 2 5" xfId="16313"/>
    <cellStyle name="Navadno 3 4 2 2 5 10" xfId="16314"/>
    <cellStyle name="Navadno 3 4 2 2 5 2" xfId="16315"/>
    <cellStyle name="Navadno 3 4 2 2 5 2 2" xfId="16316"/>
    <cellStyle name="Navadno 3 4 2 2 5 2 2 2" xfId="16317"/>
    <cellStyle name="Navadno 3 4 2 2 5 2 3" xfId="16318"/>
    <cellStyle name="Navadno 3 4 2 2 5 2 3 2" xfId="16319"/>
    <cellStyle name="Navadno 3 4 2 2 5 2 4" xfId="16320"/>
    <cellStyle name="Navadno 3 4 2 2 5 2 5" xfId="16321"/>
    <cellStyle name="Navadno 3 4 2 2 5 2 6" xfId="16322"/>
    <cellStyle name="Navadno 3 4 2 2 5 3" xfId="16323"/>
    <cellStyle name="Navadno 3 4 2 2 5 3 2" xfId="16324"/>
    <cellStyle name="Navadno 3 4 2 2 5 3 2 2" xfId="16325"/>
    <cellStyle name="Navadno 3 4 2 2 5 3 3" xfId="16326"/>
    <cellStyle name="Navadno 3 4 2 2 5 3 3 2" xfId="16327"/>
    <cellStyle name="Navadno 3 4 2 2 5 3 4" xfId="16328"/>
    <cellStyle name="Navadno 3 4 2 2 5 3 5" xfId="16329"/>
    <cellStyle name="Navadno 3 4 2 2 5 3 6" xfId="16330"/>
    <cellStyle name="Navadno 3 4 2 2 5 4" xfId="16331"/>
    <cellStyle name="Navadno 3 4 2 2 5 4 2" xfId="16332"/>
    <cellStyle name="Navadno 3 4 2 2 5 5" xfId="16333"/>
    <cellStyle name="Navadno 3 4 2 2 5 5 2" xfId="16334"/>
    <cellStyle name="Navadno 3 4 2 2 5 6" xfId="16335"/>
    <cellStyle name="Navadno 3 4 2 2 5 6 2" xfId="16336"/>
    <cellStyle name="Navadno 3 4 2 2 5 7" xfId="16337"/>
    <cellStyle name="Navadno 3 4 2 2 5 8" xfId="16338"/>
    <cellStyle name="Navadno 3 4 2 2 5 9" xfId="16339"/>
    <cellStyle name="Navadno 3 4 2 2 6" xfId="16340"/>
    <cellStyle name="Navadno 3 4 2 2 6 2" xfId="16341"/>
    <cellStyle name="Navadno 3 4 2 2 6 2 2" xfId="16342"/>
    <cellStyle name="Navadno 3 4 2 2 6 3" xfId="16343"/>
    <cellStyle name="Navadno 3 4 2 2 6 3 2" xfId="16344"/>
    <cellStyle name="Navadno 3 4 2 2 6 4" xfId="16345"/>
    <cellStyle name="Navadno 3 4 2 2 6 5" xfId="16346"/>
    <cellStyle name="Navadno 3 4 2 2 6 6" xfId="16347"/>
    <cellStyle name="Navadno 3 4 2 2 7" xfId="16348"/>
    <cellStyle name="Navadno 3 4 2 2 7 2" xfId="16349"/>
    <cellStyle name="Navadno 3 4 2 2 7 2 2" xfId="16350"/>
    <cellStyle name="Navadno 3 4 2 2 7 3" xfId="16351"/>
    <cellStyle name="Navadno 3 4 2 2 7 3 2" xfId="16352"/>
    <cellStyle name="Navadno 3 4 2 2 7 4" xfId="16353"/>
    <cellStyle name="Navadno 3 4 2 2 7 5" xfId="16354"/>
    <cellStyle name="Navadno 3 4 2 2 7 6" xfId="16355"/>
    <cellStyle name="Navadno 3 4 2 2 8" xfId="16356"/>
    <cellStyle name="Navadno 3 4 2 2 8 2" xfId="16357"/>
    <cellStyle name="Navadno 3 4 2 2 9" xfId="16358"/>
    <cellStyle name="Navadno 3 4 2 2 9 2" xfId="16359"/>
    <cellStyle name="Navadno 3 4 2 20" xfId="16360"/>
    <cellStyle name="Navadno 3 4 2 3" xfId="16361"/>
    <cellStyle name="Navadno 3 4 2 3 10" xfId="16362"/>
    <cellStyle name="Navadno 3 4 2 3 11" xfId="16363"/>
    <cellStyle name="Navadno 3 4 2 3 12" xfId="16364"/>
    <cellStyle name="Navadno 3 4 2 3 13" xfId="16365"/>
    <cellStyle name="Navadno 3 4 2 3 2" xfId="16366"/>
    <cellStyle name="Navadno 3 4 2 3 2 10" xfId="16367"/>
    <cellStyle name="Navadno 3 4 2 3 2 11" xfId="16368"/>
    <cellStyle name="Navadno 3 4 2 3 2 12" xfId="16369"/>
    <cellStyle name="Navadno 3 4 2 3 2 2" xfId="16370"/>
    <cellStyle name="Navadno 3 4 2 3 2 2 10" xfId="16371"/>
    <cellStyle name="Navadno 3 4 2 3 2 2 11" xfId="16372"/>
    <cellStyle name="Navadno 3 4 2 3 2 2 2" xfId="16373"/>
    <cellStyle name="Navadno 3 4 2 3 2 2 2 10" xfId="16374"/>
    <cellStyle name="Navadno 3 4 2 3 2 2 2 2" xfId="16375"/>
    <cellStyle name="Navadno 3 4 2 3 2 2 2 2 2" xfId="16376"/>
    <cellStyle name="Navadno 3 4 2 3 2 2 2 2 2 2" xfId="16377"/>
    <cellStyle name="Navadno 3 4 2 3 2 2 2 2 3" xfId="16378"/>
    <cellStyle name="Navadno 3 4 2 3 2 2 2 2 3 2" xfId="16379"/>
    <cellStyle name="Navadno 3 4 2 3 2 2 2 2 4" xfId="16380"/>
    <cellStyle name="Navadno 3 4 2 3 2 2 2 2 5" xfId="16381"/>
    <cellStyle name="Navadno 3 4 2 3 2 2 2 2 6" xfId="16382"/>
    <cellStyle name="Navadno 3 4 2 3 2 2 2 3" xfId="16383"/>
    <cellStyle name="Navadno 3 4 2 3 2 2 2 3 2" xfId="16384"/>
    <cellStyle name="Navadno 3 4 2 3 2 2 2 3 2 2" xfId="16385"/>
    <cellStyle name="Navadno 3 4 2 3 2 2 2 3 3" xfId="16386"/>
    <cellStyle name="Navadno 3 4 2 3 2 2 2 3 3 2" xfId="16387"/>
    <cellStyle name="Navadno 3 4 2 3 2 2 2 3 4" xfId="16388"/>
    <cellStyle name="Navadno 3 4 2 3 2 2 2 3 5" xfId="16389"/>
    <cellStyle name="Navadno 3 4 2 3 2 2 2 3 6" xfId="16390"/>
    <cellStyle name="Navadno 3 4 2 3 2 2 2 4" xfId="16391"/>
    <cellStyle name="Navadno 3 4 2 3 2 2 2 4 2" xfId="16392"/>
    <cellStyle name="Navadno 3 4 2 3 2 2 2 5" xfId="16393"/>
    <cellStyle name="Navadno 3 4 2 3 2 2 2 5 2" xfId="16394"/>
    <cellStyle name="Navadno 3 4 2 3 2 2 2 6" xfId="16395"/>
    <cellStyle name="Navadno 3 4 2 3 2 2 2 6 2" xfId="16396"/>
    <cellStyle name="Navadno 3 4 2 3 2 2 2 7" xfId="16397"/>
    <cellStyle name="Navadno 3 4 2 3 2 2 2 8" xfId="16398"/>
    <cellStyle name="Navadno 3 4 2 3 2 2 2 9" xfId="16399"/>
    <cellStyle name="Navadno 3 4 2 3 2 2 3" xfId="16400"/>
    <cellStyle name="Navadno 3 4 2 3 2 2 3 2" xfId="16401"/>
    <cellStyle name="Navadno 3 4 2 3 2 2 3 2 2" xfId="16402"/>
    <cellStyle name="Navadno 3 4 2 3 2 2 3 3" xfId="16403"/>
    <cellStyle name="Navadno 3 4 2 3 2 2 3 3 2" xfId="16404"/>
    <cellStyle name="Navadno 3 4 2 3 2 2 3 4" xfId="16405"/>
    <cellStyle name="Navadno 3 4 2 3 2 2 3 5" xfId="16406"/>
    <cellStyle name="Navadno 3 4 2 3 2 2 3 6" xfId="16407"/>
    <cellStyle name="Navadno 3 4 2 3 2 2 4" xfId="16408"/>
    <cellStyle name="Navadno 3 4 2 3 2 2 4 2" xfId="16409"/>
    <cellStyle name="Navadno 3 4 2 3 2 2 4 2 2" xfId="16410"/>
    <cellStyle name="Navadno 3 4 2 3 2 2 4 3" xfId="16411"/>
    <cellStyle name="Navadno 3 4 2 3 2 2 4 3 2" xfId="16412"/>
    <cellStyle name="Navadno 3 4 2 3 2 2 4 4" xfId="16413"/>
    <cellStyle name="Navadno 3 4 2 3 2 2 4 5" xfId="16414"/>
    <cellStyle name="Navadno 3 4 2 3 2 2 4 6" xfId="16415"/>
    <cellStyle name="Navadno 3 4 2 3 2 2 5" xfId="16416"/>
    <cellStyle name="Navadno 3 4 2 3 2 2 5 2" xfId="16417"/>
    <cellStyle name="Navadno 3 4 2 3 2 2 6" xfId="16418"/>
    <cellStyle name="Navadno 3 4 2 3 2 2 6 2" xfId="16419"/>
    <cellStyle name="Navadno 3 4 2 3 2 2 7" xfId="16420"/>
    <cellStyle name="Navadno 3 4 2 3 2 2 7 2" xfId="16421"/>
    <cellStyle name="Navadno 3 4 2 3 2 2 8" xfId="16422"/>
    <cellStyle name="Navadno 3 4 2 3 2 2 9" xfId="16423"/>
    <cellStyle name="Navadno 3 4 2 3 2 3" xfId="16424"/>
    <cellStyle name="Navadno 3 4 2 3 2 3 10" xfId="16425"/>
    <cellStyle name="Navadno 3 4 2 3 2 3 2" xfId="16426"/>
    <cellStyle name="Navadno 3 4 2 3 2 3 2 2" xfId="16427"/>
    <cellStyle name="Navadno 3 4 2 3 2 3 2 2 2" xfId="16428"/>
    <cellStyle name="Navadno 3 4 2 3 2 3 2 3" xfId="16429"/>
    <cellStyle name="Navadno 3 4 2 3 2 3 2 3 2" xfId="16430"/>
    <cellStyle name="Navadno 3 4 2 3 2 3 2 4" xfId="16431"/>
    <cellStyle name="Navadno 3 4 2 3 2 3 2 5" xfId="16432"/>
    <cellStyle name="Navadno 3 4 2 3 2 3 2 6" xfId="16433"/>
    <cellStyle name="Navadno 3 4 2 3 2 3 3" xfId="16434"/>
    <cellStyle name="Navadno 3 4 2 3 2 3 3 2" xfId="16435"/>
    <cellStyle name="Navadno 3 4 2 3 2 3 3 2 2" xfId="16436"/>
    <cellStyle name="Navadno 3 4 2 3 2 3 3 3" xfId="16437"/>
    <cellStyle name="Navadno 3 4 2 3 2 3 3 3 2" xfId="16438"/>
    <cellStyle name="Navadno 3 4 2 3 2 3 3 4" xfId="16439"/>
    <cellStyle name="Navadno 3 4 2 3 2 3 3 5" xfId="16440"/>
    <cellStyle name="Navadno 3 4 2 3 2 3 3 6" xfId="16441"/>
    <cellStyle name="Navadno 3 4 2 3 2 3 4" xfId="16442"/>
    <cellStyle name="Navadno 3 4 2 3 2 3 4 2" xfId="16443"/>
    <cellStyle name="Navadno 3 4 2 3 2 3 5" xfId="16444"/>
    <cellStyle name="Navadno 3 4 2 3 2 3 5 2" xfId="16445"/>
    <cellStyle name="Navadno 3 4 2 3 2 3 6" xfId="16446"/>
    <cellStyle name="Navadno 3 4 2 3 2 3 6 2" xfId="16447"/>
    <cellStyle name="Navadno 3 4 2 3 2 3 7" xfId="16448"/>
    <cellStyle name="Navadno 3 4 2 3 2 3 8" xfId="16449"/>
    <cellStyle name="Navadno 3 4 2 3 2 3 9" xfId="16450"/>
    <cellStyle name="Navadno 3 4 2 3 2 4" xfId="16451"/>
    <cellStyle name="Navadno 3 4 2 3 2 4 2" xfId="16452"/>
    <cellStyle name="Navadno 3 4 2 3 2 4 2 2" xfId="16453"/>
    <cellStyle name="Navadno 3 4 2 3 2 4 3" xfId="16454"/>
    <cellStyle name="Navadno 3 4 2 3 2 4 3 2" xfId="16455"/>
    <cellStyle name="Navadno 3 4 2 3 2 4 4" xfId="16456"/>
    <cellStyle name="Navadno 3 4 2 3 2 4 5" xfId="16457"/>
    <cellStyle name="Navadno 3 4 2 3 2 4 6" xfId="16458"/>
    <cellStyle name="Navadno 3 4 2 3 2 5" xfId="16459"/>
    <cellStyle name="Navadno 3 4 2 3 2 5 2" xfId="16460"/>
    <cellStyle name="Navadno 3 4 2 3 2 5 2 2" xfId="16461"/>
    <cellStyle name="Navadno 3 4 2 3 2 5 3" xfId="16462"/>
    <cellStyle name="Navadno 3 4 2 3 2 5 3 2" xfId="16463"/>
    <cellStyle name="Navadno 3 4 2 3 2 5 4" xfId="16464"/>
    <cellStyle name="Navadno 3 4 2 3 2 5 5" xfId="16465"/>
    <cellStyle name="Navadno 3 4 2 3 2 5 6" xfId="16466"/>
    <cellStyle name="Navadno 3 4 2 3 2 6" xfId="16467"/>
    <cellStyle name="Navadno 3 4 2 3 2 6 2" xfId="16468"/>
    <cellStyle name="Navadno 3 4 2 3 2 7" xfId="16469"/>
    <cellStyle name="Navadno 3 4 2 3 2 7 2" xfId="16470"/>
    <cellStyle name="Navadno 3 4 2 3 2 8" xfId="16471"/>
    <cellStyle name="Navadno 3 4 2 3 2 8 2" xfId="16472"/>
    <cellStyle name="Navadno 3 4 2 3 2 9" xfId="16473"/>
    <cellStyle name="Navadno 3 4 2 3 3" xfId="16474"/>
    <cellStyle name="Navadno 3 4 2 3 3 10" xfId="16475"/>
    <cellStyle name="Navadno 3 4 2 3 3 11" xfId="16476"/>
    <cellStyle name="Navadno 3 4 2 3 3 2" xfId="16477"/>
    <cellStyle name="Navadno 3 4 2 3 3 2 10" xfId="16478"/>
    <cellStyle name="Navadno 3 4 2 3 3 2 2" xfId="16479"/>
    <cellStyle name="Navadno 3 4 2 3 3 2 2 2" xfId="16480"/>
    <cellStyle name="Navadno 3 4 2 3 3 2 2 2 2" xfId="16481"/>
    <cellStyle name="Navadno 3 4 2 3 3 2 2 3" xfId="16482"/>
    <cellStyle name="Navadno 3 4 2 3 3 2 2 3 2" xfId="16483"/>
    <cellStyle name="Navadno 3 4 2 3 3 2 2 4" xfId="16484"/>
    <cellStyle name="Navadno 3 4 2 3 3 2 2 5" xfId="16485"/>
    <cellStyle name="Navadno 3 4 2 3 3 2 2 6" xfId="16486"/>
    <cellStyle name="Navadno 3 4 2 3 3 2 3" xfId="16487"/>
    <cellStyle name="Navadno 3 4 2 3 3 2 3 2" xfId="16488"/>
    <cellStyle name="Navadno 3 4 2 3 3 2 3 2 2" xfId="16489"/>
    <cellStyle name="Navadno 3 4 2 3 3 2 3 3" xfId="16490"/>
    <cellStyle name="Navadno 3 4 2 3 3 2 3 3 2" xfId="16491"/>
    <cellStyle name="Navadno 3 4 2 3 3 2 3 4" xfId="16492"/>
    <cellStyle name="Navadno 3 4 2 3 3 2 3 5" xfId="16493"/>
    <cellStyle name="Navadno 3 4 2 3 3 2 3 6" xfId="16494"/>
    <cellStyle name="Navadno 3 4 2 3 3 2 4" xfId="16495"/>
    <cellStyle name="Navadno 3 4 2 3 3 2 4 2" xfId="16496"/>
    <cellStyle name="Navadno 3 4 2 3 3 2 5" xfId="16497"/>
    <cellStyle name="Navadno 3 4 2 3 3 2 5 2" xfId="16498"/>
    <cellStyle name="Navadno 3 4 2 3 3 2 6" xfId="16499"/>
    <cellStyle name="Navadno 3 4 2 3 3 2 6 2" xfId="16500"/>
    <cellStyle name="Navadno 3 4 2 3 3 2 7" xfId="16501"/>
    <cellStyle name="Navadno 3 4 2 3 3 2 8" xfId="16502"/>
    <cellStyle name="Navadno 3 4 2 3 3 2 9" xfId="16503"/>
    <cellStyle name="Navadno 3 4 2 3 3 3" xfId="16504"/>
    <cellStyle name="Navadno 3 4 2 3 3 3 2" xfId="16505"/>
    <cellStyle name="Navadno 3 4 2 3 3 3 2 2" xfId="16506"/>
    <cellStyle name="Navadno 3 4 2 3 3 3 3" xfId="16507"/>
    <cellStyle name="Navadno 3 4 2 3 3 3 3 2" xfId="16508"/>
    <cellStyle name="Navadno 3 4 2 3 3 3 4" xfId="16509"/>
    <cellStyle name="Navadno 3 4 2 3 3 3 5" xfId="16510"/>
    <cellStyle name="Navadno 3 4 2 3 3 3 6" xfId="16511"/>
    <cellStyle name="Navadno 3 4 2 3 3 4" xfId="16512"/>
    <cellStyle name="Navadno 3 4 2 3 3 4 2" xfId="16513"/>
    <cellStyle name="Navadno 3 4 2 3 3 4 2 2" xfId="16514"/>
    <cellStyle name="Navadno 3 4 2 3 3 4 3" xfId="16515"/>
    <cellStyle name="Navadno 3 4 2 3 3 4 3 2" xfId="16516"/>
    <cellStyle name="Navadno 3 4 2 3 3 4 4" xfId="16517"/>
    <cellStyle name="Navadno 3 4 2 3 3 4 5" xfId="16518"/>
    <cellStyle name="Navadno 3 4 2 3 3 4 6" xfId="16519"/>
    <cellStyle name="Navadno 3 4 2 3 3 5" xfId="16520"/>
    <cellStyle name="Navadno 3 4 2 3 3 5 2" xfId="16521"/>
    <cellStyle name="Navadno 3 4 2 3 3 6" xfId="16522"/>
    <cellStyle name="Navadno 3 4 2 3 3 6 2" xfId="16523"/>
    <cellStyle name="Navadno 3 4 2 3 3 7" xfId="16524"/>
    <cellStyle name="Navadno 3 4 2 3 3 7 2" xfId="16525"/>
    <cellStyle name="Navadno 3 4 2 3 3 8" xfId="16526"/>
    <cellStyle name="Navadno 3 4 2 3 3 9" xfId="16527"/>
    <cellStyle name="Navadno 3 4 2 3 4" xfId="16528"/>
    <cellStyle name="Navadno 3 4 2 3 4 10" xfId="16529"/>
    <cellStyle name="Navadno 3 4 2 3 4 2" xfId="16530"/>
    <cellStyle name="Navadno 3 4 2 3 4 2 2" xfId="16531"/>
    <cellStyle name="Navadno 3 4 2 3 4 2 2 2" xfId="16532"/>
    <cellStyle name="Navadno 3 4 2 3 4 2 3" xfId="16533"/>
    <cellStyle name="Navadno 3 4 2 3 4 2 3 2" xfId="16534"/>
    <cellStyle name="Navadno 3 4 2 3 4 2 4" xfId="16535"/>
    <cellStyle name="Navadno 3 4 2 3 4 2 5" xfId="16536"/>
    <cellStyle name="Navadno 3 4 2 3 4 2 6" xfId="16537"/>
    <cellStyle name="Navadno 3 4 2 3 4 3" xfId="16538"/>
    <cellStyle name="Navadno 3 4 2 3 4 3 2" xfId="16539"/>
    <cellStyle name="Navadno 3 4 2 3 4 3 2 2" xfId="16540"/>
    <cellStyle name="Navadno 3 4 2 3 4 3 3" xfId="16541"/>
    <cellStyle name="Navadno 3 4 2 3 4 3 3 2" xfId="16542"/>
    <cellStyle name="Navadno 3 4 2 3 4 3 4" xfId="16543"/>
    <cellStyle name="Navadno 3 4 2 3 4 3 5" xfId="16544"/>
    <cellStyle name="Navadno 3 4 2 3 4 3 6" xfId="16545"/>
    <cellStyle name="Navadno 3 4 2 3 4 4" xfId="16546"/>
    <cellStyle name="Navadno 3 4 2 3 4 4 2" xfId="16547"/>
    <cellStyle name="Navadno 3 4 2 3 4 5" xfId="16548"/>
    <cellStyle name="Navadno 3 4 2 3 4 5 2" xfId="16549"/>
    <cellStyle name="Navadno 3 4 2 3 4 6" xfId="16550"/>
    <cellStyle name="Navadno 3 4 2 3 4 6 2" xfId="16551"/>
    <cellStyle name="Navadno 3 4 2 3 4 7" xfId="16552"/>
    <cellStyle name="Navadno 3 4 2 3 4 8" xfId="16553"/>
    <cellStyle name="Navadno 3 4 2 3 4 9" xfId="16554"/>
    <cellStyle name="Navadno 3 4 2 3 5" xfId="16555"/>
    <cellStyle name="Navadno 3 4 2 3 5 2" xfId="16556"/>
    <cellStyle name="Navadno 3 4 2 3 5 2 2" xfId="16557"/>
    <cellStyle name="Navadno 3 4 2 3 5 3" xfId="16558"/>
    <cellStyle name="Navadno 3 4 2 3 5 3 2" xfId="16559"/>
    <cellStyle name="Navadno 3 4 2 3 5 4" xfId="16560"/>
    <cellStyle name="Navadno 3 4 2 3 5 5" xfId="16561"/>
    <cellStyle name="Navadno 3 4 2 3 5 6" xfId="16562"/>
    <cellStyle name="Navadno 3 4 2 3 6" xfId="16563"/>
    <cellStyle name="Navadno 3 4 2 3 6 2" xfId="16564"/>
    <cellStyle name="Navadno 3 4 2 3 6 2 2" xfId="16565"/>
    <cellStyle name="Navadno 3 4 2 3 6 3" xfId="16566"/>
    <cellStyle name="Navadno 3 4 2 3 6 3 2" xfId="16567"/>
    <cellStyle name="Navadno 3 4 2 3 6 4" xfId="16568"/>
    <cellStyle name="Navadno 3 4 2 3 6 5" xfId="16569"/>
    <cellStyle name="Navadno 3 4 2 3 6 6" xfId="16570"/>
    <cellStyle name="Navadno 3 4 2 3 7" xfId="16571"/>
    <cellStyle name="Navadno 3 4 2 3 7 2" xfId="16572"/>
    <cellStyle name="Navadno 3 4 2 3 8" xfId="16573"/>
    <cellStyle name="Navadno 3 4 2 3 8 2" xfId="16574"/>
    <cellStyle name="Navadno 3 4 2 3 9" xfId="16575"/>
    <cellStyle name="Navadno 3 4 2 3 9 2" xfId="16576"/>
    <cellStyle name="Navadno 3 4 2 4" xfId="16577"/>
    <cellStyle name="Navadno 3 4 2 4 10" xfId="16578"/>
    <cellStyle name="Navadno 3 4 2 4 11" xfId="16579"/>
    <cellStyle name="Navadno 3 4 2 4 12" xfId="16580"/>
    <cellStyle name="Navadno 3 4 2 4 13" xfId="16581"/>
    <cellStyle name="Navadno 3 4 2 4 2" xfId="16582"/>
    <cellStyle name="Navadno 3 4 2 4 2 10" xfId="16583"/>
    <cellStyle name="Navadno 3 4 2 4 2 11" xfId="16584"/>
    <cellStyle name="Navadno 3 4 2 4 2 12" xfId="16585"/>
    <cellStyle name="Navadno 3 4 2 4 2 2" xfId="16586"/>
    <cellStyle name="Navadno 3 4 2 4 2 2 10" xfId="16587"/>
    <cellStyle name="Navadno 3 4 2 4 2 2 11" xfId="16588"/>
    <cellStyle name="Navadno 3 4 2 4 2 2 2" xfId="16589"/>
    <cellStyle name="Navadno 3 4 2 4 2 2 2 10" xfId="16590"/>
    <cellStyle name="Navadno 3 4 2 4 2 2 2 2" xfId="16591"/>
    <cellStyle name="Navadno 3 4 2 4 2 2 2 2 2" xfId="16592"/>
    <cellStyle name="Navadno 3 4 2 4 2 2 2 2 2 2" xfId="16593"/>
    <cellStyle name="Navadno 3 4 2 4 2 2 2 2 3" xfId="16594"/>
    <cellStyle name="Navadno 3 4 2 4 2 2 2 2 3 2" xfId="16595"/>
    <cellStyle name="Navadno 3 4 2 4 2 2 2 2 4" xfId="16596"/>
    <cellStyle name="Navadno 3 4 2 4 2 2 2 2 5" xfId="16597"/>
    <cellStyle name="Navadno 3 4 2 4 2 2 2 2 6" xfId="16598"/>
    <cellStyle name="Navadno 3 4 2 4 2 2 2 3" xfId="16599"/>
    <cellStyle name="Navadno 3 4 2 4 2 2 2 3 2" xfId="16600"/>
    <cellStyle name="Navadno 3 4 2 4 2 2 2 3 2 2" xfId="16601"/>
    <cellStyle name="Navadno 3 4 2 4 2 2 2 3 3" xfId="16602"/>
    <cellStyle name="Navadno 3 4 2 4 2 2 2 3 3 2" xfId="16603"/>
    <cellStyle name="Navadno 3 4 2 4 2 2 2 3 4" xfId="16604"/>
    <cellStyle name="Navadno 3 4 2 4 2 2 2 3 5" xfId="16605"/>
    <cellStyle name="Navadno 3 4 2 4 2 2 2 3 6" xfId="16606"/>
    <cellStyle name="Navadno 3 4 2 4 2 2 2 4" xfId="16607"/>
    <cellStyle name="Navadno 3 4 2 4 2 2 2 4 2" xfId="16608"/>
    <cellStyle name="Navadno 3 4 2 4 2 2 2 5" xfId="16609"/>
    <cellStyle name="Navadno 3 4 2 4 2 2 2 5 2" xfId="16610"/>
    <cellStyle name="Navadno 3 4 2 4 2 2 2 6" xfId="16611"/>
    <cellStyle name="Navadno 3 4 2 4 2 2 2 6 2" xfId="16612"/>
    <cellStyle name="Navadno 3 4 2 4 2 2 2 7" xfId="16613"/>
    <cellStyle name="Navadno 3 4 2 4 2 2 2 8" xfId="16614"/>
    <cellStyle name="Navadno 3 4 2 4 2 2 2 9" xfId="16615"/>
    <cellStyle name="Navadno 3 4 2 4 2 2 3" xfId="16616"/>
    <cellStyle name="Navadno 3 4 2 4 2 2 3 2" xfId="16617"/>
    <cellStyle name="Navadno 3 4 2 4 2 2 3 2 2" xfId="16618"/>
    <cellStyle name="Navadno 3 4 2 4 2 2 3 3" xfId="16619"/>
    <cellStyle name="Navadno 3 4 2 4 2 2 3 3 2" xfId="16620"/>
    <cellStyle name="Navadno 3 4 2 4 2 2 3 4" xfId="16621"/>
    <cellStyle name="Navadno 3 4 2 4 2 2 3 5" xfId="16622"/>
    <cellStyle name="Navadno 3 4 2 4 2 2 3 6" xfId="16623"/>
    <cellStyle name="Navadno 3 4 2 4 2 2 4" xfId="16624"/>
    <cellStyle name="Navadno 3 4 2 4 2 2 4 2" xfId="16625"/>
    <cellStyle name="Navadno 3 4 2 4 2 2 4 2 2" xfId="16626"/>
    <cellStyle name="Navadno 3 4 2 4 2 2 4 3" xfId="16627"/>
    <cellStyle name="Navadno 3 4 2 4 2 2 4 3 2" xfId="16628"/>
    <cellStyle name="Navadno 3 4 2 4 2 2 4 4" xfId="16629"/>
    <cellStyle name="Navadno 3 4 2 4 2 2 4 5" xfId="16630"/>
    <cellStyle name="Navadno 3 4 2 4 2 2 4 6" xfId="16631"/>
    <cellStyle name="Navadno 3 4 2 4 2 2 5" xfId="16632"/>
    <cellStyle name="Navadno 3 4 2 4 2 2 5 2" xfId="16633"/>
    <cellStyle name="Navadno 3 4 2 4 2 2 6" xfId="16634"/>
    <cellStyle name="Navadno 3 4 2 4 2 2 6 2" xfId="16635"/>
    <cellStyle name="Navadno 3 4 2 4 2 2 7" xfId="16636"/>
    <cellStyle name="Navadno 3 4 2 4 2 2 7 2" xfId="16637"/>
    <cellStyle name="Navadno 3 4 2 4 2 2 8" xfId="16638"/>
    <cellStyle name="Navadno 3 4 2 4 2 2 9" xfId="16639"/>
    <cellStyle name="Navadno 3 4 2 4 2 3" xfId="16640"/>
    <cellStyle name="Navadno 3 4 2 4 2 3 10" xfId="16641"/>
    <cellStyle name="Navadno 3 4 2 4 2 3 2" xfId="16642"/>
    <cellStyle name="Navadno 3 4 2 4 2 3 2 2" xfId="16643"/>
    <cellStyle name="Navadno 3 4 2 4 2 3 2 2 2" xfId="16644"/>
    <cellStyle name="Navadno 3 4 2 4 2 3 2 3" xfId="16645"/>
    <cellStyle name="Navadno 3 4 2 4 2 3 2 3 2" xfId="16646"/>
    <cellStyle name="Navadno 3 4 2 4 2 3 2 4" xfId="16647"/>
    <cellStyle name="Navadno 3 4 2 4 2 3 2 5" xfId="16648"/>
    <cellStyle name="Navadno 3 4 2 4 2 3 2 6" xfId="16649"/>
    <cellStyle name="Navadno 3 4 2 4 2 3 3" xfId="16650"/>
    <cellStyle name="Navadno 3 4 2 4 2 3 3 2" xfId="16651"/>
    <cellStyle name="Navadno 3 4 2 4 2 3 3 2 2" xfId="16652"/>
    <cellStyle name="Navadno 3 4 2 4 2 3 3 3" xfId="16653"/>
    <cellStyle name="Navadno 3 4 2 4 2 3 3 3 2" xfId="16654"/>
    <cellStyle name="Navadno 3 4 2 4 2 3 3 4" xfId="16655"/>
    <cellStyle name="Navadno 3 4 2 4 2 3 3 5" xfId="16656"/>
    <cellStyle name="Navadno 3 4 2 4 2 3 3 6" xfId="16657"/>
    <cellStyle name="Navadno 3 4 2 4 2 3 4" xfId="16658"/>
    <cellStyle name="Navadno 3 4 2 4 2 3 4 2" xfId="16659"/>
    <cellStyle name="Navadno 3 4 2 4 2 3 5" xfId="16660"/>
    <cellStyle name="Navadno 3 4 2 4 2 3 5 2" xfId="16661"/>
    <cellStyle name="Navadno 3 4 2 4 2 3 6" xfId="16662"/>
    <cellStyle name="Navadno 3 4 2 4 2 3 6 2" xfId="16663"/>
    <cellStyle name="Navadno 3 4 2 4 2 3 7" xfId="16664"/>
    <cellStyle name="Navadno 3 4 2 4 2 3 8" xfId="16665"/>
    <cellStyle name="Navadno 3 4 2 4 2 3 9" xfId="16666"/>
    <cellStyle name="Navadno 3 4 2 4 2 4" xfId="16667"/>
    <cellStyle name="Navadno 3 4 2 4 2 4 2" xfId="16668"/>
    <cellStyle name="Navadno 3 4 2 4 2 4 2 2" xfId="16669"/>
    <cellStyle name="Navadno 3 4 2 4 2 4 3" xfId="16670"/>
    <cellStyle name="Navadno 3 4 2 4 2 4 3 2" xfId="16671"/>
    <cellStyle name="Navadno 3 4 2 4 2 4 4" xfId="16672"/>
    <cellStyle name="Navadno 3 4 2 4 2 4 5" xfId="16673"/>
    <cellStyle name="Navadno 3 4 2 4 2 4 6" xfId="16674"/>
    <cellStyle name="Navadno 3 4 2 4 2 5" xfId="16675"/>
    <cellStyle name="Navadno 3 4 2 4 2 5 2" xfId="16676"/>
    <cellStyle name="Navadno 3 4 2 4 2 5 2 2" xfId="16677"/>
    <cellStyle name="Navadno 3 4 2 4 2 5 3" xfId="16678"/>
    <cellStyle name="Navadno 3 4 2 4 2 5 3 2" xfId="16679"/>
    <cellStyle name="Navadno 3 4 2 4 2 5 4" xfId="16680"/>
    <cellStyle name="Navadno 3 4 2 4 2 5 5" xfId="16681"/>
    <cellStyle name="Navadno 3 4 2 4 2 5 6" xfId="16682"/>
    <cellStyle name="Navadno 3 4 2 4 2 6" xfId="16683"/>
    <cellStyle name="Navadno 3 4 2 4 2 6 2" xfId="16684"/>
    <cellStyle name="Navadno 3 4 2 4 2 7" xfId="16685"/>
    <cellStyle name="Navadno 3 4 2 4 2 7 2" xfId="16686"/>
    <cellStyle name="Navadno 3 4 2 4 2 8" xfId="16687"/>
    <cellStyle name="Navadno 3 4 2 4 2 8 2" xfId="16688"/>
    <cellStyle name="Navadno 3 4 2 4 2 9" xfId="16689"/>
    <cellStyle name="Navadno 3 4 2 4 3" xfId="16690"/>
    <cellStyle name="Navadno 3 4 2 4 3 10" xfId="16691"/>
    <cellStyle name="Navadno 3 4 2 4 3 11" xfId="16692"/>
    <cellStyle name="Navadno 3 4 2 4 3 2" xfId="16693"/>
    <cellStyle name="Navadno 3 4 2 4 3 2 10" xfId="16694"/>
    <cellStyle name="Navadno 3 4 2 4 3 2 2" xfId="16695"/>
    <cellStyle name="Navadno 3 4 2 4 3 2 2 2" xfId="16696"/>
    <cellStyle name="Navadno 3 4 2 4 3 2 2 2 2" xfId="16697"/>
    <cellStyle name="Navadno 3 4 2 4 3 2 2 3" xfId="16698"/>
    <cellStyle name="Navadno 3 4 2 4 3 2 2 3 2" xfId="16699"/>
    <cellStyle name="Navadno 3 4 2 4 3 2 2 4" xfId="16700"/>
    <cellStyle name="Navadno 3 4 2 4 3 2 2 5" xfId="16701"/>
    <cellStyle name="Navadno 3 4 2 4 3 2 2 6" xfId="16702"/>
    <cellStyle name="Navadno 3 4 2 4 3 2 3" xfId="16703"/>
    <cellStyle name="Navadno 3 4 2 4 3 2 3 2" xfId="16704"/>
    <cellStyle name="Navadno 3 4 2 4 3 2 3 2 2" xfId="16705"/>
    <cellStyle name="Navadno 3 4 2 4 3 2 3 3" xfId="16706"/>
    <cellStyle name="Navadno 3 4 2 4 3 2 3 3 2" xfId="16707"/>
    <cellStyle name="Navadno 3 4 2 4 3 2 3 4" xfId="16708"/>
    <cellStyle name="Navadno 3 4 2 4 3 2 3 5" xfId="16709"/>
    <cellStyle name="Navadno 3 4 2 4 3 2 3 6" xfId="16710"/>
    <cellStyle name="Navadno 3 4 2 4 3 2 4" xfId="16711"/>
    <cellStyle name="Navadno 3 4 2 4 3 2 4 2" xfId="16712"/>
    <cellStyle name="Navadno 3 4 2 4 3 2 5" xfId="16713"/>
    <cellStyle name="Navadno 3 4 2 4 3 2 5 2" xfId="16714"/>
    <cellStyle name="Navadno 3 4 2 4 3 2 6" xfId="16715"/>
    <cellStyle name="Navadno 3 4 2 4 3 2 6 2" xfId="16716"/>
    <cellStyle name="Navadno 3 4 2 4 3 2 7" xfId="16717"/>
    <cellStyle name="Navadno 3 4 2 4 3 2 8" xfId="16718"/>
    <cellStyle name="Navadno 3 4 2 4 3 2 9" xfId="16719"/>
    <cellStyle name="Navadno 3 4 2 4 3 3" xfId="16720"/>
    <cellStyle name="Navadno 3 4 2 4 3 3 2" xfId="16721"/>
    <cellStyle name="Navadno 3 4 2 4 3 3 2 2" xfId="16722"/>
    <cellStyle name="Navadno 3 4 2 4 3 3 3" xfId="16723"/>
    <cellStyle name="Navadno 3 4 2 4 3 3 3 2" xfId="16724"/>
    <cellStyle name="Navadno 3 4 2 4 3 3 4" xfId="16725"/>
    <cellStyle name="Navadno 3 4 2 4 3 3 5" xfId="16726"/>
    <cellStyle name="Navadno 3 4 2 4 3 3 6" xfId="16727"/>
    <cellStyle name="Navadno 3 4 2 4 3 4" xfId="16728"/>
    <cellStyle name="Navadno 3 4 2 4 3 4 2" xfId="16729"/>
    <cellStyle name="Navadno 3 4 2 4 3 4 2 2" xfId="16730"/>
    <cellStyle name="Navadno 3 4 2 4 3 4 3" xfId="16731"/>
    <cellStyle name="Navadno 3 4 2 4 3 4 3 2" xfId="16732"/>
    <cellStyle name="Navadno 3 4 2 4 3 4 4" xfId="16733"/>
    <cellStyle name="Navadno 3 4 2 4 3 4 5" xfId="16734"/>
    <cellStyle name="Navadno 3 4 2 4 3 4 6" xfId="16735"/>
    <cellStyle name="Navadno 3 4 2 4 3 5" xfId="16736"/>
    <cellStyle name="Navadno 3 4 2 4 3 5 2" xfId="16737"/>
    <cellStyle name="Navadno 3 4 2 4 3 6" xfId="16738"/>
    <cellStyle name="Navadno 3 4 2 4 3 6 2" xfId="16739"/>
    <cellStyle name="Navadno 3 4 2 4 3 7" xfId="16740"/>
    <cellStyle name="Navadno 3 4 2 4 3 7 2" xfId="16741"/>
    <cellStyle name="Navadno 3 4 2 4 3 8" xfId="16742"/>
    <cellStyle name="Navadno 3 4 2 4 3 9" xfId="16743"/>
    <cellStyle name="Navadno 3 4 2 4 4" xfId="16744"/>
    <cellStyle name="Navadno 3 4 2 4 4 10" xfId="16745"/>
    <cellStyle name="Navadno 3 4 2 4 4 2" xfId="16746"/>
    <cellStyle name="Navadno 3 4 2 4 4 2 2" xfId="16747"/>
    <cellStyle name="Navadno 3 4 2 4 4 2 2 2" xfId="16748"/>
    <cellStyle name="Navadno 3 4 2 4 4 2 3" xfId="16749"/>
    <cellStyle name="Navadno 3 4 2 4 4 2 3 2" xfId="16750"/>
    <cellStyle name="Navadno 3 4 2 4 4 2 4" xfId="16751"/>
    <cellStyle name="Navadno 3 4 2 4 4 2 5" xfId="16752"/>
    <cellStyle name="Navadno 3 4 2 4 4 2 6" xfId="16753"/>
    <cellStyle name="Navadno 3 4 2 4 4 3" xfId="16754"/>
    <cellStyle name="Navadno 3 4 2 4 4 3 2" xfId="16755"/>
    <cellStyle name="Navadno 3 4 2 4 4 3 2 2" xfId="16756"/>
    <cellStyle name="Navadno 3 4 2 4 4 3 3" xfId="16757"/>
    <cellStyle name="Navadno 3 4 2 4 4 3 3 2" xfId="16758"/>
    <cellStyle name="Navadno 3 4 2 4 4 3 4" xfId="16759"/>
    <cellStyle name="Navadno 3 4 2 4 4 3 5" xfId="16760"/>
    <cellStyle name="Navadno 3 4 2 4 4 3 6" xfId="16761"/>
    <cellStyle name="Navadno 3 4 2 4 4 4" xfId="16762"/>
    <cellStyle name="Navadno 3 4 2 4 4 4 2" xfId="16763"/>
    <cellStyle name="Navadno 3 4 2 4 4 5" xfId="16764"/>
    <cellStyle name="Navadno 3 4 2 4 4 5 2" xfId="16765"/>
    <cellStyle name="Navadno 3 4 2 4 4 6" xfId="16766"/>
    <cellStyle name="Navadno 3 4 2 4 4 6 2" xfId="16767"/>
    <cellStyle name="Navadno 3 4 2 4 4 7" xfId="16768"/>
    <cellStyle name="Navadno 3 4 2 4 4 8" xfId="16769"/>
    <cellStyle name="Navadno 3 4 2 4 4 9" xfId="16770"/>
    <cellStyle name="Navadno 3 4 2 4 5" xfId="16771"/>
    <cellStyle name="Navadno 3 4 2 4 5 2" xfId="16772"/>
    <cellStyle name="Navadno 3 4 2 4 5 2 2" xfId="16773"/>
    <cellStyle name="Navadno 3 4 2 4 5 3" xfId="16774"/>
    <cellStyle name="Navadno 3 4 2 4 5 3 2" xfId="16775"/>
    <cellStyle name="Navadno 3 4 2 4 5 4" xfId="16776"/>
    <cellStyle name="Navadno 3 4 2 4 5 5" xfId="16777"/>
    <cellStyle name="Navadno 3 4 2 4 5 6" xfId="16778"/>
    <cellStyle name="Navadno 3 4 2 4 6" xfId="16779"/>
    <cellStyle name="Navadno 3 4 2 4 6 2" xfId="16780"/>
    <cellStyle name="Navadno 3 4 2 4 6 2 2" xfId="16781"/>
    <cellStyle name="Navadno 3 4 2 4 6 3" xfId="16782"/>
    <cellStyle name="Navadno 3 4 2 4 6 3 2" xfId="16783"/>
    <cellStyle name="Navadno 3 4 2 4 6 4" xfId="16784"/>
    <cellStyle name="Navadno 3 4 2 4 6 5" xfId="16785"/>
    <cellStyle name="Navadno 3 4 2 4 6 6" xfId="16786"/>
    <cellStyle name="Navadno 3 4 2 4 7" xfId="16787"/>
    <cellStyle name="Navadno 3 4 2 4 7 2" xfId="16788"/>
    <cellStyle name="Navadno 3 4 2 4 8" xfId="16789"/>
    <cellStyle name="Navadno 3 4 2 4 8 2" xfId="16790"/>
    <cellStyle name="Navadno 3 4 2 4 9" xfId="16791"/>
    <cellStyle name="Navadno 3 4 2 4 9 2" xfId="16792"/>
    <cellStyle name="Navadno 3 4 2 5" xfId="16793"/>
    <cellStyle name="Navadno 3 4 2 5 10" xfId="16794"/>
    <cellStyle name="Navadno 3 4 2 5 11" xfId="16795"/>
    <cellStyle name="Navadno 3 4 2 5 12" xfId="16796"/>
    <cellStyle name="Navadno 3 4 2 5 2" xfId="16797"/>
    <cellStyle name="Navadno 3 4 2 5 2 10" xfId="16798"/>
    <cellStyle name="Navadno 3 4 2 5 2 11" xfId="16799"/>
    <cellStyle name="Navadno 3 4 2 5 2 2" xfId="16800"/>
    <cellStyle name="Navadno 3 4 2 5 2 2 10" xfId="16801"/>
    <cellStyle name="Navadno 3 4 2 5 2 2 2" xfId="16802"/>
    <cellStyle name="Navadno 3 4 2 5 2 2 2 2" xfId="16803"/>
    <cellStyle name="Navadno 3 4 2 5 2 2 2 2 2" xfId="16804"/>
    <cellStyle name="Navadno 3 4 2 5 2 2 2 3" xfId="16805"/>
    <cellStyle name="Navadno 3 4 2 5 2 2 2 3 2" xfId="16806"/>
    <cellStyle name="Navadno 3 4 2 5 2 2 2 4" xfId="16807"/>
    <cellStyle name="Navadno 3 4 2 5 2 2 2 5" xfId="16808"/>
    <cellStyle name="Navadno 3 4 2 5 2 2 2 6" xfId="16809"/>
    <cellStyle name="Navadno 3 4 2 5 2 2 3" xfId="16810"/>
    <cellStyle name="Navadno 3 4 2 5 2 2 3 2" xfId="16811"/>
    <cellStyle name="Navadno 3 4 2 5 2 2 3 2 2" xfId="16812"/>
    <cellStyle name="Navadno 3 4 2 5 2 2 3 3" xfId="16813"/>
    <cellStyle name="Navadno 3 4 2 5 2 2 3 3 2" xfId="16814"/>
    <cellStyle name="Navadno 3 4 2 5 2 2 3 4" xfId="16815"/>
    <cellStyle name="Navadno 3 4 2 5 2 2 3 5" xfId="16816"/>
    <cellStyle name="Navadno 3 4 2 5 2 2 3 6" xfId="16817"/>
    <cellStyle name="Navadno 3 4 2 5 2 2 4" xfId="16818"/>
    <cellStyle name="Navadno 3 4 2 5 2 2 4 2" xfId="16819"/>
    <cellStyle name="Navadno 3 4 2 5 2 2 5" xfId="16820"/>
    <cellStyle name="Navadno 3 4 2 5 2 2 5 2" xfId="16821"/>
    <cellStyle name="Navadno 3 4 2 5 2 2 6" xfId="16822"/>
    <cellStyle name="Navadno 3 4 2 5 2 2 6 2" xfId="16823"/>
    <cellStyle name="Navadno 3 4 2 5 2 2 7" xfId="16824"/>
    <cellStyle name="Navadno 3 4 2 5 2 2 8" xfId="16825"/>
    <cellStyle name="Navadno 3 4 2 5 2 2 9" xfId="16826"/>
    <cellStyle name="Navadno 3 4 2 5 2 3" xfId="16827"/>
    <cellStyle name="Navadno 3 4 2 5 2 3 2" xfId="16828"/>
    <cellStyle name="Navadno 3 4 2 5 2 3 2 2" xfId="16829"/>
    <cellStyle name="Navadno 3 4 2 5 2 3 3" xfId="16830"/>
    <cellStyle name="Navadno 3 4 2 5 2 3 3 2" xfId="16831"/>
    <cellStyle name="Navadno 3 4 2 5 2 3 4" xfId="16832"/>
    <cellStyle name="Navadno 3 4 2 5 2 3 5" xfId="16833"/>
    <cellStyle name="Navadno 3 4 2 5 2 3 6" xfId="16834"/>
    <cellStyle name="Navadno 3 4 2 5 2 4" xfId="16835"/>
    <cellStyle name="Navadno 3 4 2 5 2 4 2" xfId="16836"/>
    <cellStyle name="Navadno 3 4 2 5 2 4 2 2" xfId="16837"/>
    <cellStyle name="Navadno 3 4 2 5 2 4 3" xfId="16838"/>
    <cellStyle name="Navadno 3 4 2 5 2 4 3 2" xfId="16839"/>
    <cellStyle name="Navadno 3 4 2 5 2 4 4" xfId="16840"/>
    <cellStyle name="Navadno 3 4 2 5 2 4 5" xfId="16841"/>
    <cellStyle name="Navadno 3 4 2 5 2 4 6" xfId="16842"/>
    <cellStyle name="Navadno 3 4 2 5 2 5" xfId="16843"/>
    <cellStyle name="Navadno 3 4 2 5 2 5 2" xfId="16844"/>
    <cellStyle name="Navadno 3 4 2 5 2 6" xfId="16845"/>
    <cellStyle name="Navadno 3 4 2 5 2 6 2" xfId="16846"/>
    <cellStyle name="Navadno 3 4 2 5 2 7" xfId="16847"/>
    <cellStyle name="Navadno 3 4 2 5 2 7 2" xfId="16848"/>
    <cellStyle name="Navadno 3 4 2 5 2 8" xfId="16849"/>
    <cellStyle name="Navadno 3 4 2 5 2 9" xfId="16850"/>
    <cellStyle name="Navadno 3 4 2 5 3" xfId="16851"/>
    <cellStyle name="Navadno 3 4 2 5 3 10" xfId="16852"/>
    <cellStyle name="Navadno 3 4 2 5 3 2" xfId="16853"/>
    <cellStyle name="Navadno 3 4 2 5 3 2 2" xfId="16854"/>
    <cellStyle name="Navadno 3 4 2 5 3 2 2 2" xfId="16855"/>
    <cellStyle name="Navadno 3 4 2 5 3 2 3" xfId="16856"/>
    <cellStyle name="Navadno 3 4 2 5 3 2 3 2" xfId="16857"/>
    <cellStyle name="Navadno 3 4 2 5 3 2 4" xfId="16858"/>
    <cellStyle name="Navadno 3 4 2 5 3 2 5" xfId="16859"/>
    <cellStyle name="Navadno 3 4 2 5 3 2 6" xfId="16860"/>
    <cellStyle name="Navadno 3 4 2 5 3 3" xfId="16861"/>
    <cellStyle name="Navadno 3 4 2 5 3 3 2" xfId="16862"/>
    <cellStyle name="Navadno 3 4 2 5 3 3 2 2" xfId="16863"/>
    <cellStyle name="Navadno 3 4 2 5 3 3 3" xfId="16864"/>
    <cellStyle name="Navadno 3 4 2 5 3 3 3 2" xfId="16865"/>
    <cellStyle name="Navadno 3 4 2 5 3 3 4" xfId="16866"/>
    <cellStyle name="Navadno 3 4 2 5 3 3 5" xfId="16867"/>
    <cellStyle name="Navadno 3 4 2 5 3 3 6" xfId="16868"/>
    <cellStyle name="Navadno 3 4 2 5 3 4" xfId="16869"/>
    <cellStyle name="Navadno 3 4 2 5 3 4 2" xfId="16870"/>
    <cellStyle name="Navadno 3 4 2 5 3 5" xfId="16871"/>
    <cellStyle name="Navadno 3 4 2 5 3 5 2" xfId="16872"/>
    <cellStyle name="Navadno 3 4 2 5 3 6" xfId="16873"/>
    <cellStyle name="Navadno 3 4 2 5 3 6 2" xfId="16874"/>
    <cellStyle name="Navadno 3 4 2 5 3 7" xfId="16875"/>
    <cellStyle name="Navadno 3 4 2 5 3 8" xfId="16876"/>
    <cellStyle name="Navadno 3 4 2 5 3 9" xfId="16877"/>
    <cellStyle name="Navadno 3 4 2 5 4" xfId="16878"/>
    <cellStyle name="Navadno 3 4 2 5 4 2" xfId="16879"/>
    <cellStyle name="Navadno 3 4 2 5 4 2 2" xfId="16880"/>
    <cellStyle name="Navadno 3 4 2 5 4 3" xfId="16881"/>
    <cellStyle name="Navadno 3 4 2 5 4 3 2" xfId="16882"/>
    <cellStyle name="Navadno 3 4 2 5 4 4" xfId="16883"/>
    <cellStyle name="Navadno 3 4 2 5 4 5" xfId="16884"/>
    <cellStyle name="Navadno 3 4 2 5 4 6" xfId="16885"/>
    <cellStyle name="Navadno 3 4 2 5 5" xfId="16886"/>
    <cellStyle name="Navadno 3 4 2 5 5 2" xfId="16887"/>
    <cellStyle name="Navadno 3 4 2 5 5 2 2" xfId="16888"/>
    <cellStyle name="Navadno 3 4 2 5 5 3" xfId="16889"/>
    <cellStyle name="Navadno 3 4 2 5 5 3 2" xfId="16890"/>
    <cellStyle name="Navadno 3 4 2 5 5 4" xfId="16891"/>
    <cellStyle name="Navadno 3 4 2 5 5 5" xfId="16892"/>
    <cellStyle name="Navadno 3 4 2 5 5 6" xfId="16893"/>
    <cellStyle name="Navadno 3 4 2 5 6" xfId="16894"/>
    <cellStyle name="Navadno 3 4 2 5 6 2" xfId="16895"/>
    <cellStyle name="Navadno 3 4 2 5 7" xfId="16896"/>
    <cellStyle name="Navadno 3 4 2 5 7 2" xfId="16897"/>
    <cellStyle name="Navadno 3 4 2 5 8" xfId="16898"/>
    <cellStyle name="Navadno 3 4 2 5 8 2" xfId="16899"/>
    <cellStyle name="Navadno 3 4 2 5 9" xfId="16900"/>
    <cellStyle name="Navadno 3 4 2 6" xfId="16901"/>
    <cellStyle name="Navadno 3 4 2 6 10" xfId="16902"/>
    <cellStyle name="Navadno 3 4 2 6 11" xfId="16903"/>
    <cellStyle name="Navadno 3 4 2 6 12" xfId="16904"/>
    <cellStyle name="Navadno 3 4 2 6 2" xfId="16905"/>
    <cellStyle name="Navadno 3 4 2 6 2 10" xfId="16906"/>
    <cellStyle name="Navadno 3 4 2 6 2 11" xfId="16907"/>
    <cellStyle name="Navadno 3 4 2 6 2 2" xfId="16908"/>
    <cellStyle name="Navadno 3 4 2 6 2 2 10" xfId="16909"/>
    <cellStyle name="Navadno 3 4 2 6 2 2 2" xfId="16910"/>
    <cellStyle name="Navadno 3 4 2 6 2 2 2 2" xfId="16911"/>
    <cellStyle name="Navadno 3 4 2 6 2 2 2 2 2" xfId="16912"/>
    <cellStyle name="Navadno 3 4 2 6 2 2 2 3" xfId="16913"/>
    <cellStyle name="Navadno 3 4 2 6 2 2 2 3 2" xfId="16914"/>
    <cellStyle name="Navadno 3 4 2 6 2 2 2 4" xfId="16915"/>
    <cellStyle name="Navadno 3 4 2 6 2 2 2 5" xfId="16916"/>
    <cellStyle name="Navadno 3 4 2 6 2 2 2 6" xfId="16917"/>
    <cellStyle name="Navadno 3 4 2 6 2 2 3" xfId="16918"/>
    <cellStyle name="Navadno 3 4 2 6 2 2 3 2" xfId="16919"/>
    <cellStyle name="Navadno 3 4 2 6 2 2 3 2 2" xfId="16920"/>
    <cellStyle name="Navadno 3 4 2 6 2 2 3 3" xfId="16921"/>
    <cellStyle name="Navadno 3 4 2 6 2 2 3 3 2" xfId="16922"/>
    <cellStyle name="Navadno 3 4 2 6 2 2 3 4" xfId="16923"/>
    <cellStyle name="Navadno 3 4 2 6 2 2 3 5" xfId="16924"/>
    <cellStyle name="Navadno 3 4 2 6 2 2 3 6" xfId="16925"/>
    <cellStyle name="Navadno 3 4 2 6 2 2 4" xfId="16926"/>
    <cellStyle name="Navadno 3 4 2 6 2 2 4 2" xfId="16927"/>
    <cellStyle name="Navadno 3 4 2 6 2 2 5" xfId="16928"/>
    <cellStyle name="Navadno 3 4 2 6 2 2 5 2" xfId="16929"/>
    <cellStyle name="Navadno 3 4 2 6 2 2 6" xfId="16930"/>
    <cellStyle name="Navadno 3 4 2 6 2 2 6 2" xfId="16931"/>
    <cellStyle name="Navadno 3 4 2 6 2 2 7" xfId="16932"/>
    <cellStyle name="Navadno 3 4 2 6 2 2 8" xfId="16933"/>
    <cellStyle name="Navadno 3 4 2 6 2 2 9" xfId="16934"/>
    <cellStyle name="Navadno 3 4 2 6 2 3" xfId="16935"/>
    <cellStyle name="Navadno 3 4 2 6 2 3 2" xfId="16936"/>
    <cellStyle name="Navadno 3 4 2 6 2 3 2 2" xfId="16937"/>
    <cellStyle name="Navadno 3 4 2 6 2 3 3" xfId="16938"/>
    <cellStyle name="Navadno 3 4 2 6 2 3 3 2" xfId="16939"/>
    <cellStyle name="Navadno 3 4 2 6 2 3 4" xfId="16940"/>
    <cellStyle name="Navadno 3 4 2 6 2 3 5" xfId="16941"/>
    <cellStyle name="Navadno 3 4 2 6 2 3 6" xfId="16942"/>
    <cellStyle name="Navadno 3 4 2 6 2 4" xfId="16943"/>
    <cellStyle name="Navadno 3 4 2 6 2 4 2" xfId="16944"/>
    <cellStyle name="Navadno 3 4 2 6 2 4 2 2" xfId="16945"/>
    <cellStyle name="Navadno 3 4 2 6 2 4 3" xfId="16946"/>
    <cellStyle name="Navadno 3 4 2 6 2 4 3 2" xfId="16947"/>
    <cellStyle name="Navadno 3 4 2 6 2 4 4" xfId="16948"/>
    <cellStyle name="Navadno 3 4 2 6 2 4 5" xfId="16949"/>
    <cellStyle name="Navadno 3 4 2 6 2 4 6" xfId="16950"/>
    <cellStyle name="Navadno 3 4 2 6 2 5" xfId="16951"/>
    <cellStyle name="Navadno 3 4 2 6 2 5 2" xfId="16952"/>
    <cellStyle name="Navadno 3 4 2 6 2 6" xfId="16953"/>
    <cellStyle name="Navadno 3 4 2 6 2 6 2" xfId="16954"/>
    <cellStyle name="Navadno 3 4 2 6 2 7" xfId="16955"/>
    <cellStyle name="Navadno 3 4 2 6 2 7 2" xfId="16956"/>
    <cellStyle name="Navadno 3 4 2 6 2 8" xfId="16957"/>
    <cellStyle name="Navadno 3 4 2 6 2 9" xfId="16958"/>
    <cellStyle name="Navadno 3 4 2 6 3" xfId="16959"/>
    <cellStyle name="Navadno 3 4 2 6 3 10" xfId="16960"/>
    <cellStyle name="Navadno 3 4 2 6 3 2" xfId="16961"/>
    <cellStyle name="Navadno 3 4 2 6 3 2 2" xfId="16962"/>
    <cellStyle name="Navadno 3 4 2 6 3 2 2 2" xfId="16963"/>
    <cellStyle name="Navadno 3 4 2 6 3 2 3" xfId="16964"/>
    <cellStyle name="Navadno 3 4 2 6 3 2 3 2" xfId="16965"/>
    <cellStyle name="Navadno 3 4 2 6 3 2 4" xfId="16966"/>
    <cellStyle name="Navadno 3 4 2 6 3 2 5" xfId="16967"/>
    <cellStyle name="Navadno 3 4 2 6 3 2 6" xfId="16968"/>
    <cellStyle name="Navadno 3 4 2 6 3 3" xfId="16969"/>
    <cellStyle name="Navadno 3 4 2 6 3 3 2" xfId="16970"/>
    <cellStyle name="Navadno 3 4 2 6 3 3 2 2" xfId="16971"/>
    <cellStyle name="Navadno 3 4 2 6 3 3 3" xfId="16972"/>
    <cellStyle name="Navadno 3 4 2 6 3 3 3 2" xfId="16973"/>
    <cellStyle name="Navadno 3 4 2 6 3 3 4" xfId="16974"/>
    <cellStyle name="Navadno 3 4 2 6 3 3 5" xfId="16975"/>
    <cellStyle name="Navadno 3 4 2 6 3 3 6" xfId="16976"/>
    <cellStyle name="Navadno 3 4 2 6 3 4" xfId="16977"/>
    <cellStyle name="Navadno 3 4 2 6 3 4 2" xfId="16978"/>
    <cellStyle name="Navadno 3 4 2 6 3 5" xfId="16979"/>
    <cellStyle name="Navadno 3 4 2 6 3 5 2" xfId="16980"/>
    <cellStyle name="Navadno 3 4 2 6 3 6" xfId="16981"/>
    <cellStyle name="Navadno 3 4 2 6 3 6 2" xfId="16982"/>
    <cellStyle name="Navadno 3 4 2 6 3 7" xfId="16983"/>
    <cellStyle name="Navadno 3 4 2 6 3 8" xfId="16984"/>
    <cellStyle name="Navadno 3 4 2 6 3 9" xfId="16985"/>
    <cellStyle name="Navadno 3 4 2 6 4" xfId="16986"/>
    <cellStyle name="Navadno 3 4 2 6 4 2" xfId="16987"/>
    <cellStyle name="Navadno 3 4 2 6 4 2 2" xfId="16988"/>
    <cellStyle name="Navadno 3 4 2 6 4 3" xfId="16989"/>
    <cellStyle name="Navadno 3 4 2 6 4 3 2" xfId="16990"/>
    <cellStyle name="Navadno 3 4 2 6 4 4" xfId="16991"/>
    <cellStyle name="Navadno 3 4 2 6 4 5" xfId="16992"/>
    <cellStyle name="Navadno 3 4 2 6 4 6" xfId="16993"/>
    <cellStyle name="Navadno 3 4 2 6 5" xfId="16994"/>
    <cellStyle name="Navadno 3 4 2 6 5 2" xfId="16995"/>
    <cellStyle name="Navadno 3 4 2 6 5 2 2" xfId="16996"/>
    <cellStyle name="Navadno 3 4 2 6 5 3" xfId="16997"/>
    <cellStyle name="Navadno 3 4 2 6 5 3 2" xfId="16998"/>
    <cellStyle name="Navadno 3 4 2 6 5 4" xfId="16999"/>
    <cellStyle name="Navadno 3 4 2 6 5 5" xfId="17000"/>
    <cellStyle name="Navadno 3 4 2 6 5 6" xfId="17001"/>
    <cellStyle name="Navadno 3 4 2 6 6" xfId="17002"/>
    <cellStyle name="Navadno 3 4 2 6 6 2" xfId="17003"/>
    <cellStyle name="Navadno 3 4 2 6 7" xfId="17004"/>
    <cellStyle name="Navadno 3 4 2 6 7 2" xfId="17005"/>
    <cellStyle name="Navadno 3 4 2 6 8" xfId="17006"/>
    <cellStyle name="Navadno 3 4 2 6 8 2" xfId="17007"/>
    <cellStyle name="Navadno 3 4 2 6 9" xfId="17008"/>
    <cellStyle name="Navadno 3 4 2 7" xfId="17009"/>
    <cellStyle name="Navadno 3 4 2 7 10" xfId="17010"/>
    <cellStyle name="Navadno 3 4 2 7 11" xfId="17011"/>
    <cellStyle name="Navadno 3 4 2 7 12" xfId="17012"/>
    <cellStyle name="Navadno 3 4 2 7 2" xfId="17013"/>
    <cellStyle name="Navadno 3 4 2 7 2 10" xfId="17014"/>
    <cellStyle name="Navadno 3 4 2 7 2 11" xfId="17015"/>
    <cellStyle name="Navadno 3 4 2 7 2 2" xfId="17016"/>
    <cellStyle name="Navadno 3 4 2 7 2 2 10" xfId="17017"/>
    <cellStyle name="Navadno 3 4 2 7 2 2 2" xfId="17018"/>
    <cellStyle name="Navadno 3 4 2 7 2 2 2 2" xfId="17019"/>
    <cellStyle name="Navadno 3 4 2 7 2 2 2 2 2" xfId="17020"/>
    <cellStyle name="Navadno 3 4 2 7 2 2 2 3" xfId="17021"/>
    <cellStyle name="Navadno 3 4 2 7 2 2 2 3 2" xfId="17022"/>
    <cellStyle name="Navadno 3 4 2 7 2 2 2 4" xfId="17023"/>
    <cellStyle name="Navadno 3 4 2 7 2 2 2 5" xfId="17024"/>
    <cellStyle name="Navadno 3 4 2 7 2 2 2 6" xfId="17025"/>
    <cellStyle name="Navadno 3 4 2 7 2 2 3" xfId="17026"/>
    <cellStyle name="Navadno 3 4 2 7 2 2 3 2" xfId="17027"/>
    <cellStyle name="Navadno 3 4 2 7 2 2 3 2 2" xfId="17028"/>
    <cellStyle name="Navadno 3 4 2 7 2 2 3 3" xfId="17029"/>
    <cellStyle name="Navadno 3 4 2 7 2 2 3 3 2" xfId="17030"/>
    <cellStyle name="Navadno 3 4 2 7 2 2 3 4" xfId="17031"/>
    <cellStyle name="Navadno 3 4 2 7 2 2 3 5" xfId="17032"/>
    <cellStyle name="Navadno 3 4 2 7 2 2 3 6" xfId="17033"/>
    <cellStyle name="Navadno 3 4 2 7 2 2 4" xfId="17034"/>
    <cellStyle name="Navadno 3 4 2 7 2 2 4 2" xfId="17035"/>
    <cellStyle name="Navadno 3 4 2 7 2 2 5" xfId="17036"/>
    <cellStyle name="Navadno 3 4 2 7 2 2 5 2" xfId="17037"/>
    <cellStyle name="Navadno 3 4 2 7 2 2 6" xfId="17038"/>
    <cellStyle name="Navadno 3 4 2 7 2 2 6 2" xfId="17039"/>
    <cellStyle name="Navadno 3 4 2 7 2 2 7" xfId="17040"/>
    <cellStyle name="Navadno 3 4 2 7 2 2 8" xfId="17041"/>
    <cellStyle name="Navadno 3 4 2 7 2 2 9" xfId="17042"/>
    <cellStyle name="Navadno 3 4 2 7 2 3" xfId="17043"/>
    <cellStyle name="Navadno 3 4 2 7 2 3 2" xfId="17044"/>
    <cellStyle name="Navadno 3 4 2 7 2 3 2 2" xfId="17045"/>
    <cellStyle name="Navadno 3 4 2 7 2 3 3" xfId="17046"/>
    <cellStyle name="Navadno 3 4 2 7 2 3 3 2" xfId="17047"/>
    <cellStyle name="Navadno 3 4 2 7 2 3 4" xfId="17048"/>
    <cellStyle name="Navadno 3 4 2 7 2 3 5" xfId="17049"/>
    <cellStyle name="Navadno 3 4 2 7 2 3 6" xfId="17050"/>
    <cellStyle name="Navadno 3 4 2 7 2 4" xfId="17051"/>
    <cellStyle name="Navadno 3 4 2 7 2 4 2" xfId="17052"/>
    <cellStyle name="Navadno 3 4 2 7 2 4 2 2" xfId="17053"/>
    <cellStyle name="Navadno 3 4 2 7 2 4 3" xfId="17054"/>
    <cellStyle name="Navadno 3 4 2 7 2 4 3 2" xfId="17055"/>
    <cellStyle name="Navadno 3 4 2 7 2 4 4" xfId="17056"/>
    <cellStyle name="Navadno 3 4 2 7 2 4 5" xfId="17057"/>
    <cellStyle name="Navadno 3 4 2 7 2 4 6" xfId="17058"/>
    <cellStyle name="Navadno 3 4 2 7 2 5" xfId="17059"/>
    <cellStyle name="Navadno 3 4 2 7 2 5 2" xfId="17060"/>
    <cellStyle name="Navadno 3 4 2 7 2 6" xfId="17061"/>
    <cellStyle name="Navadno 3 4 2 7 2 6 2" xfId="17062"/>
    <cellStyle name="Navadno 3 4 2 7 2 7" xfId="17063"/>
    <cellStyle name="Navadno 3 4 2 7 2 7 2" xfId="17064"/>
    <cellStyle name="Navadno 3 4 2 7 2 8" xfId="17065"/>
    <cellStyle name="Navadno 3 4 2 7 2 9" xfId="17066"/>
    <cellStyle name="Navadno 3 4 2 7 3" xfId="17067"/>
    <cellStyle name="Navadno 3 4 2 7 3 10" xfId="17068"/>
    <cellStyle name="Navadno 3 4 2 7 3 2" xfId="17069"/>
    <cellStyle name="Navadno 3 4 2 7 3 2 2" xfId="17070"/>
    <cellStyle name="Navadno 3 4 2 7 3 2 2 2" xfId="17071"/>
    <cellStyle name="Navadno 3 4 2 7 3 2 3" xfId="17072"/>
    <cellStyle name="Navadno 3 4 2 7 3 2 3 2" xfId="17073"/>
    <cellStyle name="Navadno 3 4 2 7 3 2 4" xfId="17074"/>
    <cellStyle name="Navadno 3 4 2 7 3 2 5" xfId="17075"/>
    <cellStyle name="Navadno 3 4 2 7 3 2 6" xfId="17076"/>
    <cellStyle name="Navadno 3 4 2 7 3 3" xfId="17077"/>
    <cellStyle name="Navadno 3 4 2 7 3 3 2" xfId="17078"/>
    <cellStyle name="Navadno 3 4 2 7 3 3 2 2" xfId="17079"/>
    <cellStyle name="Navadno 3 4 2 7 3 3 3" xfId="17080"/>
    <cellStyle name="Navadno 3 4 2 7 3 3 3 2" xfId="17081"/>
    <cellStyle name="Navadno 3 4 2 7 3 3 4" xfId="17082"/>
    <cellStyle name="Navadno 3 4 2 7 3 3 5" xfId="17083"/>
    <cellStyle name="Navadno 3 4 2 7 3 3 6" xfId="17084"/>
    <cellStyle name="Navadno 3 4 2 7 3 4" xfId="17085"/>
    <cellStyle name="Navadno 3 4 2 7 3 4 2" xfId="17086"/>
    <cellStyle name="Navadno 3 4 2 7 3 5" xfId="17087"/>
    <cellStyle name="Navadno 3 4 2 7 3 5 2" xfId="17088"/>
    <cellStyle name="Navadno 3 4 2 7 3 6" xfId="17089"/>
    <cellStyle name="Navadno 3 4 2 7 3 6 2" xfId="17090"/>
    <cellStyle name="Navadno 3 4 2 7 3 7" xfId="17091"/>
    <cellStyle name="Navadno 3 4 2 7 3 8" xfId="17092"/>
    <cellStyle name="Navadno 3 4 2 7 3 9" xfId="17093"/>
    <cellStyle name="Navadno 3 4 2 7 4" xfId="17094"/>
    <cellStyle name="Navadno 3 4 2 7 4 2" xfId="17095"/>
    <cellStyle name="Navadno 3 4 2 7 4 2 2" xfId="17096"/>
    <cellStyle name="Navadno 3 4 2 7 4 3" xfId="17097"/>
    <cellStyle name="Navadno 3 4 2 7 4 3 2" xfId="17098"/>
    <cellStyle name="Navadno 3 4 2 7 4 4" xfId="17099"/>
    <cellStyle name="Navadno 3 4 2 7 4 5" xfId="17100"/>
    <cellStyle name="Navadno 3 4 2 7 4 6" xfId="17101"/>
    <cellStyle name="Navadno 3 4 2 7 5" xfId="17102"/>
    <cellStyle name="Navadno 3 4 2 7 5 2" xfId="17103"/>
    <cellStyle name="Navadno 3 4 2 7 5 2 2" xfId="17104"/>
    <cellStyle name="Navadno 3 4 2 7 5 3" xfId="17105"/>
    <cellStyle name="Navadno 3 4 2 7 5 3 2" xfId="17106"/>
    <cellStyle name="Navadno 3 4 2 7 5 4" xfId="17107"/>
    <cellStyle name="Navadno 3 4 2 7 5 5" xfId="17108"/>
    <cellStyle name="Navadno 3 4 2 7 5 6" xfId="17109"/>
    <cellStyle name="Navadno 3 4 2 7 6" xfId="17110"/>
    <cellStyle name="Navadno 3 4 2 7 6 2" xfId="17111"/>
    <cellStyle name="Navadno 3 4 2 7 7" xfId="17112"/>
    <cellStyle name="Navadno 3 4 2 7 7 2" xfId="17113"/>
    <cellStyle name="Navadno 3 4 2 7 8" xfId="17114"/>
    <cellStyle name="Navadno 3 4 2 7 8 2" xfId="17115"/>
    <cellStyle name="Navadno 3 4 2 7 9" xfId="17116"/>
    <cellStyle name="Navadno 3 4 2 8" xfId="17117"/>
    <cellStyle name="Navadno 3 4 2 8 10" xfId="17118"/>
    <cellStyle name="Navadno 3 4 2 8 11" xfId="17119"/>
    <cellStyle name="Navadno 3 4 2 8 2" xfId="17120"/>
    <cellStyle name="Navadno 3 4 2 8 2 10" xfId="17121"/>
    <cellStyle name="Navadno 3 4 2 8 2 2" xfId="17122"/>
    <cellStyle name="Navadno 3 4 2 8 2 2 2" xfId="17123"/>
    <cellStyle name="Navadno 3 4 2 8 2 2 2 2" xfId="17124"/>
    <cellStyle name="Navadno 3 4 2 8 2 2 3" xfId="17125"/>
    <cellStyle name="Navadno 3 4 2 8 2 2 3 2" xfId="17126"/>
    <cellStyle name="Navadno 3 4 2 8 2 2 4" xfId="17127"/>
    <cellStyle name="Navadno 3 4 2 8 2 2 5" xfId="17128"/>
    <cellStyle name="Navadno 3 4 2 8 2 2 6" xfId="17129"/>
    <cellStyle name="Navadno 3 4 2 8 2 3" xfId="17130"/>
    <cellStyle name="Navadno 3 4 2 8 2 3 2" xfId="17131"/>
    <cellStyle name="Navadno 3 4 2 8 2 3 2 2" xfId="17132"/>
    <cellStyle name="Navadno 3 4 2 8 2 3 3" xfId="17133"/>
    <cellStyle name="Navadno 3 4 2 8 2 3 3 2" xfId="17134"/>
    <cellStyle name="Navadno 3 4 2 8 2 3 4" xfId="17135"/>
    <cellStyle name="Navadno 3 4 2 8 2 3 5" xfId="17136"/>
    <cellStyle name="Navadno 3 4 2 8 2 3 6" xfId="17137"/>
    <cellStyle name="Navadno 3 4 2 8 2 4" xfId="17138"/>
    <cellStyle name="Navadno 3 4 2 8 2 4 2" xfId="17139"/>
    <cellStyle name="Navadno 3 4 2 8 2 5" xfId="17140"/>
    <cellStyle name="Navadno 3 4 2 8 2 5 2" xfId="17141"/>
    <cellStyle name="Navadno 3 4 2 8 2 6" xfId="17142"/>
    <cellStyle name="Navadno 3 4 2 8 2 6 2" xfId="17143"/>
    <cellStyle name="Navadno 3 4 2 8 2 7" xfId="17144"/>
    <cellStyle name="Navadno 3 4 2 8 2 8" xfId="17145"/>
    <cellStyle name="Navadno 3 4 2 8 2 9" xfId="17146"/>
    <cellStyle name="Navadno 3 4 2 8 3" xfId="17147"/>
    <cellStyle name="Navadno 3 4 2 8 3 2" xfId="17148"/>
    <cellStyle name="Navadno 3 4 2 8 3 2 2" xfId="17149"/>
    <cellStyle name="Navadno 3 4 2 8 3 3" xfId="17150"/>
    <cellStyle name="Navadno 3 4 2 8 3 3 2" xfId="17151"/>
    <cellStyle name="Navadno 3 4 2 8 3 4" xfId="17152"/>
    <cellStyle name="Navadno 3 4 2 8 3 5" xfId="17153"/>
    <cellStyle name="Navadno 3 4 2 8 3 6" xfId="17154"/>
    <cellStyle name="Navadno 3 4 2 8 4" xfId="17155"/>
    <cellStyle name="Navadno 3 4 2 8 4 2" xfId="17156"/>
    <cellStyle name="Navadno 3 4 2 8 4 2 2" xfId="17157"/>
    <cellStyle name="Navadno 3 4 2 8 4 3" xfId="17158"/>
    <cellStyle name="Navadno 3 4 2 8 4 3 2" xfId="17159"/>
    <cellStyle name="Navadno 3 4 2 8 4 4" xfId="17160"/>
    <cellStyle name="Navadno 3 4 2 8 4 5" xfId="17161"/>
    <cellStyle name="Navadno 3 4 2 8 4 6" xfId="17162"/>
    <cellStyle name="Navadno 3 4 2 8 5" xfId="17163"/>
    <cellStyle name="Navadno 3 4 2 8 5 2" xfId="17164"/>
    <cellStyle name="Navadno 3 4 2 8 6" xfId="17165"/>
    <cellStyle name="Navadno 3 4 2 8 6 2" xfId="17166"/>
    <cellStyle name="Navadno 3 4 2 8 7" xfId="17167"/>
    <cellStyle name="Navadno 3 4 2 8 7 2" xfId="17168"/>
    <cellStyle name="Navadno 3 4 2 8 8" xfId="17169"/>
    <cellStyle name="Navadno 3 4 2 8 9" xfId="17170"/>
    <cellStyle name="Navadno 3 4 2 9" xfId="17171"/>
    <cellStyle name="Navadno 3 4 2 9 10" xfId="17172"/>
    <cellStyle name="Navadno 3 4 2 9 2" xfId="17173"/>
    <cellStyle name="Navadno 3 4 2 9 2 2" xfId="17174"/>
    <cellStyle name="Navadno 3 4 2 9 2 2 2" xfId="17175"/>
    <cellStyle name="Navadno 3 4 2 9 2 3" xfId="17176"/>
    <cellStyle name="Navadno 3 4 2 9 2 3 2" xfId="17177"/>
    <cellStyle name="Navadno 3 4 2 9 2 4" xfId="17178"/>
    <cellStyle name="Navadno 3 4 2 9 2 5" xfId="17179"/>
    <cellStyle name="Navadno 3 4 2 9 2 6" xfId="17180"/>
    <cellStyle name="Navadno 3 4 2 9 3" xfId="17181"/>
    <cellStyle name="Navadno 3 4 2 9 3 2" xfId="17182"/>
    <cellStyle name="Navadno 3 4 2 9 3 2 2" xfId="17183"/>
    <cellStyle name="Navadno 3 4 2 9 3 3" xfId="17184"/>
    <cellStyle name="Navadno 3 4 2 9 3 3 2" xfId="17185"/>
    <cellStyle name="Navadno 3 4 2 9 3 4" xfId="17186"/>
    <cellStyle name="Navadno 3 4 2 9 3 5" xfId="17187"/>
    <cellStyle name="Navadno 3 4 2 9 3 6" xfId="17188"/>
    <cellStyle name="Navadno 3 4 2 9 4" xfId="17189"/>
    <cellStyle name="Navadno 3 4 2 9 4 2" xfId="17190"/>
    <cellStyle name="Navadno 3 4 2 9 5" xfId="17191"/>
    <cellStyle name="Navadno 3 4 2 9 5 2" xfId="17192"/>
    <cellStyle name="Navadno 3 4 2 9 6" xfId="17193"/>
    <cellStyle name="Navadno 3 4 2 9 6 2" xfId="17194"/>
    <cellStyle name="Navadno 3 4 2 9 7" xfId="17195"/>
    <cellStyle name="Navadno 3 4 2 9 8" xfId="17196"/>
    <cellStyle name="Navadno 3 4 2 9 9" xfId="17197"/>
    <cellStyle name="Navadno 3 4 20" xfId="17198"/>
    <cellStyle name="Navadno 3 4 21" xfId="17199"/>
    <cellStyle name="Navadno 3 4 22" xfId="15948"/>
    <cellStyle name="Navadno 3 4 3" xfId="17200"/>
    <cellStyle name="Navadno 3 4 3 10" xfId="17201"/>
    <cellStyle name="Navadno 3 4 3 10 2" xfId="17202"/>
    <cellStyle name="Navadno 3 4 3 11" xfId="17203"/>
    <cellStyle name="Navadno 3 4 3 12" xfId="17204"/>
    <cellStyle name="Navadno 3 4 3 13" xfId="17205"/>
    <cellStyle name="Navadno 3 4 3 14" xfId="17206"/>
    <cellStyle name="Navadno 3 4 3 2" xfId="17207"/>
    <cellStyle name="Navadno 3 4 3 2 10" xfId="17208"/>
    <cellStyle name="Navadno 3 4 3 2 11" xfId="17209"/>
    <cellStyle name="Navadno 3 4 3 2 12" xfId="17210"/>
    <cellStyle name="Navadno 3 4 3 2 2" xfId="17211"/>
    <cellStyle name="Navadno 3 4 3 2 2 10" xfId="17212"/>
    <cellStyle name="Navadno 3 4 3 2 2 11" xfId="17213"/>
    <cellStyle name="Navadno 3 4 3 2 2 2" xfId="17214"/>
    <cellStyle name="Navadno 3 4 3 2 2 2 10" xfId="17215"/>
    <cellStyle name="Navadno 3 4 3 2 2 2 2" xfId="17216"/>
    <cellStyle name="Navadno 3 4 3 2 2 2 2 2" xfId="17217"/>
    <cellStyle name="Navadno 3 4 3 2 2 2 2 2 2" xfId="17218"/>
    <cellStyle name="Navadno 3 4 3 2 2 2 2 3" xfId="17219"/>
    <cellStyle name="Navadno 3 4 3 2 2 2 2 3 2" xfId="17220"/>
    <cellStyle name="Navadno 3 4 3 2 2 2 2 4" xfId="17221"/>
    <cellStyle name="Navadno 3 4 3 2 2 2 2 5" xfId="17222"/>
    <cellStyle name="Navadno 3 4 3 2 2 2 2 6" xfId="17223"/>
    <cellStyle name="Navadno 3 4 3 2 2 2 3" xfId="17224"/>
    <cellStyle name="Navadno 3 4 3 2 2 2 3 2" xfId="17225"/>
    <cellStyle name="Navadno 3 4 3 2 2 2 3 2 2" xfId="17226"/>
    <cellStyle name="Navadno 3 4 3 2 2 2 3 3" xfId="17227"/>
    <cellStyle name="Navadno 3 4 3 2 2 2 3 3 2" xfId="17228"/>
    <cellStyle name="Navadno 3 4 3 2 2 2 3 4" xfId="17229"/>
    <cellStyle name="Navadno 3 4 3 2 2 2 3 5" xfId="17230"/>
    <cellStyle name="Navadno 3 4 3 2 2 2 3 6" xfId="17231"/>
    <cellStyle name="Navadno 3 4 3 2 2 2 4" xfId="17232"/>
    <cellStyle name="Navadno 3 4 3 2 2 2 4 2" xfId="17233"/>
    <cellStyle name="Navadno 3 4 3 2 2 2 5" xfId="17234"/>
    <cellStyle name="Navadno 3 4 3 2 2 2 5 2" xfId="17235"/>
    <cellStyle name="Navadno 3 4 3 2 2 2 6" xfId="17236"/>
    <cellStyle name="Navadno 3 4 3 2 2 2 6 2" xfId="17237"/>
    <cellStyle name="Navadno 3 4 3 2 2 2 7" xfId="17238"/>
    <cellStyle name="Navadno 3 4 3 2 2 2 8" xfId="17239"/>
    <cellStyle name="Navadno 3 4 3 2 2 2 9" xfId="17240"/>
    <cellStyle name="Navadno 3 4 3 2 2 3" xfId="17241"/>
    <cellStyle name="Navadno 3 4 3 2 2 3 2" xfId="17242"/>
    <cellStyle name="Navadno 3 4 3 2 2 3 2 2" xfId="17243"/>
    <cellStyle name="Navadno 3 4 3 2 2 3 3" xfId="17244"/>
    <cellStyle name="Navadno 3 4 3 2 2 3 3 2" xfId="17245"/>
    <cellStyle name="Navadno 3 4 3 2 2 3 4" xfId="17246"/>
    <cellStyle name="Navadno 3 4 3 2 2 3 5" xfId="17247"/>
    <cellStyle name="Navadno 3 4 3 2 2 3 6" xfId="17248"/>
    <cellStyle name="Navadno 3 4 3 2 2 4" xfId="17249"/>
    <cellStyle name="Navadno 3 4 3 2 2 4 2" xfId="17250"/>
    <cellStyle name="Navadno 3 4 3 2 2 4 2 2" xfId="17251"/>
    <cellStyle name="Navadno 3 4 3 2 2 4 3" xfId="17252"/>
    <cellStyle name="Navadno 3 4 3 2 2 4 3 2" xfId="17253"/>
    <cellStyle name="Navadno 3 4 3 2 2 4 4" xfId="17254"/>
    <cellStyle name="Navadno 3 4 3 2 2 4 5" xfId="17255"/>
    <cellStyle name="Navadno 3 4 3 2 2 4 6" xfId="17256"/>
    <cellStyle name="Navadno 3 4 3 2 2 5" xfId="17257"/>
    <cellStyle name="Navadno 3 4 3 2 2 5 2" xfId="17258"/>
    <cellStyle name="Navadno 3 4 3 2 2 6" xfId="17259"/>
    <cellStyle name="Navadno 3 4 3 2 2 6 2" xfId="17260"/>
    <cellStyle name="Navadno 3 4 3 2 2 7" xfId="17261"/>
    <cellStyle name="Navadno 3 4 3 2 2 7 2" xfId="17262"/>
    <cellStyle name="Navadno 3 4 3 2 2 8" xfId="17263"/>
    <cellStyle name="Navadno 3 4 3 2 2 9" xfId="17264"/>
    <cellStyle name="Navadno 3 4 3 2 3" xfId="17265"/>
    <cellStyle name="Navadno 3 4 3 2 3 10" xfId="17266"/>
    <cellStyle name="Navadno 3 4 3 2 3 2" xfId="17267"/>
    <cellStyle name="Navadno 3 4 3 2 3 2 2" xfId="17268"/>
    <cellStyle name="Navadno 3 4 3 2 3 2 2 2" xfId="17269"/>
    <cellStyle name="Navadno 3 4 3 2 3 2 3" xfId="17270"/>
    <cellStyle name="Navadno 3 4 3 2 3 2 3 2" xfId="17271"/>
    <cellStyle name="Navadno 3 4 3 2 3 2 4" xfId="17272"/>
    <cellStyle name="Navadno 3 4 3 2 3 2 5" xfId="17273"/>
    <cellStyle name="Navadno 3 4 3 2 3 2 6" xfId="17274"/>
    <cellStyle name="Navadno 3 4 3 2 3 3" xfId="17275"/>
    <cellStyle name="Navadno 3 4 3 2 3 3 2" xfId="17276"/>
    <cellStyle name="Navadno 3 4 3 2 3 3 2 2" xfId="17277"/>
    <cellStyle name="Navadno 3 4 3 2 3 3 3" xfId="17278"/>
    <cellStyle name="Navadno 3 4 3 2 3 3 3 2" xfId="17279"/>
    <cellStyle name="Navadno 3 4 3 2 3 3 4" xfId="17280"/>
    <cellStyle name="Navadno 3 4 3 2 3 3 5" xfId="17281"/>
    <cellStyle name="Navadno 3 4 3 2 3 3 6" xfId="17282"/>
    <cellStyle name="Navadno 3 4 3 2 3 4" xfId="17283"/>
    <cellStyle name="Navadno 3 4 3 2 3 4 2" xfId="17284"/>
    <cellStyle name="Navadno 3 4 3 2 3 5" xfId="17285"/>
    <cellStyle name="Navadno 3 4 3 2 3 5 2" xfId="17286"/>
    <cellStyle name="Navadno 3 4 3 2 3 6" xfId="17287"/>
    <cellStyle name="Navadno 3 4 3 2 3 6 2" xfId="17288"/>
    <cellStyle name="Navadno 3 4 3 2 3 7" xfId="17289"/>
    <cellStyle name="Navadno 3 4 3 2 3 8" xfId="17290"/>
    <cellStyle name="Navadno 3 4 3 2 3 9" xfId="17291"/>
    <cellStyle name="Navadno 3 4 3 2 4" xfId="17292"/>
    <cellStyle name="Navadno 3 4 3 2 4 2" xfId="17293"/>
    <cellStyle name="Navadno 3 4 3 2 4 2 2" xfId="17294"/>
    <cellStyle name="Navadno 3 4 3 2 4 3" xfId="17295"/>
    <cellStyle name="Navadno 3 4 3 2 4 3 2" xfId="17296"/>
    <cellStyle name="Navadno 3 4 3 2 4 4" xfId="17297"/>
    <cellStyle name="Navadno 3 4 3 2 4 5" xfId="17298"/>
    <cellStyle name="Navadno 3 4 3 2 4 6" xfId="17299"/>
    <cellStyle name="Navadno 3 4 3 2 5" xfId="17300"/>
    <cellStyle name="Navadno 3 4 3 2 5 2" xfId="17301"/>
    <cellStyle name="Navadno 3 4 3 2 5 2 2" xfId="17302"/>
    <cellStyle name="Navadno 3 4 3 2 5 3" xfId="17303"/>
    <cellStyle name="Navadno 3 4 3 2 5 3 2" xfId="17304"/>
    <cellStyle name="Navadno 3 4 3 2 5 4" xfId="17305"/>
    <cellStyle name="Navadno 3 4 3 2 5 5" xfId="17306"/>
    <cellStyle name="Navadno 3 4 3 2 5 6" xfId="17307"/>
    <cellStyle name="Navadno 3 4 3 2 6" xfId="17308"/>
    <cellStyle name="Navadno 3 4 3 2 6 2" xfId="17309"/>
    <cellStyle name="Navadno 3 4 3 2 7" xfId="17310"/>
    <cellStyle name="Navadno 3 4 3 2 7 2" xfId="17311"/>
    <cellStyle name="Navadno 3 4 3 2 8" xfId="17312"/>
    <cellStyle name="Navadno 3 4 3 2 8 2" xfId="17313"/>
    <cellStyle name="Navadno 3 4 3 2 9" xfId="17314"/>
    <cellStyle name="Navadno 3 4 3 3" xfId="17315"/>
    <cellStyle name="Navadno 3 4 3 3 10" xfId="17316"/>
    <cellStyle name="Navadno 3 4 3 3 11" xfId="17317"/>
    <cellStyle name="Navadno 3 4 3 3 12" xfId="17318"/>
    <cellStyle name="Navadno 3 4 3 3 2" xfId="17319"/>
    <cellStyle name="Navadno 3 4 3 3 2 10" xfId="17320"/>
    <cellStyle name="Navadno 3 4 3 3 2 11" xfId="17321"/>
    <cellStyle name="Navadno 3 4 3 3 2 2" xfId="17322"/>
    <cellStyle name="Navadno 3 4 3 3 2 2 10" xfId="17323"/>
    <cellStyle name="Navadno 3 4 3 3 2 2 2" xfId="17324"/>
    <cellStyle name="Navadno 3 4 3 3 2 2 2 2" xfId="17325"/>
    <cellStyle name="Navadno 3 4 3 3 2 2 2 2 2" xfId="17326"/>
    <cellStyle name="Navadno 3 4 3 3 2 2 2 3" xfId="17327"/>
    <cellStyle name="Navadno 3 4 3 3 2 2 2 3 2" xfId="17328"/>
    <cellStyle name="Navadno 3 4 3 3 2 2 2 4" xfId="17329"/>
    <cellStyle name="Navadno 3 4 3 3 2 2 2 5" xfId="17330"/>
    <cellStyle name="Navadno 3 4 3 3 2 2 2 6" xfId="17331"/>
    <cellStyle name="Navadno 3 4 3 3 2 2 3" xfId="17332"/>
    <cellStyle name="Navadno 3 4 3 3 2 2 3 2" xfId="17333"/>
    <cellStyle name="Navadno 3 4 3 3 2 2 3 2 2" xfId="17334"/>
    <cellStyle name="Navadno 3 4 3 3 2 2 3 3" xfId="17335"/>
    <cellStyle name="Navadno 3 4 3 3 2 2 3 3 2" xfId="17336"/>
    <cellStyle name="Navadno 3 4 3 3 2 2 3 4" xfId="17337"/>
    <cellStyle name="Navadno 3 4 3 3 2 2 3 5" xfId="17338"/>
    <cellStyle name="Navadno 3 4 3 3 2 2 3 6" xfId="17339"/>
    <cellStyle name="Navadno 3 4 3 3 2 2 4" xfId="17340"/>
    <cellStyle name="Navadno 3 4 3 3 2 2 4 2" xfId="17341"/>
    <cellStyle name="Navadno 3 4 3 3 2 2 5" xfId="17342"/>
    <cellStyle name="Navadno 3 4 3 3 2 2 5 2" xfId="17343"/>
    <cellStyle name="Navadno 3 4 3 3 2 2 6" xfId="17344"/>
    <cellStyle name="Navadno 3 4 3 3 2 2 6 2" xfId="17345"/>
    <cellStyle name="Navadno 3 4 3 3 2 2 7" xfId="17346"/>
    <cellStyle name="Navadno 3 4 3 3 2 2 8" xfId="17347"/>
    <cellStyle name="Navadno 3 4 3 3 2 2 9" xfId="17348"/>
    <cellStyle name="Navadno 3 4 3 3 2 3" xfId="17349"/>
    <cellStyle name="Navadno 3 4 3 3 2 3 2" xfId="17350"/>
    <cellStyle name="Navadno 3 4 3 3 2 3 2 2" xfId="17351"/>
    <cellStyle name="Navadno 3 4 3 3 2 3 3" xfId="17352"/>
    <cellStyle name="Navadno 3 4 3 3 2 3 3 2" xfId="17353"/>
    <cellStyle name="Navadno 3 4 3 3 2 3 4" xfId="17354"/>
    <cellStyle name="Navadno 3 4 3 3 2 3 5" xfId="17355"/>
    <cellStyle name="Navadno 3 4 3 3 2 3 6" xfId="17356"/>
    <cellStyle name="Navadno 3 4 3 3 2 4" xfId="17357"/>
    <cellStyle name="Navadno 3 4 3 3 2 4 2" xfId="17358"/>
    <cellStyle name="Navadno 3 4 3 3 2 4 2 2" xfId="17359"/>
    <cellStyle name="Navadno 3 4 3 3 2 4 3" xfId="17360"/>
    <cellStyle name="Navadno 3 4 3 3 2 4 3 2" xfId="17361"/>
    <cellStyle name="Navadno 3 4 3 3 2 4 4" xfId="17362"/>
    <cellStyle name="Navadno 3 4 3 3 2 4 5" xfId="17363"/>
    <cellStyle name="Navadno 3 4 3 3 2 4 6" xfId="17364"/>
    <cellStyle name="Navadno 3 4 3 3 2 5" xfId="17365"/>
    <cellStyle name="Navadno 3 4 3 3 2 5 2" xfId="17366"/>
    <cellStyle name="Navadno 3 4 3 3 2 6" xfId="17367"/>
    <cellStyle name="Navadno 3 4 3 3 2 6 2" xfId="17368"/>
    <cellStyle name="Navadno 3 4 3 3 2 7" xfId="17369"/>
    <cellStyle name="Navadno 3 4 3 3 2 7 2" xfId="17370"/>
    <cellStyle name="Navadno 3 4 3 3 2 8" xfId="17371"/>
    <cellStyle name="Navadno 3 4 3 3 2 9" xfId="17372"/>
    <cellStyle name="Navadno 3 4 3 3 3" xfId="17373"/>
    <cellStyle name="Navadno 3 4 3 3 3 10" xfId="17374"/>
    <cellStyle name="Navadno 3 4 3 3 3 2" xfId="17375"/>
    <cellStyle name="Navadno 3 4 3 3 3 2 2" xfId="17376"/>
    <cellStyle name="Navadno 3 4 3 3 3 2 2 2" xfId="17377"/>
    <cellStyle name="Navadno 3 4 3 3 3 2 3" xfId="17378"/>
    <cellStyle name="Navadno 3 4 3 3 3 2 3 2" xfId="17379"/>
    <cellStyle name="Navadno 3 4 3 3 3 2 4" xfId="17380"/>
    <cellStyle name="Navadno 3 4 3 3 3 2 5" xfId="17381"/>
    <cellStyle name="Navadno 3 4 3 3 3 2 6" xfId="17382"/>
    <cellStyle name="Navadno 3 4 3 3 3 3" xfId="17383"/>
    <cellStyle name="Navadno 3 4 3 3 3 3 2" xfId="17384"/>
    <cellStyle name="Navadno 3 4 3 3 3 3 2 2" xfId="17385"/>
    <cellStyle name="Navadno 3 4 3 3 3 3 3" xfId="17386"/>
    <cellStyle name="Navadno 3 4 3 3 3 3 3 2" xfId="17387"/>
    <cellStyle name="Navadno 3 4 3 3 3 3 4" xfId="17388"/>
    <cellStyle name="Navadno 3 4 3 3 3 3 5" xfId="17389"/>
    <cellStyle name="Navadno 3 4 3 3 3 3 6" xfId="17390"/>
    <cellStyle name="Navadno 3 4 3 3 3 4" xfId="17391"/>
    <cellStyle name="Navadno 3 4 3 3 3 4 2" xfId="17392"/>
    <cellStyle name="Navadno 3 4 3 3 3 5" xfId="17393"/>
    <cellStyle name="Navadno 3 4 3 3 3 5 2" xfId="17394"/>
    <cellStyle name="Navadno 3 4 3 3 3 6" xfId="17395"/>
    <cellStyle name="Navadno 3 4 3 3 3 6 2" xfId="17396"/>
    <cellStyle name="Navadno 3 4 3 3 3 7" xfId="17397"/>
    <cellStyle name="Navadno 3 4 3 3 3 8" xfId="17398"/>
    <cellStyle name="Navadno 3 4 3 3 3 9" xfId="17399"/>
    <cellStyle name="Navadno 3 4 3 3 4" xfId="17400"/>
    <cellStyle name="Navadno 3 4 3 3 4 2" xfId="17401"/>
    <cellStyle name="Navadno 3 4 3 3 4 2 2" xfId="17402"/>
    <cellStyle name="Navadno 3 4 3 3 4 3" xfId="17403"/>
    <cellStyle name="Navadno 3 4 3 3 4 3 2" xfId="17404"/>
    <cellStyle name="Navadno 3 4 3 3 4 4" xfId="17405"/>
    <cellStyle name="Navadno 3 4 3 3 4 5" xfId="17406"/>
    <cellStyle name="Navadno 3 4 3 3 4 6" xfId="17407"/>
    <cellStyle name="Navadno 3 4 3 3 5" xfId="17408"/>
    <cellStyle name="Navadno 3 4 3 3 5 2" xfId="17409"/>
    <cellStyle name="Navadno 3 4 3 3 5 2 2" xfId="17410"/>
    <cellStyle name="Navadno 3 4 3 3 5 3" xfId="17411"/>
    <cellStyle name="Navadno 3 4 3 3 5 3 2" xfId="17412"/>
    <cellStyle name="Navadno 3 4 3 3 5 4" xfId="17413"/>
    <cellStyle name="Navadno 3 4 3 3 5 5" xfId="17414"/>
    <cellStyle name="Navadno 3 4 3 3 5 6" xfId="17415"/>
    <cellStyle name="Navadno 3 4 3 3 6" xfId="17416"/>
    <cellStyle name="Navadno 3 4 3 3 6 2" xfId="17417"/>
    <cellStyle name="Navadno 3 4 3 3 7" xfId="17418"/>
    <cellStyle name="Navadno 3 4 3 3 7 2" xfId="17419"/>
    <cellStyle name="Navadno 3 4 3 3 8" xfId="17420"/>
    <cellStyle name="Navadno 3 4 3 3 8 2" xfId="17421"/>
    <cellStyle name="Navadno 3 4 3 3 9" xfId="17422"/>
    <cellStyle name="Navadno 3 4 3 4" xfId="17423"/>
    <cellStyle name="Navadno 3 4 3 4 10" xfId="17424"/>
    <cellStyle name="Navadno 3 4 3 4 11" xfId="17425"/>
    <cellStyle name="Navadno 3 4 3 4 2" xfId="17426"/>
    <cellStyle name="Navadno 3 4 3 4 2 10" xfId="17427"/>
    <cellStyle name="Navadno 3 4 3 4 2 2" xfId="17428"/>
    <cellStyle name="Navadno 3 4 3 4 2 2 2" xfId="17429"/>
    <cellStyle name="Navadno 3 4 3 4 2 2 2 2" xfId="17430"/>
    <cellStyle name="Navadno 3 4 3 4 2 2 3" xfId="17431"/>
    <cellStyle name="Navadno 3 4 3 4 2 2 3 2" xfId="17432"/>
    <cellStyle name="Navadno 3 4 3 4 2 2 4" xfId="17433"/>
    <cellStyle name="Navadno 3 4 3 4 2 2 5" xfId="17434"/>
    <cellStyle name="Navadno 3 4 3 4 2 2 6" xfId="17435"/>
    <cellStyle name="Navadno 3 4 3 4 2 3" xfId="17436"/>
    <cellStyle name="Navadno 3 4 3 4 2 3 2" xfId="17437"/>
    <cellStyle name="Navadno 3 4 3 4 2 3 2 2" xfId="17438"/>
    <cellStyle name="Navadno 3 4 3 4 2 3 3" xfId="17439"/>
    <cellStyle name="Navadno 3 4 3 4 2 3 3 2" xfId="17440"/>
    <cellStyle name="Navadno 3 4 3 4 2 3 4" xfId="17441"/>
    <cellStyle name="Navadno 3 4 3 4 2 3 5" xfId="17442"/>
    <cellStyle name="Navadno 3 4 3 4 2 3 6" xfId="17443"/>
    <cellStyle name="Navadno 3 4 3 4 2 4" xfId="17444"/>
    <cellStyle name="Navadno 3 4 3 4 2 4 2" xfId="17445"/>
    <cellStyle name="Navadno 3 4 3 4 2 5" xfId="17446"/>
    <cellStyle name="Navadno 3 4 3 4 2 5 2" xfId="17447"/>
    <cellStyle name="Navadno 3 4 3 4 2 6" xfId="17448"/>
    <cellStyle name="Navadno 3 4 3 4 2 6 2" xfId="17449"/>
    <cellStyle name="Navadno 3 4 3 4 2 7" xfId="17450"/>
    <cellStyle name="Navadno 3 4 3 4 2 8" xfId="17451"/>
    <cellStyle name="Navadno 3 4 3 4 2 9" xfId="17452"/>
    <cellStyle name="Navadno 3 4 3 4 3" xfId="17453"/>
    <cellStyle name="Navadno 3 4 3 4 3 2" xfId="17454"/>
    <cellStyle name="Navadno 3 4 3 4 3 2 2" xfId="17455"/>
    <cellStyle name="Navadno 3 4 3 4 3 3" xfId="17456"/>
    <cellStyle name="Navadno 3 4 3 4 3 3 2" xfId="17457"/>
    <cellStyle name="Navadno 3 4 3 4 3 4" xfId="17458"/>
    <cellStyle name="Navadno 3 4 3 4 3 5" xfId="17459"/>
    <cellStyle name="Navadno 3 4 3 4 3 6" xfId="17460"/>
    <cellStyle name="Navadno 3 4 3 4 4" xfId="17461"/>
    <cellStyle name="Navadno 3 4 3 4 4 2" xfId="17462"/>
    <cellStyle name="Navadno 3 4 3 4 4 2 2" xfId="17463"/>
    <cellStyle name="Navadno 3 4 3 4 4 3" xfId="17464"/>
    <cellStyle name="Navadno 3 4 3 4 4 3 2" xfId="17465"/>
    <cellStyle name="Navadno 3 4 3 4 4 4" xfId="17466"/>
    <cellStyle name="Navadno 3 4 3 4 4 5" xfId="17467"/>
    <cellStyle name="Navadno 3 4 3 4 4 6" xfId="17468"/>
    <cellStyle name="Navadno 3 4 3 4 5" xfId="17469"/>
    <cellStyle name="Navadno 3 4 3 4 5 2" xfId="17470"/>
    <cellStyle name="Navadno 3 4 3 4 6" xfId="17471"/>
    <cellStyle name="Navadno 3 4 3 4 6 2" xfId="17472"/>
    <cellStyle name="Navadno 3 4 3 4 7" xfId="17473"/>
    <cellStyle name="Navadno 3 4 3 4 7 2" xfId="17474"/>
    <cellStyle name="Navadno 3 4 3 4 8" xfId="17475"/>
    <cellStyle name="Navadno 3 4 3 4 9" xfId="17476"/>
    <cellStyle name="Navadno 3 4 3 5" xfId="17477"/>
    <cellStyle name="Navadno 3 4 3 5 10" xfId="17478"/>
    <cellStyle name="Navadno 3 4 3 5 2" xfId="17479"/>
    <cellStyle name="Navadno 3 4 3 5 2 2" xfId="17480"/>
    <cellStyle name="Navadno 3 4 3 5 2 2 2" xfId="17481"/>
    <cellStyle name="Navadno 3 4 3 5 2 3" xfId="17482"/>
    <cellStyle name="Navadno 3 4 3 5 2 3 2" xfId="17483"/>
    <cellStyle name="Navadno 3 4 3 5 2 4" xfId="17484"/>
    <cellStyle name="Navadno 3 4 3 5 2 5" xfId="17485"/>
    <cellStyle name="Navadno 3 4 3 5 2 6" xfId="17486"/>
    <cellStyle name="Navadno 3 4 3 5 3" xfId="17487"/>
    <cellStyle name="Navadno 3 4 3 5 3 2" xfId="17488"/>
    <cellStyle name="Navadno 3 4 3 5 3 2 2" xfId="17489"/>
    <cellStyle name="Navadno 3 4 3 5 3 3" xfId="17490"/>
    <cellStyle name="Navadno 3 4 3 5 3 3 2" xfId="17491"/>
    <cellStyle name="Navadno 3 4 3 5 3 4" xfId="17492"/>
    <cellStyle name="Navadno 3 4 3 5 3 5" xfId="17493"/>
    <cellStyle name="Navadno 3 4 3 5 3 6" xfId="17494"/>
    <cellStyle name="Navadno 3 4 3 5 4" xfId="17495"/>
    <cellStyle name="Navadno 3 4 3 5 4 2" xfId="17496"/>
    <cellStyle name="Navadno 3 4 3 5 5" xfId="17497"/>
    <cellStyle name="Navadno 3 4 3 5 5 2" xfId="17498"/>
    <cellStyle name="Navadno 3 4 3 5 6" xfId="17499"/>
    <cellStyle name="Navadno 3 4 3 5 6 2" xfId="17500"/>
    <cellStyle name="Navadno 3 4 3 5 7" xfId="17501"/>
    <cellStyle name="Navadno 3 4 3 5 8" xfId="17502"/>
    <cellStyle name="Navadno 3 4 3 5 9" xfId="17503"/>
    <cellStyle name="Navadno 3 4 3 6" xfId="17504"/>
    <cellStyle name="Navadno 3 4 3 6 2" xfId="17505"/>
    <cellStyle name="Navadno 3 4 3 6 2 2" xfId="17506"/>
    <cellStyle name="Navadno 3 4 3 6 3" xfId="17507"/>
    <cellStyle name="Navadno 3 4 3 6 3 2" xfId="17508"/>
    <cellStyle name="Navadno 3 4 3 6 4" xfId="17509"/>
    <cellStyle name="Navadno 3 4 3 6 5" xfId="17510"/>
    <cellStyle name="Navadno 3 4 3 6 6" xfId="17511"/>
    <cellStyle name="Navadno 3 4 3 7" xfId="17512"/>
    <cellStyle name="Navadno 3 4 3 7 2" xfId="17513"/>
    <cellStyle name="Navadno 3 4 3 7 2 2" xfId="17514"/>
    <cellStyle name="Navadno 3 4 3 7 3" xfId="17515"/>
    <cellStyle name="Navadno 3 4 3 7 3 2" xfId="17516"/>
    <cellStyle name="Navadno 3 4 3 7 4" xfId="17517"/>
    <cellStyle name="Navadno 3 4 3 7 5" xfId="17518"/>
    <cellStyle name="Navadno 3 4 3 7 6" xfId="17519"/>
    <cellStyle name="Navadno 3 4 3 8" xfId="17520"/>
    <cellStyle name="Navadno 3 4 3 8 2" xfId="17521"/>
    <cellStyle name="Navadno 3 4 3 9" xfId="17522"/>
    <cellStyle name="Navadno 3 4 3 9 2" xfId="17523"/>
    <cellStyle name="Navadno 3 4 4" xfId="17524"/>
    <cellStyle name="Navadno 3 4 4 10" xfId="17525"/>
    <cellStyle name="Navadno 3 4 4 11" xfId="17526"/>
    <cellStyle name="Navadno 3 4 4 12" xfId="17527"/>
    <cellStyle name="Navadno 3 4 4 13" xfId="17528"/>
    <cellStyle name="Navadno 3 4 4 2" xfId="17529"/>
    <cellStyle name="Navadno 3 4 4 2 10" xfId="17530"/>
    <cellStyle name="Navadno 3 4 4 2 11" xfId="17531"/>
    <cellStyle name="Navadno 3 4 4 2 12" xfId="17532"/>
    <cellStyle name="Navadno 3 4 4 2 2" xfId="17533"/>
    <cellStyle name="Navadno 3 4 4 2 2 10" xfId="17534"/>
    <cellStyle name="Navadno 3 4 4 2 2 11" xfId="17535"/>
    <cellStyle name="Navadno 3 4 4 2 2 2" xfId="17536"/>
    <cellStyle name="Navadno 3 4 4 2 2 2 10" xfId="17537"/>
    <cellStyle name="Navadno 3 4 4 2 2 2 2" xfId="17538"/>
    <cellStyle name="Navadno 3 4 4 2 2 2 2 2" xfId="17539"/>
    <cellStyle name="Navadno 3 4 4 2 2 2 2 2 2" xfId="17540"/>
    <cellStyle name="Navadno 3 4 4 2 2 2 2 3" xfId="17541"/>
    <cellStyle name="Navadno 3 4 4 2 2 2 2 3 2" xfId="17542"/>
    <cellStyle name="Navadno 3 4 4 2 2 2 2 4" xfId="17543"/>
    <cellStyle name="Navadno 3 4 4 2 2 2 2 5" xfId="17544"/>
    <cellStyle name="Navadno 3 4 4 2 2 2 2 6" xfId="17545"/>
    <cellStyle name="Navadno 3 4 4 2 2 2 3" xfId="17546"/>
    <cellStyle name="Navadno 3 4 4 2 2 2 3 2" xfId="17547"/>
    <cellStyle name="Navadno 3 4 4 2 2 2 3 2 2" xfId="17548"/>
    <cellStyle name="Navadno 3 4 4 2 2 2 3 3" xfId="17549"/>
    <cellStyle name="Navadno 3 4 4 2 2 2 3 3 2" xfId="17550"/>
    <cellStyle name="Navadno 3 4 4 2 2 2 3 4" xfId="17551"/>
    <cellStyle name="Navadno 3 4 4 2 2 2 3 5" xfId="17552"/>
    <cellStyle name="Navadno 3 4 4 2 2 2 3 6" xfId="17553"/>
    <cellStyle name="Navadno 3 4 4 2 2 2 4" xfId="17554"/>
    <cellStyle name="Navadno 3 4 4 2 2 2 4 2" xfId="17555"/>
    <cellStyle name="Navadno 3 4 4 2 2 2 5" xfId="17556"/>
    <cellStyle name="Navadno 3 4 4 2 2 2 5 2" xfId="17557"/>
    <cellStyle name="Navadno 3 4 4 2 2 2 6" xfId="17558"/>
    <cellStyle name="Navadno 3 4 4 2 2 2 6 2" xfId="17559"/>
    <cellStyle name="Navadno 3 4 4 2 2 2 7" xfId="17560"/>
    <cellStyle name="Navadno 3 4 4 2 2 2 8" xfId="17561"/>
    <cellStyle name="Navadno 3 4 4 2 2 2 9" xfId="17562"/>
    <cellStyle name="Navadno 3 4 4 2 2 3" xfId="17563"/>
    <cellStyle name="Navadno 3 4 4 2 2 3 2" xfId="17564"/>
    <cellStyle name="Navadno 3 4 4 2 2 3 2 2" xfId="17565"/>
    <cellStyle name="Navadno 3 4 4 2 2 3 3" xfId="17566"/>
    <cellStyle name="Navadno 3 4 4 2 2 3 3 2" xfId="17567"/>
    <cellStyle name="Navadno 3 4 4 2 2 3 4" xfId="17568"/>
    <cellStyle name="Navadno 3 4 4 2 2 3 5" xfId="17569"/>
    <cellStyle name="Navadno 3 4 4 2 2 3 6" xfId="17570"/>
    <cellStyle name="Navadno 3 4 4 2 2 4" xfId="17571"/>
    <cellStyle name="Navadno 3 4 4 2 2 4 2" xfId="17572"/>
    <cellStyle name="Navadno 3 4 4 2 2 4 2 2" xfId="17573"/>
    <cellStyle name="Navadno 3 4 4 2 2 4 3" xfId="17574"/>
    <cellStyle name="Navadno 3 4 4 2 2 4 3 2" xfId="17575"/>
    <cellStyle name="Navadno 3 4 4 2 2 4 4" xfId="17576"/>
    <cellStyle name="Navadno 3 4 4 2 2 4 5" xfId="17577"/>
    <cellStyle name="Navadno 3 4 4 2 2 4 6" xfId="17578"/>
    <cellStyle name="Navadno 3 4 4 2 2 5" xfId="17579"/>
    <cellStyle name="Navadno 3 4 4 2 2 5 2" xfId="17580"/>
    <cellStyle name="Navadno 3 4 4 2 2 6" xfId="17581"/>
    <cellStyle name="Navadno 3 4 4 2 2 6 2" xfId="17582"/>
    <cellStyle name="Navadno 3 4 4 2 2 7" xfId="17583"/>
    <cellStyle name="Navadno 3 4 4 2 2 7 2" xfId="17584"/>
    <cellStyle name="Navadno 3 4 4 2 2 8" xfId="17585"/>
    <cellStyle name="Navadno 3 4 4 2 2 9" xfId="17586"/>
    <cellStyle name="Navadno 3 4 4 2 3" xfId="17587"/>
    <cellStyle name="Navadno 3 4 4 2 3 10" xfId="17588"/>
    <cellStyle name="Navadno 3 4 4 2 3 2" xfId="17589"/>
    <cellStyle name="Navadno 3 4 4 2 3 2 2" xfId="17590"/>
    <cellStyle name="Navadno 3 4 4 2 3 2 2 2" xfId="17591"/>
    <cellStyle name="Navadno 3 4 4 2 3 2 3" xfId="17592"/>
    <cellStyle name="Navadno 3 4 4 2 3 2 3 2" xfId="17593"/>
    <cellStyle name="Navadno 3 4 4 2 3 2 4" xfId="17594"/>
    <cellStyle name="Navadno 3 4 4 2 3 2 5" xfId="17595"/>
    <cellStyle name="Navadno 3 4 4 2 3 2 6" xfId="17596"/>
    <cellStyle name="Navadno 3 4 4 2 3 3" xfId="17597"/>
    <cellStyle name="Navadno 3 4 4 2 3 3 2" xfId="17598"/>
    <cellStyle name="Navadno 3 4 4 2 3 3 2 2" xfId="17599"/>
    <cellStyle name="Navadno 3 4 4 2 3 3 3" xfId="17600"/>
    <cellStyle name="Navadno 3 4 4 2 3 3 3 2" xfId="17601"/>
    <cellStyle name="Navadno 3 4 4 2 3 3 4" xfId="17602"/>
    <cellStyle name="Navadno 3 4 4 2 3 3 5" xfId="17603"/>
    <cellStyle name="Navadno 3 4 4 2 3 3 6" xfId="17604"/>
    <cellStyle name="Navadno 3 4 4 2 3 4" xfId="17605"/>
    <cellStyle name="Navadno 3 4 4 2 3 4 2" xfId="17606"/>
    <cellStyle name="Navadno 3 4 4 2 3 5" xfId="17607"/>
    <cellStyle name="Navadno 3 4 4 2 3 5 2" xfId="17608"/>
    <cellStyle name="Navadno 3 4 4 2 3 6" xfId="17609"/>
    <cellStyle name="Navadno 3 4 4 2 3 6 2" xfId="17610"/>
    <cellStyle name="Navadno 3 4 4 2 3 7" xfId="17611"/>
    <cellStyle name="Navadno 3 4 4 2 3 8" xfId="17612"/>
    <cellStyle name="Navadno 3 4 4 2 3 9" xfId="17613"/>
    <cellStyle name="Navadno 3 4 4 2 4" xfId="17614"/>
    <cellStyle name="Navadno 3 4 4 2 4 2" xfId="17615"/>
    <cellStyle name="Navadno 3 4 4 2 4 2 2" xfId="17616"/>
    <cellStyle name="Navadno 3 4 4 2 4 3" xfId="17617"/>
    <cellStyle name="Navadno 3 4 4 2 4 3 2" xfId="17618"/>
    <cellStyle name="Navadno 3 4 4 2 4 4" xfId="17619"/>
    <cellStyle name="Navadno 3 4 4 2 4 5" xfId="17620"/>
    <cellStyle name="Navadno 3 4 4 2 4 6" xfId="17621"/>
    <cellStyle name="Navadno 3 4 4 2 5" xfId="17622"/>
    <cellStyle name="Navadno 3 4 4 2 5 2" xfId="17623"/>
    <cellStyle name="Navadno 3 4 4 2 5 2 2" xfId="17624"/>
    <cellStyle name="Navadno 3 4 4 2 5 3" xfId="17625"/>
    <cellStyle name="Navadno 3 4 4 2 5 3 2" xfId="17626"/>
    <cellStyle name="Navadno 3 4 4 2 5 4" xfId="17627"/>
    <cellStyle name="Navadno 3 4 4 2 5 5" xfId="17628"/>
    <cellStyle name="Navadno 3 4 4 2 5 6" xfId="17629"/>
    <cellStyle name="Navadno 3 4 4 2 6" xfId="17630"/>
    <cellStyle name="Navadno 3 4 4 2 6 2" xfId="17631"/>
    <cellStyle name="Navadno 3 4 4 2 7" xfId="17632"/>
    <cellStyle name="Navadno 3 4 4 2 7 2" xfId="17633"/>
    <cellStyle name="Navadno 3 4 4 2 8" xfId="17634"/>
    <cellStyle name="Navadno 3 4 4 2 8 2" xfId="17635"/>
    <cellStyle name="Navadno 3 4 4 2 9" xfId="17636"/>
    <cellStyle name="Navadno 3 4 4 3" xfId="17637"/>
    <cellStyle name="Navadno 3 4 4 3 10" xfId="17638"/>
    <cellStyle name="Navadno 3 4 4 3 11" xfId="17639"/>
    <cellStyle name="Navadno 3 4 4 3 2" xfId="17640"/>
    <cellStyle name="Navadno 3 4 4 3 2 10" xfId="17641"/>
    <cellStyle name="Navadno 3 4 4 3 2 2" xfId="17642"/>
    <cellStyle name="Navadno 3 4 4 3 2 2 2" xfId="17643"/>
    <cellStyle name="Navadno 3 4 4 3 2 2 2 2" xfId="17644"/>
    <cellStyle name="Navadno 3 4 4 3 2 2 3" xfId="17645"/>
    <cellStyle name="Navadno 3 4 4 3 2 2 3 2" xfId="17646"/>
    <cellStyle name="Navadno 3 4 4 3 2 2 4" xfId="17647"/>
    <cellStyle name="Navadno 3 4 4 3 2 2 5" xfId="17648"/>
    <cellStyle name="Navadno 3 4 4 3 2 2 6" xfId="17649"/>
    <cellStyle name="Navadno 3 4 4 3 2 3" xfId="17650"/>
    <cellStyle name="Navadno 3 4 4 3 2 3 2" xfId="17651"/>
    <cellStyle name="Navadno 3 4 4 3 2 3 2 2" xfId="17652"/>
    <cellStyle name="Navadno 3 4 4 3 2 3 3" xfId="17653"/>
    <cellStyle name="Navadno 3 4 4 3 2 3 3 2" xfId="17654"/>
    <cellStyle name="Navadno 3 4 4 3 2 3 4" xfId="17655"/>
    <cellStyle name="Navadno 3 4 4 3 2 3 5" xfId="17656"/>
    <cellStyle name="Navadno 3 4 4 3 2 3 6" xfId="17657"/>
    <cellStyle name="Navadno 3 4 4 3 2 4" xfId="17658"/>
    <cellStyle name="Navadno 3 4 4 3 2 4 2" xfId="17659"/>
    <cellStyle name="Navadno 3 4 4 3 2 5" xfId="17660"/>
    <cellStyle name="Navadno 3 4 4 3 2 5 2" xfId="17661"/>
    <cellStyle name="Navadno 3 4 4 3 2 6" xfId="17662"/>
    <cellStyle name="Navadno 3 4 4 3 2 6 2" xfId="17663"/>
    <cellStyle name="Navadno 3 4 4 3 2 7" xfId="17664"/>
    <cellStyle name="Navadno 3 4 4 3 2 8" xfId="17665"/>
    <cellStyle name="Navadno 3 4 4 3 2 9" xfId="17666"/>
    <cellStyle name="Navadno 3 4 4 3 3" xfId="17667"/>
    <cellStyle name="Navadno 3 4 4 3 3 2" xfId="17668"/>
    <cellStyle name="Navadno 3 4 4 3 3 2 2" xfId="17669"/>
    <cellStyle name="Navadno 3 4 4 3 3 3" xfId="17670"/>
    <cellStyle name="Navadno 3 4 4 3 3 3 2" xfId="17671"/>
    <cellStyle name="Navadno 3 4 4 3 3 4" xfId="17672"/>
    <cellStyle name="Navadno 3 4 4 3 3 5" xfId="17673"/>
    <cellStyle name="Navadno 3 4 4 3 3 6" xfId="17674"/>
    <cellStyle name="Navadno 3 4 4 3 4" xfId="17675"/>
    <cellStyle name="Navadno 3 4 4 3 4 2" xfId="17676"/>
    <cellStyle name="Navadno 3 4 4 3 4 2 2" xfId="17677"/>
    <cellStyle name="Navadno 3 4 4 3 4 3" xfId="17678"/>
    <cellStyle name="Navadno 3 4 4 3 4 3 2" xfId="17679"/>
    <cellStyle name="Navadno 3 4 4 3 4 4" xfId="17680"/>
    <cellStyle name="Navadno 3 4 4 3 4 5" xfId="17681"/>
    <cellStyle name="Navadno 3 4 4 3 4 6" xfId="17682"/>
    <cellStyle name="Navadno 3 4 4 3 5" xfId="17683"/>
    <cellStyle name="Navadno 3 4 4 3 5 2" xfId="17684"/>
    <cellStyle name="Navadno 3 4 4 3 6" xfId="17685"/>
    <cellStyle name="Navadno 3 4 4 3 6 2" xfId="17686"/>
    <cellStyle name="Navadno 3 4 4 3 7" xfId="17687"/>
    <cellStyle name="Navadno 3 4 4 3 7 2" xfId="17688"/>
    <cellStyle name="Navadno 3 4 4 3 8" xfId="17689"/>
    <cellStyle name="Navadno 3 4 4 3 9" xfId="17690"/>
    <cellStyle name="Navadno 3 4 4 4" xfId="17691"/>
    <cellStyle name="Navadno 3 4 4 4 10" xfId="17692"/>
    <cellStyle name="Navadno 3 4 4 4 2" xfId="17693"/>
    <cellStyle name="Navadno 3 4 4 4 2 2" xfId="17694"/>
    <cellStyle name="Navadno 3 4 4 4 2 2 2" xfId="17695"/>
    <cellStyle name="Navadno 3 4 4 4 2 3" xfId="17696"/>
    <cellStyle name="Navadno 3 4 4 4 2 3 2" xfId="17697"/>
    <cellStyle name="Navadno 3 4 4 4 2 4" xfId="17698"/>
    <cellStyle name="Navadno 3 4 4 4 2 5" xfId="17699"/>
    <cellStyle name="Navadno 3 4 4 4 2 6" xfId="17700"/>
    <cellStyle name="Navadno 3 4 4 4 3" xfId="17701"/>
    <cellStyle name="Navadno 3 4 4 4 3 2" xfId="17702"/>
    <cellStyle name="Navadno 3 4 4 4 3 2 2" xfId="17703"/>
    <cellStyle name="Navadno 3 4 4 4 3 3" xfId="17704"/>
    <cellStyle name="Navadno 3 4 4 4 3 3 2" xfId="17705"/>
    <cellStyle name="Navadno 3 4 4 4 3 4" xfId="17706"/>
    <cellStyle name="Navadno 3 4 4 4 3 5" xfId="17707"/>
    <cellStyle name="Navadno 3 4 4 4 3 6" xfId="17708"/>
    <cellStyle name="Navadno 3 4 4 4 4" xfId="17709"/>
    <cellStyle name="Navadno 3 4 4 4 4 2" xfId="17710"/>
    <cellStyle name="Navadno 3 4 4 4 5" xfId="17711"/>
    <cellStyle name="Navadno 3 4 4 4 5 2" xfId="17712"/>
    <cellStyle name="Navadno 3 4 4 4 6" xfId="17713"/>
    <cellStyle name="Navadno 3 4 4 4 6 2" xfId="17714"/>
    <cellStyle name="Navadno 3 4 4 4 7" xfId="17715"/>
    <cellStyle name="Navadno 3 4 4 4 8" xfId="17716"/>
    <cellStyle name="Navadno 3 4 4 4 9" xfId="17717"/>
    <cellStyle name="Navadno 3 4 4 5" xfId="17718"/>
    <cellStyle name="Navadno 3 4 4 5 2" xfId="17719"/>
    <cellStyle name="Navadno 3 4 4 5 2 2" xfId="17720"/>
    <cellStyle name="Navadno 3 4 4 5 3" xfId="17721"/>
    <cellStyle name="Navadno 3 4 4 5 3 2" xfId="17722"/>
    <cellStyle name="Navadno 3 4 4 5 4" xfId="17723"/>
    <cellStyle name="Navadno 3 4 4 5 5" xfId="17724"/>
    <cellStyle name="Navadno 3 4 4 5 6" xfId="17725"/>
    <cellStyle name="Navadno 3 4 4 6" xfId="17726"/>
    <cellStyle name="Navadno 3 4 4 6 2" xfId="17727"/>
    <cellStyle name="Navadno 3 4 4 6 2 2" xfId="17728"/>
    <cellStyle name="Navadno 3 4 4 6 3" xfId="17729"/>
    <cellStyle name="Navadno 3 4 4 6 3 2" xfId="17730"/>
    <cellStyle name="Navadno 3 4 4 6 4" xfId="17731"/>
    <cellStyle name="Navadno 3 4 4 6 5" xfId="17732"/>
    <cellStyle name="Navadno 3 4 4 6 6" xfId="17733"/>
    <cellStyle name="Navadno 3 4 4 7" xfId="17734"/>
    <cellStyle name="Navadno 3 4 4 7 2" xfId="17735"/>
    <cellStyle name="Navadno 3 4 4 8" xfId="17736"/>
    <cellStyle name="Navadno 3 4 4 8 2" xfId="17737"/>
    <cellStyle name="Navadno 3 4 4 9" xfId="17738"/>
    <cellStyle name="Navadno 3 4 4 9 2" xfId="17739"/>
    <cellStyle name="Navadno 3 4 5" xfId="17740"/>
    <cellStyle name="Navadno 3 4 5 10" xfId="17741"/>
    <cellStyle name="Navadno 3 4 5 11" xfId="17742"/>
    <cellStyle name="Navadno 3 4 5 12" xfId="17743"/>
    <cellStyle name="Navadno 3 4 5 13" xfId="17744"/>
    <cellStyle name="Navadno 3 4 5 2" xfId="17745"/>
    <cellStyle name="Navadno 3 4 5 2 10" xfId="17746"/>
    <cellStyle name="Navadno 3 4 5 2 11" xfId="17747"/>
    <cellStyle name="Navadno 3 4 5 2 12" xfId="17748"/>
    <cellStyle name="Navadno 3 4 5 2 2" xfId="17749"/>
    <cellStyle name="Navadno 3 4 5 2 2 10" xfId="17750"/>
    <cellStyle name="Navadno 3 4 5 2 2 11" xfId="17751"/>
    <cellStyle name="Navadno 3 4 5 2 2 2" xfId="17752"/>
    <cellStyle name="Navadno 3 4 5 2 2 2 10" xfId="17753"/>
    <cellStyle name="Navadno 3 4 5 2 2 2 2" xfId="17754"/>
    <cellStyle name="Navadno 3 4 5 2 2 2 2 2" xfId="17755"/>
    <cellStyle name="Navadno 3 4 5 2 2 2 2 2 2" xfId="17756"/>
    <cellStyle name="Navadno 3 4 5 2 2 2 2 3" xfId="17757"/>
    <cellStyle name="Navadno 3 4 5 2 2 2 2 3 2" xfId="17758"/>
    <cellStyle name="Navadno 3 4 5 2 2 2 2 4" xfId="17759"/>
    <cellStyle name="Navadno 3 4 5 2 2 2 2 5" xfId="17760"/>
    <cellStyle name="Navadno 3 4 5 2 2 2 2 6" xfId="17761"/>
    <cellStyle name="Navadno 3 4 5 2 2 2 3" xfId="17762"/>
    <cellStyle name="Navadno 3 4 5 2 2 2 3 2" xfId="17763"/>
    <cellStyle name="Navadno 3 4 5 2 2 2 3 2 2" xfId="17764"/>
    <cellStyle name="Navadno 3 4 5 2 2 2 3 3" xfId="17765"/>
    <cellStyle name="Navadno 3 4 5 2 2 2 3 3 2" xfId="17766"/>
    <cellStyle name="Navadno 3 4 5 2 2 2 3 4" xfId="17767"/>
    <cellStyle name="Navadno 3 4 5 2 2 2 3 5" xfId="17768"/>
    <cellStyle name="Navadno 3 4 5 2 2 2 3 6" xfId="17769"/>
    <cellStyle name="Navadno 3 4 5 2 2 2 4" xfId="17770"/>
    <cellStyle name="Navadno 3 4 5 2 2 2 4 2" xfId="17771"/>
    <cellStyle name="Navadno 3 4 5 2 2 2 5" xfId="17772"/>
    <cellStyle name="Navadno 3 4 5 2 2 2 5 2" xfId="17773"/>
    <cellStyle name="Navadno 3 4 5 2 2 2 6" xfId="17774"/>
    <cellStyle name="Navadno 3 4 5 2 2 2 6 2" xfId="17775"/>
    <cellStyle name="Navadno 3 4 5 2 2 2 7" xfId="17776"/>
    <cellStyle name="Navadno 3 4 5 2 2 2 8" xfId="17777"/>
    <cellStyle name="Navadno 3 4 5 2 2 2 9" xfId="17778"/>
    <cellStyle name="Navadno 3 4 5 2 2 3" xfId="17779"/>
    <cellStyle name="Navadno 3 4 5 2 2 3 2" xfId="17780"/>
    <cellStyle name="Navadno 3 4 5 2 2 3 2 2" xfId="17781"/>
    <cellStyle name="Navadno 3 4 5 2 2 3 3" xfId="17782"/>
    <cellStyle name="Navadno 3 4 5 2 2 3 3 2" xfId="17783"/>
    <cellStyle name="Navadno 3 4 5 2 2 3 4" xfId="17784"/>
    <cellStyle name="Navadno 3 4 5 2 2 3 5" xfId="17785"/>
    <cellStyle name="Navadno 3 4 5 2 2 3 6" xfId="17786"/>
    <cellStyle name="Navadno 3 4 5 2 2 4" xfId="17787"/>
    <cellStyle name="Navadno 3 4 5 2 2 4 2" xfId="17788"/>
    <cellStyle name="Navadno 3 4 5 2 2 4 2 2" xfId="17789"/>
    <cellStyle name="Navadno 3 4 5 2 2 4 3" xfId="17790"/>
    <cellStyle name="Navadno 3 4 5 2 2 4 3 2" xfId="17791"/>
    <cellStyle name="Navadno 3 4 5 2 2 4 4" xfId="17792"/>
    <cellStyle name="Navadno 3 4 5 2 2 4 5" xfId="17793"/>
    <cellStyle name="Navadno 3 4 5 2 2 4 6" xfId="17794"/>
    <cellStyle name="Navadno 3 4 5 2 2 5" xfId="17795"/>
    <cellStyle name="Navadno 3 4 5 2 2 5 2" xfId="17796"/>
    <cellStyle name="Navadno 3 4 5 2 2 6" xfId="17797"/>
    <cellStyle name="Navadno 3 4 5 2 2 6 2" xfId="17798"/>
    <cellStyle name="Navadno 3 4 5 2 2 7" xfId="17799"/>
    <cellStyle name="Navadno 3 4 5 2 2 7 2" xfId="17800"/>
    <cellStyle name="Navadno 3 4 5 2 2 8" xfId="17801"/>
    <cellStyle name="Navadno 3 4 5 2 2 9" xfId="17802"/>
    <cellStyle name="Navadno 3 4 5 2 3" xfId="17803"/>
    <cellStyle name="Navadno 3 4 5 2 3 10" xfId="17804"/>
    <cellStyle name="Navadno 3 4 5 2 3 2" xfId="17805"/>
    <cellStyle name="Navadno 3 4 5 2 3 2 2" xfId="17806"/>
    <cellStyle name="Navadno 3 4 5 2 3 2 2 2" xfId="17807"/>
    <cellStyle name="Navadno 3 4 5 2 3 2 3" xfId="17808"/>
    <cellStyle name="Navadno 3 4 5 2 3 2 3 2" xfId="17809"/>
    <cellStyle name="Navadno 3 4 5 2 3 2 4" xfId="17810"/>
    <cellStyle name="Navadno 3 4 5 2 3 2 5" xfId="17811"/>
    <cellStyle name="Navadno 3 4 5 2 3 2 6" xfId="17812"/>
    <cellStyle name="Navadno 3 4 5 2 3 3" xfId="17813"/>
    <cellStyle name="Navadno 3 4 5 2 3 3 2" xfId="17814"/>
    <cellStyle name="Navadno 3 4 5 2 3 3 2 2" xfId="17815"/>
    <cellStyle name="Navadno 3 4 5 2 3 3 3" xfId="17816"/>
    <cellStyle name="Navadno 3 4 5 2 3 3 3 2" xfId="17817"/>
    <cellStyle name="Navadno 3 4 5 2 3 3 4" xfId="17818"/>
    <cellStyle name="Navadno 3 4 5 2 3 3 5" xfId="17819"/>
    <cellStyle name="Navadno 3 4 5 2 3 3 6" xfId="17820"/>
    <cellStyle name="Navadno 3 4 5 2 3 4" xfId="17821"/>
    <cellStyle name="Navadno 3 4 5 2 3 4 2" xfId="17822"/>
    <cellStyle name="Navadno 3 4 5 2 3 5" xfId="17823"/>
    <cellStyle name="Navadno 3 4 5 2 3 5 2" xfId="17824"/>
    <cellStyle name="Navadno 3 4 5 2 3 6" xfId="17825"/>
    <cellStyle name="Navadno 3 4 5 2 3 6 2" xfId="17826"/>
    <cellStyle name="Navadno 3 4 5 2 3 7" xfId="17827"/>
    <cellStyle name="Navadno 3 4 5 2 3 8" xfId="17828"/>
    <cellStyle name="Navadno 3 4 5 2 3 9" xfId="17829"/>
    <cellStyle name="Navadno 3 4 5 2 4" xfId="17830"/>
    <cellStyle name="Navadno 3 4 5 2 4 2" xfId="17831"/>
    <cellStyle name="Navadno 3 4 5 2 4 2 2" xfId="17832"/>
    <cellStyle name="Navadno 3 4 5 2 4 3" xfId="17833"/>
    <cellStyle name="Navadno 3 4 5 2 4 3 2" xfId="17834"/>
    <cellStyle name="Navadno 3 4 5 2 4 4" xfId="17835"/>
    <cellStyle name="Navadno 3 4 5 2 4 5" xfId="17836"/>
    <cellStyle name="Navadno 3 4 5 2 4 6" xfId="17837"/>
    <cellStyle name="Navadno 3 4 5 2 5" xfId="17838"/>
    <cellStyle name="Navadno 3 4 5 2 5 2" xfId="17839"/>
    <cellStyle name="Navadno 3 4 5 2 5 2 2" xfId="17840"/>
    <cellStyle name="Navadno 3 4 5 2 5 3" xfId="17841"/>
    <cellStyle name="Navadno 3 4 5 2 5 3 2" xfId="17842"/>
    <cellStyle name="Navadno 3 4 5 2 5 4" xfId="17843"/>
    <cellStyle name="Navadno 3 4 5 2 5 5" xfId="17844"/>
    <cellStyle name="Navadno 3 4 5 2 5 6" xfId="17845"/>
    <cellStyle name="Navadno 3 4 5 2 6" xfId="17846"/>
    <cellStyle name="Navadno 3 4 5 2 6 2" xfId="17847"/>
    <cellStyle name="Navadno 3 4 5 2 7" xfId="17848"/>
    <cellStyle name="Navadno 3 4 5 2 7 2" xfId="17849"/>
    <cellStyle name="Navadno 3 4 5 2 8" xfId="17850"/>
    <cellStyle name="Navadno 3 4 5 2 8 2" xfId="17851"/>
    <cellStyle name="Navadno 3 4 5 2 9" xfId="17852"/>
    <cellStyle name="Navadno 3 4 5 3" xfId="17853"/>
    <cellStyle name="Navadno 3 4 5 3 10" xfId="17854"/>
    <cellStyle name="Navadno 3 4 5 3 11" xfId="17855"/>
    <cellStyle name="Navadno 3 4 5 3 2" xfId="17856"/>
    <cellStyle name="Navadno 3 4 5 3 2 10" xfId="17857"/>
    <cellStyle name="Navadno 3 4 5 3 2 2" xfId="17858"/>
    <cellStyle name="Navadno 3 4 5 3 2 2 2" xfId="17859"/>
    <cellStyle name="Navadno 3 4 5 3 2 2 2 2" xfId="17860"/>
    <cellStyle name="Navadno 3 4 5 3 2 2 3" xfId="17861"/>
    <cellStyle name="Navadno 3 4 5 3 2 2 3 2" xfId="17862"/>
    <cellStyle name="Navadno 3 4 5 3 2 2 4" xfId="17863"/>
    <cellStyle name="Navadno 3 4 5 3 2 2 5" xfId="17864"/>
    <cellStyle name="Navadno 3 4 5 3 2 2 6" xfId="17865"/>
    <cellStyle name="Navadno 3 4 5 3 2 3" xfId="17866"/>
    <cellStyle name="Navadno 3 4 5 3 2 3 2" xfId="17867"/>
    <cellStyle name="Navadno 3 4 5 3 2 3 2 2" xfId="17868"/>
    <cellStyle name="Navadno 3 4 5 3 2 3 3" xfId="17869"/>
    <cellStyle name="Navadno 3 4 5 3 2 3 3 2" xfId="17870"/>
    <cellStyle name="Navadno 3 4 5 3 2 3 4" xfId="17871"/>
    <cellStyle name="Navadno 3 4 5 3 2 3 5" xfId="17872"/>
    <cellStyle name="Navadno 3 4 5 3 2 3 6" xfId="17873"/>
    <cellStyle name="Navadno 3 4 5 3 2 4" xfId="17874"/>
    <cellStyle name="Navadno 3 4 5 3 2 4 2" xfId="17875"/>
    <cellStyle name="Navadno 3 4 5 3 2 5" xfId="17876"/>
    <cellStyle name="Navadno 3 4 5 3 2 5 2" xfId="17877"/>
    <cellStyle name="Navadno 3 4 5 3 2 6" xfId="17878"/>
    <cellStyle name="Navadno 3 4 5 3 2 6 2" xfId="17879"/>
    <cellStyle name="Navadno 3 4 5 3 2 7" xfId="17880"/>
    <cellStyle name="Navadno 3 4 5 3 2 8" xfId="17881"/>
    <cellStyle name="Navadno 3 4 5 3 2 9" xfId="17882"/>
    <cellStyle name="Navadno 3 4 5 3 3" xfId="17883"/>
    <cellStyle name="Navadno 3 4 5 3 3 2" xfId="17884"/>
    <cellStyle name="Navadno 3 4 5 3 3 2 2" xfId="17885"/>
    <cellStyle name="Navadno 3 4 5 3 3 3" xfId="17886"/>
    <cellStyle name="Navadno 3 4 5 3 3 3 2" xfId="17887"/>
    <cellStyle name="Navadno 3 4 5 3 3 4" xfId="17888"/>
    <cellStyle name="Navadno 3 4 5 3 3 5" xfId="17889"/>
    <cellStyle name="Navadno 3 4 5 3 3 6" xfId="17890"/>
    <cellStyle name="Navadno 3 4 5 3 4" xfId="17891"/>
    <cellStyle name="Navadno 3 4 5 3 4 2" xfId="17892"/>
    <cellStyle name="Navadno 3 4 5 3 4 2 2" xfId="17893"/>
    <cellStyle name="Navadno 3 4 5 3 4 3" xfId="17894"/>
    <cellStyle name="Navadno 3 4 5 3 4 3 2" xfId="17895"/>
    <cellStyle name="Navadno 3 4 5 3 4 4" xfId="17896"/>
    <cellStyle name="Navadno 3 4 5 3 4 5" xfId="17897"/>
    <cellStyle name="Navadno 3 4 5 3 4 6" xfId="17898"/>
    <cellStyle name="Navadno 3 4 5 3 5" xfId="17899"/>
    <cellStyle name="Navadno 3 4 5 3 5 2" xfId="17900"/>
    <cellStyle name="Navadno 3 4 5 3 6" xfId="17901"/>
    <cellStyle name="Navadno 3 4 5 3 6 2" xfId="17902"/>
    <cellStyle name="Navadno 3 4 5 3 7" xfId="17903"/>
    <cellStyle name="Navadno 3 4 5 3 7 2" xfId="17904"/>
    <cellStyle name="Navadno 3 4 5 3 8" xfId="17905"/>
    <cellStyle name="Navadno 3 4 5 3 9" xfId="17906"/>
    <cellStyle name="Navadno 3 4 5 4" xfId="17907"/>
    <cellStyle name="Navadno 3 4 5 4 10" xfId="17908"/>
    <cellStyle name="Navadno 3 4 5 4 2" xfId="17909"/>
    <cellStyle name="Navadno 3 4 5 4 2 2" xfId="17910"/>
    <cellStyle name="Navadno 3 4 5 4 2 2 2" xfId="17911"/>
    <cellStyle name="Navadno 3 4 5 4 2 3" xfId="17912"/>
    <cellStyle name="Navadno 3 4 5 4 2 3 2" xfId="17913"/>
    <cellStyle name="Navadno 3 4 5 4 2 4" xfId="17914"/>
    <cellStyle name="Navadno 3 4 5 4 2 5" xfId="17915"/>
    <cellStyle name="Navadno 3 4 5 4 2 6" xfId="17916"/>
    <cellStyle name="Navadno 3 4 5 4 3" xfId="17917"/>
    <cellStyle name="Navadno 3 4 5 4 3 2" xfId="17918"/>
    <cellStyle name="Navadno 3 4 5 4 3 2 2" xfId="17919"/>
    <cellStyle name="Navadno 3 4 5 4 3 3" xfId="17920"/>
    <cellStyle name="Navadno 3 4 5 4 3 3 2" xfId="17921"/>
    <cellStyle name="Navadno 3 4 5 4 3 4" xfId="17922"/>
    <cellStyle name="Navadno 3 4 5 4 3 5" xfId="17923"/>
    <cellStyle name="Navadno 3 4 5 4 3 6" xfId="17924"/>
    <cellStyle name="Navadno 3 4 5 4 4" xfId="17925"/>
    <cellStyle name="Navadno 3 4 5 4 4 2" xfId="17926"/>
    <cellStyle name="Navadno 3 4 5 4 5" xfId="17927"/>
    <cellStyle name="Navadno 3 4 5 4 5 2" xfId="17928"/>
    <cellStyle name="Navadno 3 4 5 4 6" xfId="17929"/>
    <cellStyle name="Navadno 3 4 5 4 6 2" xfId="17930"/>
    <cellStyle name="Navadno 3 4 5 4 7" xfId="17931"/>
    <cellStyle name="Navadno 3 4 5 4 8" xfId="17932"/>
    <cellStyle name="Navadno 3 4 5 4 9" xfId="17933"/>
    <cellStyle name="Navadno 3 4 5 5" xfId="17934"/>
    <cellStyle name="Navadno 3 4 5 5 2" xfId="17935"/>
    <cellStyle name="Navadno 3 4 5 5 2 2" xfId="17936"/>
    <cellStyle name="Navadno 3 4 5 5 3" xfId="17937"/>
    <cellStyle name="Navadno 3 4 5 5 3 2" xfId="17938"/>
    <cellStyle name="Navadno 3 4 5 5 4" xfId="17939"/>
    <cellStyle name="Navadno 3 4 5 5 5" xfId="17940"/>
    <cellStyle name="Navadno 3 4 5 5 6" xfId="17941"/>
    <cellStyle name="Navadno 3 4 5 6" xfId="17942"/>
    <cellStyle name="Navadno 3 4 5 6 2" xfId="17943"/>
    <cellStyle name="Navadno 3 4 5 6 2 2" xfId="17944"/>
    <cellStyle name="Navadno 3 4 5 6 3" xfId="17945"/>
    <cellStyle name="Navadno 3 4 5 6 3 2" xfId="17946"/>
    <cellStyle name="Navadno 3 4 5 6 4" xfId="17947"/>
    <cellStyle name="Navadno 3 4 5 6 5" xfId="17948"/>
    <cellStyle name="Navadno 3 4 5 6 6" xfId="17949"/>
    <cellStyle name="Navadno 3 4 5 7" xfId="17950"/>
    <cellStyle name="Navadno 3 4 5 7 2" xfId="17951"/>
    <cellStyle name="Navadno 3 4 5 8" xfId="17952"/>
    <cellStyle name="Navadno 3 4 5 8 2" xfId="17953"/>
    <cellStyle name="Navadno 3 4 5 9" xfId="17954"/>
    <cellStyle name="Navadno 3 4 5 9 2" xfId="17955"/>
    <cellStyle name="Navadno 3 4 6" xfId="17956"/>
    <cellStyle name="Navadno 3 4 6 10" xfId="17957"/>
    <cellStyle name="Navadno 3 4 6 11" xfId="17958"/>
    <cellStyle name="Navadno 3 4 6 12" xfId="17959"/>
    <cellStyle name="Navadno 3 4 6 2" xfId="17960"/>
    <cellStyle name="Navadno 3 4 6 2 10" xfId="17961"/>
    <cellStyle name="Navadno 3 4 6 2 11" xfId="17962"/>
    <cellStyle name="Navadno 3 4 6 2 2" xfId="17963"/>
    <cellStyle name="Navadno 3 4 6 2 2 10" xfId="17964"/>
    <cellStyle name="Navadno 3 4 6 2 2 2" xfId="17965"/>
    <cellStyle name="Navadno 3 4 6 2 2 2 2" xfId="17966"/>
    <cellStyle name="Navadno 3 4 6 2 2 2 2 2" xfId="17967"/>
    <cellStyle name="Navadno 3 4 6 2 2 2 3" xfId="17968"/>
    <cellStyle name="Navadno 3 4 6 2 2 2 3 2" xfId="17969"/>
    <cellStyle name="Navadno 3 4 6 2 2 2 4" xfId="17970"/>
    <cellStyle name="Navadno 3 4 6 2 2 2 5" xfId="17971"/>
    <cellStyle name="Navadno 3 4 6 2 2 2 6" xfId="17972"/>
    <cellStyle name="Navadno 3 4 6 2 2 3" xfId="17973"/>
    <cellStyle name="Navadno 3 4 6 2 2 3 2" xfId="17974"/>
    <cellStyle name="Navadno 3 4 6 2 2 3 2 2" xfId="17975"/>
    <cellStyle name="Navadno 3 4 6 2 2 3 3" xfId="17976"/>
    <cellStyle name="Navadno 3 4 6 2 2 3 3 2" xfId="17977"/>
    <cellStyle name="Navadno 3 4 6 2 2 3 4" xfId="17978"/>
    <cellStyle name="Navadno 3 4 6 2 2 3 5" xfId="17979"/>
    <cellStyle name="Navadno 3 4 6 2 2 3 6" xfId="17980"/>
    <cellStyle name="Navadno 3 4 6 2 2 4" xfId="17981"/>
    <cellStyle name="Navadno 3 4 6 2 2 4 2" xfId="17982"/>
    <cellStyle name="Navadno 3 4 6 2 2 5" xfId="17983"/>
    <cellStyle name="Navadno 3 4 6 2 2 5 2" xfId="17984"/>
    <cellStyle name="Navadno 3 4 6 2 2 6" xfId="17985"/>
    <cellStyle name="Navadno 3 4 6 2 2 6 2" xfId="17986"/>
    <cellStyle name="Navadno 3 4 6 2 2 7" xfId="17987"/>
    <cellStyle name="Navadno 3 4 6 2 2 8" xfId="17988"/>
    <cellStyle name="Navadno 3 4 6 2 2 9" xfId="17989"/>
    <cellStyle name="Navadno 3 4 6 2 3" xfId="17990"/>
    <cellStyle name="Navadno 3 4 6 2 3 2" xfId="17991"/>
    <cellStyle name="Navadno 3 4 6 2 3 2 2" xfId="17992"/>
    <cellStyle name="Navadno 3 4 6 2 3 3" xfId="17993"/>
    <cellStyle name="Navadno 3 4 6 2 3 3 2" xfId="17994"/>
    <cellStyle name="Navadno 3 4 6 2 3 4" xfId="17995"/>
    <cellStyle name="Navadno 3 4 6 2 3 5" xfId="17996"/>
    <cellStyle name="Navadno 3 4 6 2 3 6" xfId="17997"/>
    <cellStyle name="Navadno 3 4 6 2 4" xfId="17998"/>
    <cellStyle name="Navadno 3 4 6 2 4 2" xfId="17999"/>
    <cellStyle name="Navadno 3 4 6 2 4 2 2" xfId="18000"/>
    <cellStyle name="Navadno 3 4 6 2 4 3" xfId="18001"/>
    <cellStyle name="Navadno 3 4 6 2 4 3 2" xfId="18002"/>
    <cellStyle name="Navadno 3 4 6 2 4 4" xfId="18003"/>
    <cellStyle name="Navadno 3 4 6 2 4 5" xfId="18004"/>
    <cellStyle name="Navadno 3 4 6 2 4 6" xfId="18005"/>
    <cellStyle name="Navadno 3 4 6 2 5" xfId="18006"/>
    <cellStyle name="Navadno 3 4 6 2 5 2" xfId="18007"/>
    <cellStyle name="Navadno 3 4 6 2 6" xfId="18008"/>
    <cellStyle name="Navadno 3 4 6 2 6 2" xfId="18009"/>
    <cellStyle name="Navadno 3 4 6 2 7" xfId="18010"/>
    <cellStyle name="Navadno 3 4 6 2 7 2" xfId="18011"/>
    <cellStyle name="Navadno 3 4 6 2 8" xfId="18012"/>
    <cellStyle name="Navadno 3 4 6 2 9" xfId="18013"/>
    <cellStyle name="Navadno 3 4 6 3" xfId="18014"/>
    <cellStyle name="Navadno 3 4 6 3 10" xfId="18015"/>
    <cellStyle name="Navadno 3 4 6 3 2" xfId="18016"/>
    <cellStyle name="Navadno 3 4 6 3 2 2" xfId="18017"/>
    <cellStyle name="Navadno 3 4 6 3 2 2 2" xfId="18018"/>
    <cellStyle name="Navadno 3 4 6 3 2 3" xfId="18019"/>
    <cellStyle name="Navadno 3 4 6 3 2 3 2" xfId="18020"/>
    <cellStyle name="Navadno 3 4 6 3 2 4" xfId="18021"/>
    <cellStyle name="Navadno 3 4 6 3 2 5" xfId="18022"/>
    <cellStyle name="Navadno 3 4 6 3 2 6" xfId="18023"/>
    <cellStyle name="Navadno 3 4 6 3 3" xfId="18024"/>
    <cellStyle name="Navadno 3 4 6 3 3 2" xfId="18025"/>
    <cellStyle name="Navadno 3 4 6 3 3 2 2" xfId="18026"/>
    <cellStyle name="Navadno 3 4 6 3 3 3" xfId="18027"/>
    <cellStyle name="Navadno 3 4 6 3 3 3 2" xfId="18028"/>
    <cellStyle name="Navadno 3 4 6 3 3 4" xfId="18029"/>
    <cellStyle name="Navadno 3 4 6 3 3 5" xfId="18030"/>
    <cellStyle name="Navadno 3 4 6 3 3 6" xfId="18031"/>
    <cellStyle name="Navadno 3 4 6 3 4" xfId="18032"/>
    <cellStyle name="Navadno 3 4 6 3 4 2" xfId="18033"/>
    <cellStyle name="Navadno 3 4 6 3 5" xfId="18034"/>
    <cellStyle name="Navadno 3 4 6 3 5 2" xfId="18035"/>
    <cellStyle name="Navadno 3 4 6 3 6" xfId="18036"/>
    <cellStyle name="Navadno 3 4 6 3 6 2" xfId="18037"/>
    <cellStyle name="Navadno 3 4 6 3 7" xfId="18038"/>
    <cellStyle name="Navadno 3 4 6 3 8" xfId="18039"/>
    <cellStyle name="Navadno 3 4 6 3 9" xfId="18040"/>
    <cellStyle name="Navadno 3 4 6 4" xfId="18041"/>
    <cellStyle name="Navadno 3 4 6 4 2" xfId="18042"/>
    <cellStyle name="Navadno 3 4 6 4 2 2" xfId="18043"/>
    <cellStyle name="Navadno 3 4 6 4 3" xfId="18044"/>
    <cellStyle name="Navadno 3 4 6 4 3 2" xfId="18045"/>
    <cellStyle name="Navadno 3 4 6 4 4" xfId="18046"/>
    <cellStyle name="Navadno 3 4 6 4 5" xfId="18047"/>
    <cellStyle name="Navadno 3 4 6 4 6" xfId="18048"/>
    <cellStyle name="Navadno 3 4 6 5" xfId="18049"/>
    <cellStyle name="Navadno 3 4 6 5 2" xfId="18050"/>
    <cellStyle name="Navadno 3 4 6 5 2 2" xfId="18051"/>
    <cellStyle name="Navadno 3 4 6 5 3" xfId="18052"/>
    <cellStyle name="Navadno 3 4 6 5 3 2" xfId="18053"/>
    <cellStyle name="Navadno 3 4 6 5 4" xfId="18054"/>
    <cellStyle name="Navadno 3 4 6 5 5" xfId="18055"/>
    <cellStyle name="Navadno 3 4 6 5 6" xfId="18056"/>
    <cellStyle name="Navadno 3 4 6 6" xfId="18057"/>
    <cellStyle name="Navadno 3 4 6 6 2" xfId="18058"/>
    <cellStyle name="Navadno 3 4 6 7" xfId="18059"/>
    <cellStyle name="Navadno 3 4 6 7 2" xfId="18060"/>
    <cellStyle name="Navadno 3 4 6 8" xfId="18061"/>
    <cellStyle name="Navadno 3 4 6 8 2" xfId="18062"/>
    <cellStyle name="Navadno 3 4 6 9" xfId="18063"/>
    <cellStyle name="Navadno 3 4 7" xfId="18064"/>
    <cellStyle name="Navadno 3 4 7 10" xfId="18065"/>
    <cellStyle name="Navadno 3 4 7 11" xfId="18066"/>
    <cellStyle name="Navadno 3 4 7 12" xfId="18067"/>
    <cellStyle name="Navadno 3 4 7 2" xfId="18068"/>
    <cellStyle name="Navadno 3 4 7 2 10" xfId="18069"/>
    <cellStyle name="Navadno 3 4 7 2 11" xfId="18070"/>
    <cellStyle name="Navadno 3 4 7 2 2" xfId="18071"/>
    <cellStyle name="Navadno 3 4 7 2 2 10" xfId="18072"/>
    <cellStyle name="Navadno 3 4 7 2 2 2" xfId="18073"/>
    <cellStyle name="Navadno 3 4 7 2 2 2 2" xfId="18074"/>
    <cellStyle name="Navadno 3 4 7 2 2 2 2 2" xfId="18075"/>
    <cellStyle name="Navadno 3 4 7 2 2 2 3" xfId="18076"/>
    <cellStyle name="Navadno 3 4 7 2 2 2 3 2" xfId="18077"/>
    <cellStyle name="Navadno 3 4 7 2 2 2 4" xfId="18078"/>
    <cellStyle name="Navadno 3 4 7 2 2 2 5" xfId="18079"/>
    <cellStyle name="Navadno 3 4 7 2 2 2 6" xfId="18080"/>
    <cellStyle name="Navadno 3 4 7 2 2 3" xfId="18081"/>
    <cellStyle name="Navadno 3 4 7 2 2 3 2" xfId="18082"/>
    <cellStyle name="Navadno 3 4 7 2 2 3 2 2" xfId="18083"/>
    <cellStyle name="Navadno 3 4 7 2 2 3 3" xfId="18084"/>
    <cellStyle name="Navadno 3 4 7 2 2 3 3 2" xfId="18085"/>
    <cellStyle name="Navadno 3 4 7 2 2 3 4" xfId="18086"/>
    <cellStyle name="Navadno 3 4 7 2 2 3 5" xfId="18087"/>
    <cellStyle name="Navadno 3 4 7 2 2 3 6" xfId="18088"/>
    <cellStyle name="Navadno 3 4 7 2 2 4" xfId="18089"/>
    <cellStyle name="Navadno 3 4 7 2 2 4 2" xfId="18090"/>
    <cellStyle name="Navadno 3 4 7 2 2 5" xfId="18091"/>
    <cellStyle name="Navadno 3 4 7 2 2 5 2" xfId="18092"/>
    <cellStyle name="Navadno 3 4 7 2 2 6" xfId="18093"/>
    <cellStyle name="Navadno 3 4 7 2 2 6 2" xfId="18094"/>
    <cellStyle name="Navadno 3 4 7 2 2 7" xfId="18095"/>
    <cellStyle name="Navadno 3 4 7 2 2 8" xfId="18096"/>
    <cellStyle name="Navadno 3 4 7 2 2 9" xfId="18097"/>
    <cellStyle name="Navadno 3 4 7 2 3" xfId="18098"/>
    <cellStyle name="Navadno 3 4 7 2 3 2" xfId="18099"/>
    <cellStyle name="Navadno 3 4 7 2 3 2 2" xfId="18100"/>
    <cellStyle name="Navadno 3 4 7 2 3 3" xfId="18101"/>
    <cellStyle name="Navadno 3 4 7 2 3 3 2" xfId="18102"/>
    <cellStyle name="Navadno 3 4 7 2 3 4" xfId="18103"/>
    <cellStyle name="Navadno 3 4 7 2 3 5" xfId="18104"/>
    <cellStyle name="Navadno 3 4 7 2 3 6" xfId="18105"/>
    <cellStyle name="Navadno 3 4 7 2 4" xfId="18106"/>
    <cellStyle name="Navadno 3 4 7 2 4 2" xfId="18107"/>
    <cellStyle name="Navadno 3 4 7 2 4 2 2" xfId="18108"/>
    <cellStyle name="Navadno 3 4 7 2 4 3" xfId="18109"/>
    <cellStyle name="Navadno 3 4 7 2 4 3 2" xfId="18110"/>
    <cellStyle name="Navadno 3 4 7 2 4 4" xfId="18111"/>
    <cellStyle name="Navadno 3 4 7 2 4 5" xfId="18112"/>
    <cellStyle name="Navadno 3 4 7 2 4 6" xfId="18113"/>
    <cellStyle name="Navadno 3 4 7 2 5" xfId="18114"/>
    <cellStyle name="Navadno 3 4 7 2 5 2" xfId="18115"/>
    <cellStyle name="Navadno 3 4 7 2 6" xfId="18116"/>
    <cellStyle name="Navadno 3 4 7 2 6 2" xfId="18117"/>
    <cellStyle name="Navadno 3 4 7 2 7" xfId="18118"/>
    <cellStyle name="Navadno 3 4 7 2 7 2" xfId="18119"/>
    <cellStyle name="Navadno 3 4 7 2 8" xfId="18120"/>
    <cellStyle name="Navadno 3 4 7 2 9" xfId="18121"/>
    <cellStyle name="Navadno 3 4 7 3" xfId="18122"/>
    <cellStyle name="Navadno 3 4 7 3 10" xfId="18123"/>
    <cellStyle name="Navadno 3 4 7 3 2" xfId="18124"/>
    <cellStyle name="Navadno 3 4 7 3 2 2" xfId="18125"/>
    <cellStyle name="Navadno 3 4 7 3 2 2 2" xfId="18126"/>
    <cellStyle name="Navadno 3 4 7 3 2 3" xfId="18127"/>
    <cellStyle name="Navadno 3 4 7 3 2 3 2" xfId="18128"/>
    <cellStyle name="Navadno 3 4 7 3 2 4" xfId="18129"/>
    <cellStyle name="Navadno 3 4 7 3 2 5" xfId="18130"/>
    <cellStyle name="Navadno 3 4 7 3 2 6" xfId="18131"/>
    <cellStyle name="Navadno 3 4 7 3 3" xfId="18132"/>
    <cellStyle name="Navadno 3 4 7 3 3 2" xfId="18133"/>
    <cellStyle name="Navadno 3 4 7 3 3 2 2" xfId="18134"/>
    <cellStyle name="Navadno 3 4 7 3 3 3" xfId="18135"/>
    <cellStyle name="Navadno 3 4 7 3 3 3 2" xfId="18136"/>
    <cellStyle name="Navadno 3 4 7 3 3 4" xfId="18137"/>
    <cellStyle name="Navadno 3 4 7 3 3 5" xfId="18138"/>
    <cellStyle name="Navadno 3 4 7 3 3 6" xfId="18139"/>
    <cellStyle name="Navadno 3 4 7 3 4" xfId="18140"/>
    <cellStyle name="Navadno 3 4 7 3 4 2" xfId="18141"/>
    <cellStyle name="Navadno 3 4 7 3 5" xfId="18142"/>
    <cellStyle name="Navadno 3 4 7 3 5 2" xfId="18143"/>
    <cellStyle name="Navadno 3 4 7 3 6" xfId="18144"/>
    <cellStyle name="Navadno 3 4 7 3 6 2" xfId="18145"/>
    <cellStyle name="Navadno 3 4 7 3 7" xfId="18146"/>
    <cellStyle name="Navadno 3 4 7 3 8" xfId="18147"/>
    <cellStyle name="Navadno 3 4 7 3 9" xfId="18148"/>
    <cellStyle name="Navadno 3 4 7 4" xfId="18149"/>
    <cellStyle name="Navadno 3 4 7 4 2" xfId="18150"/>
    <cellStyle name="Navadno 3 4 7 4 2 2" xfId="18151"/>
    <cellStyle name="Navadno 3 4 7 4 3" xfId="18152"/>
    <cellStyle name="Navadno 3 4 7 4 3 2" xfId="18153"/>
    <cellStyle name="Navadno 3 4 7 4 4" xfId="18154"/>
    <cellStyle name="Navadno 3 4 7 4 5" xfId="18155"/>
    <cellStyle name="Navadno 3 4 7 4 6" xfId="18156"/>
    <cellStyle name="Navadno 3 4 7 5" xfId="18157"/>
    <cellStyle name="Navadno 3 4 7 5 2" xfId="18158"/>
    <cellStyle name="Navadno 3 4 7 5 2 2" xfId="18159"/>
    <cellStyle name="Navadno 3 4 7 5 3" xfId="18160"/>
    <cellStyle name="Navadno 3 4 7 5 3 2" xfId="18161"/>
    <cellStyle name="Navadno 3 4 7 5 4" xfId="18162"/>
    <cellStyle name="Navadno 3 4 7 5 5" xfId="18163"/>
    <cellStyle name="Navadno 3 4 7 5 6" xfId="18164"/>
    <cellStyle name="Navadno 3 4 7 6" xfId="18165"/>
    <cellStyle name="Navadno 3 4 7 6 2" xfId="18166"/>
    <cellStyle name="Navadno 3 4 7 7" xfId="18167"/>
    <cellStyle name="Navadno 3 4 7 7 2" xfId="18168"/>
    <cellStyle name="Navadno 3 4 7 8" xfId="18169"/>
    <cellStyle name="Navadno 3 4 7 8 2" xfId="18170"/>
    <cellStyle name="Navadno 3 4 7 9" xfId="18171"/>
    <cellStyle name="Navadno 3 4 8" xfId="18172"/>
    <cellStyle name="Navadno 3 4 8 10" xfId="18173"/>
    <cellStyle name="Navadno 3 4 8 11" xfId="18174"/>
    <cellStyle name="Navadno 3 4 8 12" xfId="18175"/>
    <cellStyle name="Navadno 3 4 8 2" xfId="18176"/>
    <cellStyle name="Navadno 3 4 8 2 10" xfId="18177"/>
    <cellStyle name="Navadno 3 4 8 2 11" xfId="18178"/>
    <cellStyle name="Navadno 3 4 8 2 2" xfId="18179"/>
    <cellStyle name="Navadno 3 4 8 2 2 10" xfId="18180"/>
    <cellStyle name="Navadno 3 4 8 2 2 2" xfId="18181"/>
    <cellStyle name="Navadno 3 4 8 2 2 2 2" xfId="18182"/>
    <cellStyle name="Navadno 3 4 8 2 2 2 2 2" xfId="18183"/>
    <cellStyle name="Navadno 3 4 8 2 2 2 3" xfId="18184"/>
    <cellStyle name="Navadno 3 4 8 2 2 2 3 2" xfId="18185"/>
    <cellStyle name="Navadno 3 4 8 2 2 2 4" xfId="18186"/>
    <cellStyle name="Navadno 3 4 8 2 2 2 5" xfId="18187"/>
    <cellStyle name="Navadno 3 4 8 2 2 2 6" xfId="18188"/>
    <cellStyle name="Navadno 3 4 8 2 2 3" xfId="18189"/>
    <cellStyle name="Navadno 3 4 8 2 2 3 2" xfId="18190"/>
    <cellStyle name="Navadno 3 4 8 2 2 3 2 2" xfId="18191"/>
    <cellStyle name="Navadno 3 4 8 2 2 3 3" xfId="18192"/>
    <cellStyle name="Navadno 3 4 8 2 2 3 3 2" xfId="18193"/>
    <cellStyle name="Navadno 3 4 8 2 2 3 4" xfId="18194"/>
    <cellStyle name="Navadno 3 4 8 2 2 3 5" xfId="18195"/>
    <cellStyle name="Navadno 3 4 8 2 2 3 6" xfId="18196"/>
    <cellStyle name="Navadno 3 4 8 2 2 4" xfId="18197"/>
    <cellStyle name="Navadno 3 4 8 2 2 4 2" xfId="18198"/>
    <cellStyle name="Navadno 3 4 8 2 2 5" xfId="18199"/>
    <cellStyle name="Navadno 3 4 8 2 2 5 2" xfId="18200"/>
    <cellStyle name="Navadno 3 4 8 2 2 6" xfId="18201"/>
    <cellStyle name="Navadno 3 4 8 2 2 6 2" xfId="18202"/>
    <cellStyle name="Navadno 3 4 8 2 2 7" xfId="18203"/>
    <cellStyle name="Navadno 3 4 8 2 2 8" xfId="18204"/>
    <cellStyle name="Navadno 3 4 8 2 2 9" xfId="18205"/>
    <cellStyle name="Navadno 3 4 8 2 3" xfId="18206"/>
    <cellStyle name="Navadno 3 4 8 2 3 2" xfId="18207"/>
    <cellStyle name="Navadno 3 4 8 2 3 2 2" xfId="18208"/>
    <cellStyle name="Navadno 3 4 8 2 3 3" xfId="18209"/>
    <cellStyle name="Navadno 3 4 8 2 3 3 2" xfId="18210"/>
    <cellStyle name="Navadno 3 4 8 2 3 4" xfId="18211"/>
    <cellStyle name="Navadno 3 4 8 2 3 5" xfId="18212"/>
    <cellStyle name="Navadno 3 4 8 2 3 6" xfId="18213"/>
    <cellStyle name="Navadno 3 4 8 2 4" xfId="18214"/>
    <cellStyle name="Navadno 3 4 8 2 4 2" xfId="18215"/>
    <cellStyle name="Navadno 3 4 8 2 4 2 2" xfId="18216"/>
    <cellStyle name="Navadno 3 4 8 2 4 3" xfId="18217"/>
    <cellStyle name="Navadno 3 4 8 2 4 3 2" xfId="18218"/>
    <cellStyle name="Navadno 3 4 8 2 4 4" xfId="18219"/>
    <cellStyle name="Navadno 3 4 8 2 4 5" xfId="18220"/>
    <cellStyle name="Navadno 3 4 8 2 4 6" xfId="18221"/>
    <cellStyle name="Navadno 3 4 8 2 5" xfId="18222"/>
    <cellStyle name="Navadno 3 4 8 2 5 2" xfId="18223"/>
    <cellStyle name="Navadno 3 4 8 2 6" xfId="18224"/>
    <cellStyle name="Navadno 3 4 8 2 6 2" xfId="18225"/>
    <cellStyle name="Navadno 3 4 8 2 7" xfId="18226"/>
    <cellStyle name="Navadno 3 4 8 2 7 2" xfId="18227"/>
    <cellStyle name="Navadno 3 4 8 2 8" xfId="18228"/>
    <cellStyle name="Navadno 3 4 8 2 9" xfId="18229"/>
    <cellStyle name="Navadno 3 4 8 3" xfId="18230"/>
    <cellStyle name="Navadno 3 4 8 3 10" xfId="18231"/>
    <cellStyle name="Navadno 3 4 8 3 2" xfId="18232"/>
    <cellStyle name="Navadno 3 4 8 3 2 2" xfId="18233"/>
    <cellStyle name="Navadno 3 4 8 3 2 2 2" xfId="18234"/>
    <cellStyle name="Navadno 3 4 8 3 2 3" xfId="18235"/>
    <cellStyle name="Navadno 3 4 8 3 2 3 2" xfId="18236"/>
    <cellStyle name="Navadno 3 4 8 3 2 4" xfId="18237"/>
    <cellStyle name="Navadno 3 4 8 3 2 5" xfId="18238"/>
    <cellStyle name="Navadno 3 4 8 3 2 6" xfId="18239"/>
    <cellStyle name="Navadno 3 4 8 3 3" xfId="18240"/>
    <cellStyle name="Navadno 3 4 8 3 3 2" xfId="18241"/>
    <cellStyle name="Navadno 3 4 8 3 3 2 2" xfId="18242"/>
    <cellStyle name="Navadno 3 4 8 3 3 3" xfId="18243"/>
    <cellStyle name="Navadno 3 4 8 3 3 3 2" xfId="18244"/>
    <cellStyle name="Navadno 3 4 8 3 3 4" xfId="18245"/>
    <cellStyle name="Navadno 3 4 8 3 3 5" xfId="18246"/>
    <cellStyle name="Navadno 3 4 8 3 3 6" xfId="18247"/>
    <cellStyle name="Navadno 3 4 8 3 4" xfId="18248"/>
    <cellStyle name="Navadno 3 4 8 3 4 2" xfId="18249"/>
    <cellStyle name="Navadno 3 4 8 3 5" xfId="18250"/>
    <cellStyle name="Navadno 3 4 8 3 5 2" xfId="18251"/>
    <cellStyle name="Navadno 3 4 8 3 6" xfId="18252"/>
    <cellStyle name="Navadno 3 4 8 3 6 2" xfId="18253"/>
    <cellStyle name="Navadno 3 4 8 3 7" xfId="18254"/>
    <cellStyle name="Navadno 3 4 8 3 8" xfId="18255"/>
    <cellStyle name="Navadno 3 4 8 3 9" xfId="18256"/>
    <cellStyle name="Navadno 3 4 8 4" xfId="18257"/>
    <cellStyle name="Navadno 3 4 8 4 2" xfId="18258"/>
    <cellStyle name="Navadno 3 4 8 4 2 2" xfId="18259"/>
    <cellStyle name="Navadno 3 4 8 4 3" xfId="18260"/>
    <cellStyle name="Navadno 3 4 8 4 3 2" xfId="18261"/>
    <cellStyle name="Navadno 3 4 8 4 4" xfId="18262"/>
    <cellStyle name="Navadno 3 4 8 4 5" xfId="18263"/>
    <cellStyle name="Navadno 3 4 8 4 6" xfId="18264"/>
    <cellStyle name="Navadno 3 4 8 5" xfId="18265"/>
    <cellStyle name="Navadno 3 4 8 5 2" xfId="18266"/>
    <cellStyle name="Navadno 3 4 8 5 2 2" xfId="18267"/>
    <cellStyle name="Navadno 3 4 8 5 3" xfId="18268"/>
    <cellStyle name="Navadno 3 4 8 5 3 2" xfId="18269"/>
    <cellStyle name="Navadno 3 4 8 5 4" xfId="18270"/>
    <cellStyle name="Navadno 3 4 8 5 5" xfId="18271"/>
    <cellStyle name="Navadno 3 4 8 5 6" xfId="18272"/>
    <cellStyle name="Navadno 3 4 8 6" xfId="18273"/>
    <cellStyle name="Navadno 3 4 8 6 2" xfId="18274"/>
    <cellStyle name="Navadno 3 4 8 7" xfId="18275"/>
    <cellStyle name="Navadno 3 4 8 7 2" xfId="18276"/>
    <cellStyle name="Navadno 3 4 8 8" xfId="18277"/>
    <cellStyle name="Navadno 3 4 8 8 2" xfId="18278"/>
    <cellStyle name="Navadno 3 4 8 9" xfId="18279"/>
    <cellStyle name="Navadno 3 4 9" xfId="18280"/>
    <cellStyle name="Navadno 3 4 9 10" xfId="18281"/>
    <cellStyle name="Navadno 3 4 9 11" xfId="18282"/>
    <cellStyle name="Navadno 3 4 9 2" xfId="18283"/>
    <cellStyle name="Navadno 3 4 9 2 10" xfId="18284"/>
    <cellStyle name="Navadno 3 4 9 2 2" xfId="18285"/>
    <cellStyle name="Navadno 3 4 9 2 2 2" xfId="18286"/>
    <cellStyle name="Navadno 3 4 9 2 2 2 2" xfId="18287"/>
    <cellStyle name="Navadno 3 4 9 2 2 3" xfId="18288"/>
    <cellStyle name="Navadno 3 4 9 2 2 3 2" xfId="18289"/>
    <cellStyle name="Navadno 3 4 9 2 2 4" xfId="18290"/>
    <cellStyle name="Navadno 3 4 9 2 2 5" xfId="18291"/>
    <cellStyle name="Navadno 3 4 9 2 2 6" xfId="18292"/>
    <cellStyle name="Navadno 3 4 9 2 3" xfId="18293"/>
    <cellStyle name="Navadno 3 4 9 2 3 2" xfId="18294"/>
    <cellStyle name="Navadno 3 4 9 2 3 2 2" xfId="18295"/>
    <cellStyle name="Navadno 3 4 9 2 3 3" xfId="18296"/>
    <cellStyle name="Navadno 3 4 9 2 3 3 2" xfId="18297"/>
    <cellStyle name="Navadno 3 4 9 2 3 4" xfId="18298"/>
    <cellStyle name="Navadno 3 4 9 2 3 5" xfId="18299"/>
    <cellStyle name="Navadno 3 4 9 2 3 6" xfId="18300"/>
    <cellStyle name="Navadno 3 4 9 2 4" xfId="18301"/>
    <cellStyle name="Navadno 3 4 9 2 4 2" xfId="18302"/>
    <cellStyle name="Navadno 3 4 9 2 5" xfId="18303"/>
    <cellStyle name="Navadno 3 4 9 2 5 2" xfId="18304"/>
    <cellStyle name="Navadno 3 4 9 2 6" xfId="18305"/>
    <cellStyle name="Navadno 3 4 9 2 6 2" xfId="18306"/>
    <cellStyle name="Navadno 3 4 9 2 7" xfId="18307"/>
    <cellStyle name="Navadno 3 4 9 2 8" xfId="18308"/>
    <cellStyle name="Navadno 3 4 9 2 9" xfId="18309"/>
    <cellStyle name="Navadno 3 4 9 3" xfId="18310"/>
    <cellStyle name="Navadno 3 4 9 3 2" xfId="18311"/>
    <cellStyle name="Navadno 3 4 9 3 2 2" xfId="18312"/>
    <cellStyle name="Navadno 3 4 9 3 3" xfId="18313"/>
    <cellStyle name="Navadno 3 4 9 3 3 2" xfId="18314"/>
    <cellStyle name="Navadno 3 4 9 3 4" xfId="18315"/>
    <cellStyle name="Navadno 3 4 9 3 5" xfId="18316"/>
    <cellStyle name="Navadno 3 4 9 3 6" xfId="18317"/>
    <cellStyle name="Navadno 3 4 9 4" xfId="18318"/>
    <cellStyle name="Navadno 3 4 9 4 2" xfId="18319"/>
    <cellStyle name="Navadno 3 4 9 4 2 2" xfId="18320"/>
    <cellStyle name="Navadno 3 4 9 4 3" xfId="18321"/>
    <cellStyle name="Navadno 3 4 9 4 3 2" xfId="18322"/>
    <cellStyle name="Navadno 3 4 9 4 4" xfId="18323"/>
    <cellStyle name="Navadno 3 4 9 4 5" xfId="18324"/>
    <cellStyle name="Navadno 3 4 9 4 6" xfId="18325"/>
    <cellStyle name="Navadno 3 4 9 5" xfId="18326"/>
    <cellStyle name="Navadno 3 4 9 5 2" xfId="18327"/>
    <cellStyle name="Navadno 3 4 9 6" xfId="18328"/>
    <cellStyle name="Navadno 3 4 9 6 2" xfId="18329"/>
    <cellStyle name="Navadno 3 4 9 7" xfId="18330"/>
    <cellStyle name="Navadno 3 4 9 7 2" xfId="18331"/>
    <cellStyle name="Navadno 3 4 9 8" xfId="18332"/>
    <cellStyle name="Navadno 3 4 9 9" xfId="18333"/>
    <cellStyle name="Navadno 3 5" xfId="18334"/>
    <cellStyle name="Navadno 3 5 10" xfId="18335"/>
    <cellStyle name="Navadno 3 5 10 2" xfId="18336"/>
    <cellStyle name="Navadno 3 5 10 2 2" xfId="18337"/>
    <cellStyle name="Navadno 3 5 10 3" xfId="18338"/>
    <cellStyle name="Navadno 3 5 10 3 2" xfId="18339"/>
    <cellStyle name="Navadno 3 5 10 4" xfId="18340"/>
    <cellStyle name="Navadno 3 5 10 4 2" xfId="18341"/>
    <cellStyle name="Navadno 3 5 10 5" xfId="18342"/>
    <cellStyle name="Navadno 3 5 10 6" xfId="18343"/>
    <cellStyle name="Navadno 3 5 10 7" xfId="18344"/>
    <cellStyle name="Navadno 3 5 11" xfId="18345"/>
    <cellStyle name="Navadno 3 5 11 2" xfId="18346"/>
    <cellStyle name="Navadno 3 5 11 2 2" xfId="18347"/>
    <cellStyle name="Navadno 3 5 11 3" xfId="18348"/>
    <cellStyle name="Navadno 3 5 11 3 2" xfId="18349"/>
    <cellStyle name="Navadno 3 5 11 4" xfId="18350"/>
    <cellStyle name="Navadno 3 5 11 5" xfId="18351"/>
    <cellStyle name="Navadno 3 5 11 6" xfId="18352"/>
    <cellStyle name="Navadno 3 5 12" xfId="18353"/>
    <cellStyle name="Navadno 3 5 12 2" xfId="18354"/>
    <cellStyle name="Navadno 3 5 13" xfId="18355"/>
    <cellStyle name="Navadno 3 5 13 2" xfId="18356"/>
    <cellStyle name="Navadno 3 5 14" xfId="18357"/>
    <cellStyle name="Navadno 3 5 14 2" xfId="18358"/>
    <cellStyle name="Navadno 3 5 15" xfId="18359"/>
    <cellStyle name="Navadno 3 5 15 2" xfId="18360"/>
    <cellStyle name="Navadno 3 5 16" xfId="18361"/>
    <cellStyle name="Navadno 3 5 17" xfId="18362"/>
    <cellStyle name="Navadno 3 5 18" xfId="18363"/>
    <cellStyle name="Navadno 3 5 19" xfId="18364"/>
    <cellStyle name="Navadno 3 5 2" xfId="18365"/>
    <cellStyle name="Navadno 3 5 2 10" xfId="18366"/>
    <cellStyle name="Navadno 3 5 2 10 2" xfId="18367"/>
    <cellStyle name="Navadno 3 5 2 11" xfId="18368"/>
    <cellStyle name="Navadno 3 5 2 12" xfId="18369"/>
    <cellStyle name="Navadno 3 5 2 13" xfId="18370"/>
    <cellStyle name="Navadno 3 5 2 14" xfId="18371"/>
    <cellStyle name="Navadno 3 5 2 2" xfId="18372"/>
    <cellStyle name="Navadno 3 5 2 2 10" xfId="18373"/>
    <cellStyle name="Navadno 3 5 2 2 11" xfId="18374"/>
    <cellStyle name="Navadno 3 5 2 2 12" xfId="18375"/>
    <cellStyle name="Navadno 3 5 2 2 2" xfId="18376"/>
    <cellStyle name="Navadno 3 5 2 2 2 10" xfId="18377"/>
    <cellStyle name="Navadno 3 5 2 2 2 11" xfId="18378"/>
    <cellStyle name="Navadno 3 5 2 2 2 2" xfId="18379"/>
    <cellStyle name="Navadno 3 5 2 2 2 2 10" xfId="18380"/>
    <cellStyle name="Navadno 3 5 2 2 2 2 2" xfId="18381"/>
    <cellStyle name="Navadno 3 5 2 2 2 2 2 2" xfId="18382"/>
    <cellStyle name="Navadno 3 5 2 2 2 2 2 2 2" xfId="18383"/>
    <cellStyle name="Navadno 3 5 2 2 2 2 2 3" xfId="18384"/>
    <cellStyle name="Navadno 3 5 2 2 2 2 2 3 2" xfId="18385"/>
    <cellStyle name="Navadno 3 5 2 2 2 2 2 4" xfId="18386"/>
    <cellStyle name="Navadno 3 5 2 2 2 2 2 5" xfId="18387"/>
    <cellStyle name="Navadno 3 5 2 2 2 2 2 6" xfId="18388"/>
    <cellStyle name="Navadno 3 5 2 2 2 2 3" xfId="18389"/>
    <cellStyle name="Navadno 3 5 2 2 2 2 3 2" xfId="18390"/>
    <cellStyle name="Navadno 3 5 2 2 2 2 3 2 2" xfId="18391"/>
    <cellStyle name="Navadno 3 5 2 2 2 2 3 3" xfId="18392"/>
    <cellStyle name="Navadno 3 5 2 2 2 2 3 3 2" xfId="18393"/>
    <cellStyle name="Navadno 3 5 2 2 2 2 3 4" xfId="18394"/>
    <cellStyle name="Navadno 3 5 2 2 2 2 3 5" xfId="18395"/>
    <cellStyle name="Navadno 3 5 2 2 2 2 3 6" xfId="18396"/>
    <cellStyle name="Navadno 3 5 2 2 2 2 4" xfId="18397"/>
    <cellStyle name="Navadno 3 5 2 2 2 2 4 2" xfId="18398"/>
    <cellStyle name="Navadno 3 5 2 2 2 2 5" xfId="18399"/>
    <cellStyle name="Navadno 3 5 2 2 2 2 5 2" xfId="18400"/>
    <cellStyle name="Navadno 3 5 2 2 2 2 6" xfId="18401"/>
    <cellStyle name="Navadno 3 5 2 2 2 2 6 2" xfId="18402"/>
    <cellStyle name="Navadno 3 5 2 2 2 2 7" xfId="18403"/>
    <cellStyle name="Navadno 3 5 2 2 2 2 8" xfId="18404"/>
    <cellStyle name="Navadno 3 5 2 2 2 2 9" xfId="18405"/>
    <cellStyle name="Navadno 3 5 2 2 2 3" xfId="18406"/>
    <cellStyle name="Navadno 3 5 2 2 2 3 2" xfId="18407"/>
    <cellStyle name="Navadno 3 5 2 2 2 3 2 2" xfId="18408"/>
    <cellStyle name="Navadno 3 5 2 2 2 3 3" xfId="18409"/>
    <cellStyle name="Navadno 3 5 2 2 2 3 3 2" xfId="18410"/>
    <cellStyle name="Navadno 3 5 2 2 2 3 4" xfId="18411"/>
    <cellStyle name="Navadno 3 5 2 2 2 3 5" xfId="18412"/>
    <cellStyle name="Navadno 3 5 2 2 2 3 6" xfId="18413"/>
    <cellStyle name="Navadno 3 5 2 2 2 4" xfId="18414"/>
    <cellStyle name="Navadno 3 5 2 2 2 4 2" xfId="18415"/>
    <cellStyle name="Navadno 3 5 2 2 2 4 2 2" xfId="18416"/>
    <cellStyle name="Navadno 3 5 2 2 2 4 3" xfId="18417"/>
    <cellStyle name="Navadno 3 5 2 2 2 4 3 2" xfId="18418"/>
    <cellStyle name="Navadno 3 5 2 2 2 4 4" xfId="18419"/>
    <cellStyle name="Navadno 3 5 2 2 2 4 5" xfId="18420"/>
    <cellStyle name="Navadno 3 5 2 2 2 4 6" xfId="18421"/>
    <cellStyle name="Navadno 3 5 2 2 2 5" xfId="18422"/>
    <cellStyle name="Navadno 3 5 2 2 2 5 2" xfId="18423"/>
    <cellStyle name="Navadno 3 5 2 2 2 6" xfId="18424"/>
    <cellStyle name="Navadno 3 5 2 2 2 6 2" xfId="18425"/>
    <cellStyle name="Navadno 3 5 2 2 2 7" xfId="18426"/>
    <cellStyle name="Navadno 3 5 2 2 2 7 2" xfId="18427"/>
    <cellStyle name="Navadno 3 5 2 2 2 8" xfId="18428"/>
    <cellStyle name="Navadno 3 5 2 2 2 9" xfId="18429"/>
    <cellStyle name="Navadno 3 5 2 2 3" xfId="18430"/>
    <cellStyle name="Navadno 3 5 2 2 3 10" xfId="18431"/>
    <cellStyle name="Navadno 3 5 2 2 3 2" xfId="18432"/>
    <cellStyle name="Navadno 3 5 2 2 3 2 2" xfId="18433"/>
    <cellStyle name="Navadno 3 5 2 2 3 2 2 2" xfId="18434"/>
    <cellStyle name="Navadno 3 5 2 2 3 2 3" xfId="18435"/>
    <cellStyle name="Navadno 3 5 2 2 3 2 3 2" xfId="18436"/>
    <cellStyle name="Navadno 3 5 2 2 3 2 4" xfId="18437"/>
    <cellStyle name="Navadno 3 5 2 2 3 2 5" xfId="18438"/>
    <cellStyle name="Navadno 3 5 2 2 3 2 6" xfId="18439"/>
    <cellStyle name="Navadno 3 5 2 2 3 3" xfId="18440"/>
    <cellStyle name="Navadno 3 5 2 2 3 3 2" xfId="18441"/>
    <cellStyle name="Navadno 3 5 2 2 3 3 2 2" xfId="18442"/>
    <cellStyle name="Navadno 3 5 2 2 3 3 3" xfId="18443"/>
    <cellStyle name="Navadno 3 5 2 2 3 3 3 2" xfId="18444"/>
    <cellStyle name="Navadno 3 5 2 2 3 3 4" xfId="18445"/>
    <cellStyle name="Navadno 3 5 2 2 3 3 5" xfId="18446"/>
    <cellStyle name="Navadno 3 5 2 2 3 3 6" xfId="18447"/>
    <cellStyle name="Navadno 3 5 2 2 3 4" xfId="18448"/>
    <cellStyle name="Navadno 3 5 2 2 3 4 2" xfId="18449"/>
    <cellStyle name="Navadno 3 5 2 2 3 5" xfId="18450"/>
    <cellStyle name="Navadno 3 5 2 2 3 5 2" xfId="18451"/>
    <cellStyle name="Navadno 3 5 2 2 3 6" xfId="18452"/>
    <cellStyle name="Navadno 3 5 2 2 3 6 2" xfId="18453"/>
    <cellStyle name="Navadno 3 5 2 2 3 7" xfId="18454"/>
    <cellStyle name="Navadno 3 5 2 2 3 8" xfId="18455"/>
    <cellStyle name="Navadno 3 5 2 2 3 9" xfId="18456"/>
    <cellStyle name="Navadno 3 5 2 2 4" xfId="18457"/>
    <cellStyle name="Navadno 3 5 2 2 4 2" xfId="18458"/>
    <cellStyle name="Navadno 3 5 2 2 4 2 2" xfId="18459"/>
    <cellStyle name="Navadno 3 5 2 2 4 3" xfId="18460"/>
    <cellStyle name="Navadno 3 5 2 2 4 3 2" xfId="18461"/>
    <cellStyle name="Navadno 3 5 2 2 4 4" xfId="18462"/>
    <cellStyle name="Navadno 3 5 2 2 4 5" xfId="18463"/>
    <cellStyle name="Navadno 3 5 2 2 4 6" xfId="18464"/>
    <cellStyle name="Navadno 3 5 2 2 5" xfId="18465"/>
    <cellStyle name="Navadno 3 5 2 2 5 2" xfId="18466"/>
    <cellStyle name="Navadno 3 5 2 2 5 2 2" xfId="18467"/>
    <cellStyle name="Navadno 3 5 2 2 5 3" xfId="18468"/>
    <cellStyle name="Navadno 3 5 2 2 5 3 2" xfId="18469"/>
    <cellStyle name="Navadno 3 5 2 2 5 4" xfId="18470"/>
    <cellStyle name="Navadno 3 5 2 2 5 5" xfId="18471"/>
    <cellStyle name="Navadno 3 5 2 2 5 6" xfId="18472"/>
    <cellStyle name="Navadno 3 5 2 2 6" xfId="18473"/>
    <cellStyle name="Navadno 3 5 2 2 6 2" xfId="18474"/>
    <cellStyle name="Navadno 3 5 2 2 7" xfId="18475"/>
    <cellStyle name="Navadno 3 5 2 2 7 2" xfId="18476"/>
    <cellStyle name="Navadno 3 5 2 2 8" xfId="18477"/>
    <cellStyle name="Navadno 3 5 2 2 8 2" xfId="18478"/>
    <cellStyle name="Navadno 3 5 2 2 9" xfId="18479"/>
    <cellStyle name="Navadno 3 5 2 3" xfId="18480"/>
    <cellStyle name="Navadno 3 5 2 3 10" xfId="18481"/>
    <cellStyle name="Navadno 3 5 2 3 11" xfId="18482"/>
    <cellStyle name="Navadno 3 5 2 3 12" xfId="18483"/>
    <cellStyle name="Navadno 3 5 2 3 2" xfId="18484"/>
    <cellStyle name="Navadno 3 5 2 3 2 10" xfId="18485"/>
    <cellStyle name="Navadno 3 5 2 3 2 11" xfId="18486"/>
    <cellStyle name="Navadno 3 5 2 3 2 2" xfId="18487"/>
    <cellStyle name="Navadno 3 5 2 3 2 2 10" xfId="18488"/>
    <cellStyle name="Navadno 3 5 2 3 2 2 2" xfId="18489"/>
    <cellStyle name="Navadno 3 5 2 3 2 2 2 2" xfId="18490"/>
    <cellStyle name="Navadno 3 5 2 3 2 2 2 2 2" xfId="18491"/>
    <cellStyle name="Navadno 3 5 2 3 2 2 2 3" xfId="18492"/>
    <cellStyle name="Navadno 3 5 2 3 2 2 2 3 2" xfId="18493"/>
    <cellStyle name="Navadno 3 5 2 3 2 2 2 4" xfId="18494"/>
    <cellStyle name="Navadno 3 5 2 3 2 2 2 5" xfId="18495"/>
    <cellStyle name="Navadno 3 5 2 3 2 2 2 6" xfId="18496"/>
    <cellStyle name="Navadno 3 5 2 3 2 2 3" xfId="18497"/>
    <cellStyle name="Navadno 3 5 2 3 2 2 3 2" xfId="18498"/>
    <cellStyle name="Navadno 3 5 2 3 2 2 3 2 2" xfId="18499"/>
    <cellStyle name="Navadno 3 5 2 3 2 2 3 3" xfId="18500"/>
    <cellStyle name="Navadno 3 5 2 3 2 2 3 3 2" xfId="18501"/>
    <cellStyle name="Navadno 3 5 2 3 2 2 3 4" xfId="18502"/>
    <cellStyle name="Navadno 3 5 2 3 2 2 3 5" xfId="18503"/>
    <cellStyle name="Navadno 3 5 2 3 2 2 3 6" xfId="18504"/>
    <cellStyle name="Navadno 3 5 2 3 2 2 4" xfId="18505"/>
    <cellStyle name="Navadno 3 5 2 3 2 2 4 2" xfId="18506"/>
    <cellStyle name="Navadno 3 5 2 3 2 2 5" xfId="18507"/>
    <cellStyle name="Navadno 3 5 2 3 2 2 5 2" xfId="18508"/>
    <cellStyle name="Navadno 3 5 2 3 2 2 6" xfId="18509"/>
    <cellStyle name="Navadno 3 5 2 3 2 2 6 2" xfId="18510"/>
    <cellStyle name="Navadno 3 5 2 3 2 2 7" xfId="18511"/>
    <cellStyle name="Navadno 3 5 2 3 2 2 8" xfId="18512"/>
    <cellStyle name="Navadno 3 5 2 3 2 2 9" xfId="18513"/>
    <cellStyle name="Navadno 3 5 2 3 2 3" xfId="18514"/>
    <cellStyle name="Navadno 3 5 2 3 2 3 2" xfId="18515"/>
    <cellStyle name="Navadno 3 5 2 3 2 3 2 2" xfId="18516"/>
    <cellStyle name="Navadno 3 5 2 3 2 3 3" xfId="18517"/>
    <cellStyle name="Navadno 3 5 2 3 2 3 3 2" xfId="18518"/>
    <cellStyle name="Navadno 3 5 2 3 2 3 4" xfId="18519"/>
    <cellStyle name="Navadno 3 5 2 3 2 3 5" xfId="18520"/>
    <cellStyle name="Navadno 3 5 2 3 2 3 6" xfId="18521"/>
    <cellStyle name="Navadno 3 5 2 3 2 4" xfId="18522"/>
    <cellStyle name="Navadno 3 5 2 3 2 4 2" xfId="18523"/>
    <cellStyle name="Navadno 3 5 2 3 2 4 2 2" xfId="18524"/>
    <cellStyle name="Navadno 3 5 2 3 2 4 3" xfId="18525"/>
    <cellStyle name="Navadno 3 5 2 3 2 4 3 2" xfId="18526"/>
    <cellStyle name="Navadno 3 5 2 3 2 4 4" xfId="18527"/>
    <cellStyle name="Navadno 3 5 2 3 2 4 5" xfId="18528"/>
    <cellStyle name="Navadno 3 5 2 3 2 4 6" xfId="18529"/>
    <cellStyle name="Navadno 3 5 2 3 2 5" xfId="18530"/>
    <cellStyle name="Navadno 3 5 2 3 2 5 2" xfId="18531"/>
    <cellStyle name="Navadno 3 5 2 3 2 6" xfId="18532"/>
    <cellStyle name="Navadno 3 5 2 3 2 6 2" xfId="18533"/>
    <cellStyle name="Navadno 3 5 2 3 2 7" xfId="18534"/>
    <cellStyle name="Navadno 3 5 2 3 2 7 2" xfId="18535"/>
    <cellStyle name="Navadno 3 5 2 3 2 8" xfId="18536"/>
    <cellStyle name="Navadno 3 5 2 3 2 9" xfId="18537"/>
    <cellStyle name="Navadno 3 5 2 3 3" xfId="18538"/>
    <cellStyle name="Navadno 3 5 2 3 3 10" xfId="18539"/>
    <cellStyle name="Navadno 3 5 2 3 3 2" xfId="18540"/>
    <cellStyle name="Navadno 3 5 2 3 3 2 2" xfId="18541"/>
    <cellStyle name="Navadno 3 5 2 3 3 2 2 2" xfId="18542"/>
    <cellStyle name="Navadno 3 5 2 3 3 2 3" xfId="18543"/>
    <cellStyle name="Navadno 3 5 2 3 3 2 3 2" xfId="18544"/>
    <cellStyle name="Navadno 3 5 2 3 3 2 4" xfId="18545"/>
    <cellStyle name="Navadno 3 5 2 3 3 2 5" xfId="18546"/>
    <cellStyle name="Navadno 3 5 2 3 3 2 6" xfId="18547"/>
    <cellStyle name="Navadno 3 5 2 3 3 3" xfId="18548"/>
    <cellStyle name="Navadno 3 5 2 3 3 3 2" xfId="18549"/>
    <cellStyle name="Navadno 3 5 2 3 3 3 2 2" xfId="18550"/>
    <cellStyle name="Navadno 3 5 2 3 3 3 3" xfId="18551"/>
    <cellStyle name="Navadno 3 5 2 3 3 3 3 2" xfId="18552"/>
    <cellStyle name="Navadno 3 5 2 3 3 3 4" xfId="18553"/>
    <cellStyle name="Navadno 3 5 2 3 3 3 5" xfId="18554"/>
    <cellStyle name="Navadno 3 5 2 3 3 3 6" xfId="18555"/>
    <cellStyle name="Navadno 3 5 2 3 3 4" xfId="18556"/>
    <cellStyle name="Navadno 3 5 2 3 3 4 2" xfId="18557"/>
    <cellStyle name="Navadno 3 5 2 3 3 5" xfId="18558"/>
    <cellStyle name="Navadno 3 5 2 3 3 5 2" xfId="18559"/>
    <cellStyle name="Navadno 3 5 2 3 3 6" xfId="18560"/>
    <cellStyle name="Navadno 3 5 2 3 3 6 2" xfId="18561"/>
    <cellStyle name="Navadno 3 5 2 3 3 7" xfId="18562"/>
    <cellStyle name="Navadno 3 5 2 3 3 8" xfId="18563"/>
    <cellStyle name="Navadno 3 5 2 3 3 9" xfId="18564"/>
    <cellStyle name="Navadno 3 5 2 3 4" xfId="18565"/>
    <cellStyle name="Navadno 3 5 2 3 4 2" xfId="18566"/>
    <cellStyle name="Navadno 3 5 2 3 4 2 2" xfId="18567"/>
    <cellStyle name="Navadno 3 5 2 3 4 3" xfId="18568"/>
    <cellStyle name="Navadno 3 5 2 3 4 3 2" xfId="18569"/>
    <cellStyle name="Navadno 3 5 2 3 4 4" xfId="18570"/>
    <cellStyle name="Navadno 3 5 2 3 4 5" xfId="18571"/>
    <cellStyle name="Navadno 3 5 2 3 4 6" xfId="18572"/>
    <cellStyle name="Navadno 3 5 2 3 5" xfId="18573"/>
    <cellStyle name="Navadno 3 5 2 3 5 2" xfId="18574"/>
    <cellStyle name="Navadno 3 5 2 3 5 2 2" xfId="18575"/>
    <cellStyle name="Navadno 3 5 2 3 5 3" xfId="18576"/>
    <cellStyle name="Navadno 3 5 2 3 5 3 2" xfId="18577"/>
    <cellStyle name="Navadno 3 5 2 3 5 4" xfId="18578"/>
    <cellStyle name="Navadno 3 5 2 3 5 5" xfId="18579"/>
    <cellStyle name="Navadno 3 5 2 3 5 6" xfId="18580"/>
    <cellStyle name="Navadno 3 5 2 3 6" xfId="18581"/>
    <cellStyle name="Navadno 3 5 2 3 6 2" xfId="18582"/>
    <cellStyle name="Navadno 3 5 2 3 7" xfId="18583"/>
    <cellStyle name="Navadno 3 5 2 3 7 2" xfId="18584"/>
    <cellStyle name="Navadno 3 5 2 3 8" xfId="18585"/>
    <cellStyle name="Navadno 3 5 2 3 8 2" xfId="18586"/>
    <cellStyle name="Navadno 3 5 2 3 9" xfId="18587"/>
    <cellStyle name="Navadno 3 5 2 4" xfId="18588"/>
    <cellStyle name="Navadno 3 5 2 4 10" xfId="18589"/>
    <cellStyle name="Navadno 3 5 2 4 11" xfId="18590"/>
    <cellStyle name="Navadno 3 5 2 4 2" xfId="18591"/>
    <cellStyle name="Navadno 3 5 2 4 2 10" xfId="18592"/>
    <cellStyle name="Navadno 3 5 2 4 2 2" xfId="18593"/>
    <cellStyle name="Navadno 3 5 2 4 2 2 2" xfId="18594"/>
    <cellStyle name="Navadno 3 5 2 4 2 2 2 2" xfId="18595"/>
    <cellStyle name="Navadno 3 5 2 4 2 2 3" xfId="18596"/>
    <cellStyle name="Navadno 3 5 2 4 2 2 3 2" xfId="18597"/>
    <cellStyle name="Navadno 3 5 2 4 2 2 4" xfId="18598"/>
    <cellStyle name="Navadno 3 5 2 4 2 2 5" xfId="18599"/>
    <cellStyle name="Navadno 3 5 2 4 2 2 6" xfId="18600"/>
    <cellStyle name="Navadno 3 5 2 4 2 3" xfId="18601"/>
    <cellStyle name="Navadno 3 5 2 4 2 3 2" xfId="18602"/>
    <cellStyle name="Navadno 3 5 2 4 2 3 2 2" xfId="18603"/>
    <cellStyle name="Navadno 3 5 2 4 2 3 3" xfId="18604"/>
    <cellStyle name="Navadno 3 5 2 4 2 3 3 2" xfId="18605"/>
    <cellStyle name="Navadno 3 5 2 4 2 3 4" xfId="18606"/>
    <cellStyle name="Navadno 3 5 2 4 2 3 5" xfId="18607"/>
    <cellStyle name="Navadno 3 5 2 4 2 3 6" xfId="18608"/>
    <cellStyle name="Navadno 3 5 2 4 2 4" xfId="18609"/>
    <cellStyle name="Navadno 3 5 2 4 2 4 2" xfId="18610"/>
    <cellStyle name="Navadno 3 5 2 4 2 5" xfId="18611"/>
    <cellStyle name="Navadno 3 5 2 4 2 5 2" xfId="18612"/>
    <cellStyle name="Navadno 3 5 2 4 2 6" xfId="18613"/>
    <cellStyle name="Navadno 3 5 2 4 2 6 2" xfId="18614"/>
    <cellStyle name="Navadno 3 5 2 4 2 7" xfId="18615"/>
    <cellStyle name="Navadno 3 5 2 4 2 8" xfId="18616"/>
    <cellStyle name="Navadno 3 5 2 4 2 9" xfId="18617"/>
    <cellStyle name="Navadno 3 5 2 4 3" xfId="18618"/>
    <cellStyle name="Navadno 3 5 2 4 3 2" xfId="18619"/>
    <cellStyle name="Navadno 3 5 2 4 3 2 2" xfId="18620"/>
    <cellStyle name="Navadno 3 5 2 4 3 3" xfId="18621"/>
    <cellStyle name="Navadno 3 5 2 4 3 3 2" xfId="18622"/>
    <cellStyle name="Navadno 3 5 2 4 3 4" xfId="18623"/>
    <cellStyle name="Navadno 3 5 2 4 3 5" xfId="18624"/>
    <cellStyle name="Navadno 3 5 2 4 3 6" xfId="18625"/>
    <cellStyle name="Navadno 3 5 2 4 4" xfId="18626"/>
    <cellStyle name="Navadno 3 5 2 4 4 2" xfId="18627"/>
    <cellStyle name="Navadno 3 5 2 4 4 2 2" xfId="18628"/>
    <cellStyle name="Navadno 3 5 2 4 4 3" xfId="18629"/>
    <cellStyle name="Navadno 3 5 2 4 4 3 2" xfId="18630"/>
    <cellStyle name="Navadno 3 5 2 4 4 4" xfId="18631"/>
    <cellStyle name="Navadno 3 5 2 4 4 5" xfId="18632"/>
    <cellStyle name="Navadno 3 5 2 4 4 6" xfId="18633"/>
    <cellStyle name="Navadno 3 5 2 4 5" xfId="18634"/>
    <cellStyle name="Navadno 3 5 2 4 5 2" xfId="18635"/>
    <cellStyle name="Navadno 3 5 2 4 6" xfId="18636"/>
    <cellStyle name="Navadno 3 5 2 4 6 2" xfId="18637"/>
    <cellStyle name="Navadno 3 5 2 4 7" xfId="18638"/>
    <cellStyle name="Navadno 3 5 2 4 7 2" xfId="18639"/>
    <cellStyle name="Navadno 3 5 2 4 8" xfId="18640"/>
    <cellStyle name="Navadno 3 5 2 4 9" xfId="18641"/>
    <cellStyle name="Navadno 3 5 2 5" xfId="18642"/>
    <cellStyle name="Navadno 3 5 2 5 10" xfId="18643"/>
    <cellStyle name="Navadno 3 5 2 5 2" xfId="18644"/>
    <cellStyle name="Navadno 3 5 2 5 2 2" xfId="18645"/>
    <cellStyle name="Navadno 3 5 2 5 2 2 2" xfId="18646"/>
    <cellStyle name="Navadno 3 5 2 5 2 3" xfId="18647"/>
    <cellStyle name="Navadno 3 5 2 5 2 3 2" xfId="18648"/>
    <cellStyle name="Navadno 3 5 2 5 2 4" xfId="18649"/>
    <cellStyle name="Navadno 3 5 2 5 2 5" xfId="18650"/>
    <cellStyle name="Navadno 3 5 2 5 2 6" xfId="18651"/>
    <cellStyle name="Navadno 3 5 2 5 3" xfId="18652"/>
    <cellStyle name="Navadno 3 5 2 5 3 2" xfId="18653"/>
    <cellStyle name="Navadno 3 5 2 5 3 2 2" xfId="18654"/>
    <cellStyle name="Navadno 3 5 2 5 3 3" xfId="18655"/>
    <cellStyle name="Navadno 3 5 2 5 3 3 2" xfId="18656"/>
    <cellStyle name="Navadno 3 5 2 5 3 4" xfId="18657"/>
    <cellStyle name="Navadno 3 5 2 5 3 5" xfId="18658"/>
    <cellStyle name="Navadno 3 5 2 5 3 6" xfId="18659"/>
    <cellStyle name="Navadno 3 5 2 5 4" xfId="18660"/>
    <cellStyle name="Navadno 3 5 2 5 4 2" xfId="18661"/>
    <cellStyle name="Navadno 3 5 2 5 5" xfId="18662"/>
    <cellStyle name="Navadno 3 5 2 5 5 2" xfId="18663"/>
    <cellStyle name="Navadno 3 5 2 5 6" xfId="18664"/>
    <cellStyle name="Navadno 3 5 2 5 6 2" xfId="18665"/>
    <cellStyle name="Navadno 3 5 2 5 7" xfId="18666"/>
    <cellStyle name="Navadno 3 5 2 5 8" xfId="18667"/>
    <cellStyle name="Navadno 3 5 2 5 9" xfId="18668"/>
    <cellStyle name="Navadno 3 5 2 6" xfId="18669"/>
    <cellStyle name="Navadno 3 5 2 6 2" xfId="18670"/>
    <cellStyle name="Navadno 3 5 2 6 2 2" xfId="18671"/>
    <cellStyle name="Navadno 3 5 2 6 3" xfId="18672"/>
    <cellStyle name="Navadno 3 5 2 6 3 2" xfId="18673"/>
    <cellStyle name="Navadno 3 5 2 6 4" xfId="18674"/>
    <cellStyle name="Navadno 3 5 2 6 5" xfId="18675"/>
    <cellStyle name="Navadno 3 5 2 6 6" xfId="18676"/>
    <cellStyle name="Navadno 3 5 2 7" xfId="18677"/>
    <cellStyle name="Navadno 3 5 2 7 2" xfId="18678"/>
    <cellStyle name="Navadno 3 5 2 7 2 2" xfId="18679"/>
    <cellStyle name="Navadno 3 5 2 7 3" xfId="18680"/>
    <cellStyle name="Navadno 3 5 2 7 3 2" xfId="18681"/>
    <cellStyle name="Navadno 3 5 2 7 4" xfId="18682"/>
    <cellStyle name="Navadno 3 5 2 7 5" xfId="18683"/>
    <cellStyle name="Navadno 3 5 2 7 6" xfId="18684"/>
    <cellStyle name="Navadno 3 5 2 8" xfId="18685"/>
    <cellStyle name="Navadno 3 5 2 8 2" xfId="18686"/>
    <cellStyle name="Navadno 3 5 2 9" xfId="18687"/>
    <cellStyle name="Navadno 3 5 2 9 2" xfId="18688"/>
    <cellStyle name="Navadno 3 5 20" xfId="18689"/>
    <cellStyle name="Navadno 3 5 3" xfId="18690"/>
    <cellStyle name="Navadno 3 5 3 10" xfId="18691"/>
    <cellStyle name="Navadno 3 5 3 11" xfId="18692"/>
    <cellStyle name="Navadno 3 5 3 12" xfId="18693"/>
    <cellStyle name="Navadno 3 5 3 13" xfId="18694"/>
    <cellStyle name="Navadno 3 5 3 2" xfId="18695"/>
    <cellStyle name="Navadno 3 5 3 2 10" xfId="18696"/>
    <cellStyle name="Navadno 3 5 3 2 11" xfId="18697"/>
    <cellStyle name="Navadno 3 5 3 2 12" xfId="18698"/>
    <cellStyle name="Navadno 3 5 3 2 2" xfId="18699"/>
    <cellStyle name="Navadno 3 5 3 2 2 10" xfId="18700"/>
    <cellStyle name="Navadno 3 5 3 2 2 11" xfId="18701"/>
    <cellStyle name="Navadno 3 5 3 2 2 2" xfId="18702"/>
    <cellStyle name="Navadno 3 5 3 2 2 2 10" xfId="18703"/>
    <cellStyle name="Navadno 3 5 3 2 2 2 2" xfId="18704"/>
    <cellStyle name="Navadno 3 5 3 2 2 2 2 2" xfId="18705"/>
    <cellStyle name="Navadno 3 5 3 2 2 2 2 2 2" xfId="18706"/>
    <cellStyle name="Navadno 3 5 3 2 2 2 2 3" xfId="18707"/>
    <cellStyle name="Navadno 3 5 3 2 2 2 2 3 2" xfId="18708"/>
    <cellStyle name="Navadno 3 5 3 2 2 2 2 4" xfId="18709"/>
    <cellStyle name="Navadno 3 5 3 2 2 2 2 5" xfId="18710"/>
    <cellStyle name="Navadno 3 5 3 2 2 2 2 6" xfId="18711"/>
    <cellStyle name="Navadno 3 5 3 2 2 2 3" xfId="18712"/>
    <cellStyle name="Navadno 3 5 3 2 2 2 3 2" xfId="18713"/>
    <cellStyle name="Navadno 3 5 3 2 2 2 3 2 2" xfId="18714"/>
    <cellStyle name="Navadno 3 5 3 2 2 2 3 3" xfId="18715"/>
    <cellStyle name="Navadno 3 5 3 2 2 2 3 3 2" xfId="18716"/>
    <cellStyle name="Navadno 3 5 3 2 2 2 3 4" xfId="18717"/>
    <cellStyle name="Navadno 3 5 3 2 2 2 3 5" xfId="18718"/>
    <cellStyle name="Navadno 3 5 3 2 2 2 3 6" xfId="18719"/>
    <cellStyle name="Navadno 3 5 3 2 2 2 4" xfId="18720"/>
    <cellStyle name="Navadno 3 5 3 2 2 2 4 2" xfId="18721"/>
    <cellStyle name="Navadno 3 5 3 2 2 2 5" xfId="18722"/>
    <cellStyle name="Navadno 3 5 3 2 2 2 5 2" xfId="18723"/>
    <cellStyle name="Navadno 3 5 3 2 2 2 6" xfId="18724"/>
    <cellStyle name="Navadno 3 5 3 2 2 2 6 2" xfId="18725"/>
    <cellStyle name="Navadno 3 5 3 2 2 2 7" xfId="18726"/>
    <cellStyle name="Navadno 3 5 3 2 2 2 8" xfId="18727"/>
    <cellStyle name="Navadno 3 5 3 2 2 2 9" xfId="18728"/>
    <cellStyle name="Navadno 3 5 3 2 2 3" xfId="18729"/>
    <cellStyle name="Navadno 3 5 3 2 2 3 2" xfId="18730"/>
    <cellStyle name="Navadno 3 5 3 2 2 3 2 2" xfId="18731"/>
    <cellStyle name="Navadno 3 5 3 2 2 3 3" xfId="18732"/>
    <cellStyle name="Navadno 3 5 3 2 2 3 3 2" xfId="18733"/>
    <cellStyle name="Navadno 3 5 3 2 2 3 4" xfId="18734"/>
    <cellStyle name="Navadno 3 5 3 2 2 3 5" xfId="18735"/>
    <cellStyle name="Navadno 3 5 3 2 2 3 6" xfId="18736"/>
    <cellStyle name="Navadno 3 5 3 2 2 4" xfId="18737"/>
    <cellStyle name="Navadno 3 5 3 2 2 4 2" xfId="18738"/>
    <cellStyle name="Navadno 3 5 3 2 2 4 2 2" xfId="18739"/>
    <cellStyle name="Navadno 3 5 3 2 2 4 3" xfId="18740"/>
    <cellStyle name="Navadno 3 5 3 2 2 4 3 2" xfId="18741"/>
    <cellStyle name="Navadno 3 5 3 2 2 4 4" xfId="18742"/>
    <cellStyle name="Navadno 3 5 3 2 2 4 5" xfId="18743"/>
    <cellStyle name="Navadno 3 5 3 2 2 4 6" xfId="18744"/>
    <cellStyle name="Navadno 3 5 3 2 2 5" xfId="18745"/>
    <cellStyle name="Navadno 3 5 3 2 2 5 2" xfId="18746"/>
    <cellStyle name="Navadno 3 5 3 2 2 6" xfId="18747"/>
    <cellStyle name="Navadno 3 5 3 2 2 6 2" xfId="18748"/>
    <cellStyle name="Navadno 3 5 3 2 2 7" xfId="18749"/>
    <cellStyle name="Navadno 3 5 3 2 2 7 2" xfId="18750"/>
    <cellStyle name="Navadno 3 5 3 2 2 8" xfId="18751"/>
    <cellStyle name="Navadno 3 5 3 2 2 9" xfId="18752"/>
    <cellStyle name="Navadno 3 5 3 2 3" xfId="18753"/>
    <cellStyle name="Navadno 3 5 3 2 3 10" xfId="18754"/>
    <cellStyle name="Navadno 3 5 3 2 3 2" xfId="18755"/>
    <cellStyle name="Navadno 3 5 3 2 3 2 2" xfId="18756"/>
    <cellStyle name="Navadno 3 5 3 2 3 2 2 2" xfId="18757"/>
    <cellStyle name="Navadno 3 5 3 2 3 2 3" xfId="18758"/>
    <cellStyle name="Navadno 3 5 3 2 3 2 3 2" xfId="18759"/>
    <cellStyle name="Navadno 3 5 3 2 3 2 4" xfId="18760"/>
    <cellStyle name="Navadno 3 5 3 2 3 2 5" xfId="18761"/>
    <cellStyle name="Navadno 3 5 3 2 3 2 6" xfId="18762"/>
    <cellStyle name="Navadno 3 5 3 2 3 3" xfId="18763"/>
    <cellStyle name="Navadno 3 5 3 2 3 3 2" xfId="18764"/>
    <cellStyle name="Navadno 3 5 3 2 3 3 2 2" xfId="18765"/>
    <cellStyle name="Navadno 3 5 3 2 3 3 3" xfId="18766"/>
    <cellStyle name="Navadno 3 5 3 2 3 3 3 2" xfId="18767"/>
    <cellStyle name="Navadno 3 5 3 2 3 3 4" xfId="18768"/>
    <cellStyle name="Navadno 3 5 3 2 3 3 5" xfId="18769"/>
    <cellStyle name="Navadno 3 5 3 2 3 3 6" xfId="18770"/>
    <cellStyle name="Navadno 3 5 3 2 3 4" xfId="18771"/>
    <cellStyle name="Navadno 3 5 3 2 3 4 2" xfId="18772"/>
    <cellStyle name="Navadno 3 5 3 2 3 5" xfId="18773"/>
    <cellStyle name="Navadno 3 5 3 2 3 5 2" xfId="18774"/>
    <cellStyle name="Navadno 3 5 3 2 3 6" xfId="18775"/>
    <cellStyle name="Navadno 3 5 3 2 3 6 2" xfId="18776"/>
    <cellStyle name="Navadno 3 5 3 2 3 7" xfId="18777"/>
    <cellStyle name="Navadno 3 5 3 2 3 8" xfId="18778"/>
    <cellStyle name="Navadno 3 5 3 2 3 9" xfId="18779"/>
    <cellStyle name="Navadno 3 5 3 2 4" xfId="18780"/>
    <cellStyle name="Navadno 3 5 3 2 4 2" xfId="18781"/>
    <cellStyle name="Navadno 3 5 3 2 4 2 2" xfId="18782"/>
    <cellStyle name="Navadno 3 5 3 2 4 3" xfId="18783"/>
    <cellStyle name="Navadno 3 5 3 2 4 3 2" xfId="18784"/>
    <cellStyle name="Navadno 3 5 3 2 4 4" xfId="18785"/>
    <cellStyle name="Navadno 3 5 3 2 4 5" xfId="18786"/>
    <cellStyle name="Navadno 3 5 3 2 4 6" xfId="18787"/>
    <cellStyle name="Navadno 3 5 3 2 5" xfId="18788"/>
    <cellStyle name="Navadno 3 5 3 2 5 2" xfId="18789"/>
    <cellStyle name="Navadno 3 5 3 2 5 2 2" xfId="18790"/>
    <cellStyle name="Navadno 3 5 3 2 5 3" xfId="18791"/>
    <cellStyle name="Navadno 3 5 3 2 5 3 2" xfId="18792"/>
    <cellStyle name="Navadno 3 5 3 2 5 4" xfId="18793"/>
    <cellStyle name="Navadno 3 5 3 2 5 5" xfId="18794"/>
    <cellStyle name="Navadno 3 5 3 2 5 6" xfId="18795"/>
    <cellStyle name="Navadno 3 5 3 2 6" xfId="18796"/>
    <cellStyle name="Navadno 3 5 3 2 6 2" xfId="18797"/>
    <cellStyle name="Navadno 3 5 3 2 7" xfId="18798"/>
    <cellStyle name="Navadno 3 5 3 2 7 2" xfId="18799"/>
    <cellStyle name="Navadno 3 5 3 2 8" xfId="18800"/>
    <cellStyle name="Navadno 3 5 3 2 8 2" xfId="18801"/>
    <cellStyle name="Navadno 3 5 3 2 9" xfId="18802"/>
    <cellStyle name="Navadno 3 5 3 3" xfId="18803"/>
    <cellStyle name="Navadno 3 5 3 3 10" xfId="18804"/>
    <cellStyle name="Navadno 3 5 3 3 11" xfId="18805"/>
    <cellStyle name="Navadno 3 5 3 3 2" xfId="18806"/>
    <cellStyle name="Navadno 3 5 3 3 2 10" xfId="18807"/>
    <cellStyle name="Navadno 3 5 3 3 2 2" xfId="18808"/>
    <cellStyle name="Navadno 3 5 3 3 2 2 2" xfId="18809"/>
    <cellStyle name="Navadno 3 5 3 3 2 2 2 2" xfId="18810"/>
    <cellStyle name="Navadno 3 5 3 3 2 2 3" xfId="18811"/>
    <cellStyle name="Navadno 3 5 3 3 2 2 3 2" xfId="18812"/>
    <cellStyle name="Navadno 3 5 3 3 2 2 4" xfId="18813"/>
    <cellStyle name="Navadno 3 5 3 3 2 2 5" xfId="18814"/>
    <cellStyle name="Navadno 3 5 3 3 2 2 6" xfId="18815"/>
    <cellStyle name="Navadno 3 5 3 3 2 3" xfId="18816"/>
    <cellStyle name="Navadno 3 5 3 3 2 3 2" xfId="18817"/>
    <cellStyle name="Navadno 3 5 3 3 2 3 2 2" xfId="18818"/>
    <cellStyle name="Navadno 3 5 3 3 2 3 3" xfId="18819"/>
    <cellStyle name="Navadno 3 5 3 3 2 3 3 2" xfId="18820"/>
    <cellStyle name="Navadno 3 5 3 3 2 3 4" xfId="18821"/>
    <cellStyle name="Navadno 3 5 3 3 2 3 5" xfId="18822"/>
    <cellStyle name="Navadno 3 5 3 3 2 3 6" xfId="18823"/>
    <cellStyle name="Navadno 3 5 3 3 2 4" xfId="18824"/>
    <cellStyle name="Navadno 3 5 3 3 2 4 2" xfId="18825"/>
    <cellStyle name="Navadno 3 5 3 3 2 5" xfId="18826"/>
    <cellStyle name="Navadno 3 5 3 3 2 5 2" xfId="18827"/>
    <cellStyle name="Navadno 3 5 3 3 2 6" xfId="18828"/>
    <cellStyle name="Navadno 3 5 3 3 2 6 2" xfId="18829"/>
    <cellStyle name="Navadno 3 5 3 3 2 7" xfId="18830"/>
    <cellStyle name="Navadno 3 5 3 3 2 8" xfId="18831"/>
    <cellStyle name="Navadno 3 5 3 3 2 9" xfId="18832"/>
    <cellStyle name="Navadno 3 5 3 3 3" xfId="18833"/>
    <cellStyle name="Navadno 3 5 3 3 3 2" xfId="18834"/>
    <cellStyle name="Navadno 3 5 3 3 3 2 2" xfId="18835"/>
    <cellStyle name="Navadno 3 5 3 3 3 3" xfId="18836"/>
    <cellStyle name="Navadno 3 5 3 3 3 3 2" xfId="18837"/>
    <cellStyle name="Navadno 3 5 3 3 3 4" xfId="18838"/>
    <cellStyle name="Navadno 3 5 3 3 3 5" xfId="18839"/>
    <cellStyle name="Navadno 3 5 3 3 3 6" xfId="18840"/>
    <cellStyle name="Navadno 3 5 3 3 4" xfId="18841"/>
    <cellStyle name="Navadno 3 5 3 3 4 2" xfId="18842"/>
    <cellStyle name="Navadno 3 5 3 3 4 2 2" xfId="18843"/>
    <cellStyle name="Navadno 3 5 3 3 4 3" xfId="18844"/>
    <cellStyle name="Navadno 3 5 3 3 4 3 2" xfId="18845"/>
    <cellStyle name="Navadno 3 5 3 3 4 4" xfId="18846"/>
    <cellStyle name="Navadno 3 5 3 3 4 5" xfId="18847"/>
    <cellStyle name="Navadno 3 5 3 3 4 6" xfId="18848"/>
    <cellStyle name="Navadno 3 5 3 3 5" xfId="18849"/>
    <cellStyle name="Navadno 3 5 3 3 5 2" xfId="18850"/>
    <cellStyle name="Navadno 3 5 3 3 6" xfId="18851"/>
    <cellStyle name="Navadno 3 5 3 3 6 2" xfId="18852"/>
    <cellStyle name="Navadno 3 5 3 3 7" xfId="18853"/>
    <cellStyle name="Navadno 3 5 3 3 7 2" xfId="18854"/>
    <cellStyle name="Navadno 3 5 3 3 8" xfId="18855"/>
    <cellStyle name="Navadno 3 5 3 3 9" xfId="18856"/>
    <cellStyle name="Navadno 3 5 3 4" xfId="18857"/>
    <cellStyle name="Navadno 3 5 3 4 10" xfId="18858"/>
    <cellStyle name="Navadno 3 5 3 4 2" xfId="18859"/>
    <cellStyle name="Navadno 3 5 3 4 2 2" xfId="18860"/>
    <cellStyle name="Navadno 3 5 3 4 2 2 2" xfId="18861"/>
    <cellStyle name="Navadno 3 5 3 4 2 3" xfId="18862"/>
    <cellStyle name="Navadno 3 5 3 4 2 3 2" xfId="18863"/>
    <cellStyle name="Navadno 3 5 3 4 2 4" xfId="18864"/>
    <cellStyle name="Navadno 3 5 3 4 2 5" xfId="18865"/>
    <cellStyle name="Navadno 3 5 3 4 2 6" xfId="18866"/>
    <cellStyle name="Navadno 3 5 3 4 3" xfId="18867"/>
    <cellStyle name="Navadno 3 5 3 4 3 2" xfId="18868"/>
    <cellStyle name="Navadno 3 5 3 4 3 2 2" xfId="18869"/>
    <cellStyle name="Navadno 3 5 3 4 3 3" xfId="18870"/>
    <cellStyle name="Navadno 3 5 3 4 3 3 2" xfId="18871"/>
    <cellStyle name="Navadno 3 5 3 4 3 4" xfId="18872"/>
    <cellStyle name="Navadno 3 5 3 4 3 5" xfId="18873"/>
    <cellStyle name="Navadno 3 5 3 4 3 6" xfId="18874"/>
    <cellStyle name="Navadno 3 5 3 4 4" xfId="18875"/>
    <cellStyle name="Navadno 3 5 3 4 4 2" xfId="18876"/>
    <cellStyle name="Navadno 3 5 3 4 5" xfId="18877"/>
    <cellStyle name="Navadno 3 5 3 4 5 2" xfId="18878"/>
    <cellStyle name="Navadno 3 5 3 4 6" xfId="18879"/>
    <cellStyle name="Navadno 3 5 3 4 6 2" xfId="18880"/>
    <cellStyle name="Navadno 3 5 3 4 7" xfId="18881"/>
    <cellStyle name="Navadno 3 5 3 4 8" xfId="18882"/>
    <cellStyle name="Navadno 3 5 3 4 9" xfId="18883"/>
    <cellStyle name="Navadno 3 5 3 5" xfId="18884"/>
    <cellStyle name="Navadno 3 5 3 5 2" xfId="18885"/>
    <cellStyle name="Navadno 3 5 3 5 2 2" xfId="18886"/>
    <cellStyle name="Navadno 3 5 3 5 3" xfId="18887"/>
    <cellStyle name="Navadno 3 5 3 5 3 2" xfId="18888"/>
    <cellStyle name="Navadno 3 5 3 5 4" xfId="18889"/>
    <cellStyle name="Navadno 3 5 3 5 5" xfId="18890"/>
    <cellStyle name="Navadno 3 5 3 5 6" xfId="18891"/>
    <cellStyle name="Navadno 3 5 3 6" xfId="18892"/>
    <cellStyle name="Navadno 3 5 3 6 2" xfId="18893"/>
    <cellStyle name="Navadno 3 5 3 6 2 2" xfId="18894"/>
    <cellStyle name="Navadno 3 5 3 6 3" xfId="18895"/>
    <cellStyle name="Navadno 3 5 3 6 3 2" xfId="18896"/>
    <cellStyle name="Navadno 3 5 3 6 4" xfId="18897"/>
    <cellStyle name="Navadno 3 5 3 6 5" xfId="18898"/>
    <cellStyle name="Navadno 3 5 3 6 6" xfId="18899"/>
    <cellStyle name="Navadno 3 5 3 7" xfId="18900"/>
    <cellStyle name="Navadno 3 5 3 7 2" xfId="18901"/>
    <cellStyle name="Navadno 3 5 3 8" xfId="18902"/>
    <cellStyle name="Navadno 3 5 3 8 2" xfId="18903"/>
    <cellStyle name="Navadno 3 5 3 9" xfId="18904"/>
    <cellStyle name="Navadno 3 5 3 9 2" xfId="18905"/>
    <cellStyle name="Navadno 3 5 4" xfId="18906"/>
    <cellStyle name="Navadno 3 5 4 10" xfId="18907"/>
    <cellStyle name="Navadno 3 5 4 11" xfId="18908"/>
    <cellStyle name="Navadno 3 5 4 12" xfId="18909"/>
    <cellStyle name="Navadno 3 5 4 13" xfId="18910"/>
    <cellStyle name="Navadno 3 5 4 2" xfId="18911"/>
    <cellStyle name="Navadno 3 5 4 2 10" xfId="18912"/>
    <cellStyle name="Navadno 3 5 4 2 11" xfId="18913"/>
    <cellStyle name="Navadno 3 5 4 2 12" xfId="18914"/>
    <cellStyle name="Navadno 3 5 4 2 2" xfId="18915"/>
    <cellStyle name="Navadno 3 5 4 2 2 10" xfId="18916"/>
    <cellStyle name="Navadno 3 5 4 2 2 11" xfId="18917"/>
    <cellStyle name="Navadno 3 5 4 2 2 2" xfId="18918"/>
    <cellStyle name="Navadno 3 5 4 2 2 2 10" xfId="18919"/>
    <cellStyle name="Navadno 3 5 4 2 2 2 2" xfId="18920"/>
    <cellStyle name="Navadno 3 5 4 2 2 2 2 2" xfId="18921"/>
    <cellStyle name="Navadno 3 5 4 2 2 2 2 2 2" xfId="18922"/>
    <cellStyle name="Navadno 3 5 4 2 2 2 2 3" xfId="18923"/>
    <cellStyle name="Navadno 3 5 4 2 2 2 2 3 2" xfId="18924"/>
    <cellStyle name="Navadno 3 5 4 2 2 2 2 4" xfId="18925"/>
    <cellStyle name="Navadno 3 5 4 2 2 2 2 5" xfId="18926"/>
    <cellStyle name="Navadno 3 5 4 2 2 2 2 6" xfId="18927"/>
    <cellStyle name="Navadno 3 5 4 2 2 2 3" xfId="18928"/>
    <cellStyle name="Navadno 3 5 4 2 2 2 3 2" xfId="18929"/>
    <cellStyle name="Navadno 3 5 4 2 2 2 3 2 2" xfId="18930"/>
    <cellStyle name="Navadno 3 5 4 2 2 2 3 3" xfId="18931"/>
    <cellStyle name="Navadno 3 5 4 2 2 2 3 3 2" xfId="18932"/>
    <cellStyle name="Navadno 3 5 4 2 2 2 3 4" xfId="18933"/>
    <cellStyle name="Navadno 3 5 4 2 2 2 3 5" xfId="18934"/>
    <cellStyle name="Navadno 3 5 4 2 2 2 3 6" xfId="18935"/>
    <cellStyle name="Navadno 3 5 4 2 2 2 4" xfId="18936"/>
    <cellStyle name="Navadno 3 5 4 2 2 2 4 2" xfId="18937"/>
    <cellStyle name="Navadno 3 5 4 2 2 2 5" xfId="18938"/>
    <cellStyle name="Navadno 3 5 4 2 2 2 5 2" xfId="18939"/>
    <cellStyle name="Navadno 3 5 4 2 2 2 6" xfId="18940"/>
    <cellStyle name="Navadno 3 5 4 2 2 2 6 2" xfId="18941"/>
    <cellStyle name="Navadno 3 5 4 2 2 2 7" xfId="18942"/>
    <cellStyle name="Navadno 3 5 4 2 2 2 8" xfId="18943"/>
    <cellStyle name="Navadno 3 5 4 2 2 2 9" xfId="18944"/>
    <cellStyle name="Navadno 3 5 4 2 2 3" xfId="18945"/>
    <cellStyle name="Navadno 3 5 4 2 2 3 2" xfId="18946"/>
    <cellStyle name="Navadno 3 5 4 2 2 3 2 2" xfId="18947"/>
    <cellStyle name="Navadno 3 5 4 2 2 3 3" xfId="18948"/>
    <cellStyle name="Navadno 3 5 4 2 2 3 3 2" xfId="18949"/>
    <cellStyle name="Navadno 3 5 4 2 2 3 4" xfId="18950"/>
    <cellStyle name="Navadno 3 5 4 2 2 3 5" xfId="18951"/>
    <cellStyle name="Navadno 3 5 4 2 2 3 6" xfId="18952"/>
    <cellStyle name="Navadno 3 5 4 2 2 4" xfId="18953"/>
    <cellStyle name="Navadno 3 5 4 2 2 4 2" xfId="18954"/>
    <cellStyle name="Navadno 3 5 4 2 2 4 2 2" xfId="18955"/>
    <cellStyle name="Navadno 3 5 4 2 2 4 3" xfId="18956"/>
    <cellStyle name="Navadno 3 5 4 2 2 4 3 2" xfId="18957"/>
    <cellStyle name="Navadno 3 5 4 2 2 4 4" xfId="18958"/>
    <cellStyle name="Navadno 3 5 4 2 2 4 5" xfId="18959"/>
    <cellStyle name="Navadno 3 5 4 2 2 4 6" xfId="18960"/>
    <cellStyle name="Navadno 3 5 4 2 2 5" xfId="18961"/>
    <cellStyle name="Navadno 3 5 4 2 2 5 2" xfId="18962"/>
    <cellStyle name="Navadno 3 5 4 2 2 6" xfId="18963"/>
    <cellStyle name="Navadno 3 5 4 2 2 6 2" xfId="18964"/>
    <cellStyle name="Navadno 3 5 4 2 2 7" xfId="18965"/>
    <cellStyle name="Navadno 3 5 4 2 2 7 2" xfId="18966"/>
    <cellStyle name="Navadno 3 5 4 2 2 8" xfId="18967"/>
    <cellStyle name="Navadno 3 5 4 2 2 9" xfId="18968"/>
    <cellStyle name="Navadno 3 5 4 2 3" xfId="18969"/>
    <cellStyle name="Navadno 3 5 4 2 3 10" xfId="18970"/>
    <cellStyle name="Navadno 3 5 4 2 3 2" xfId="18971"/>
    <cellStyle name="Navadno 3 5 4 2 3 2 2" xfId="18972"/>
    <cellStyle name="Navadno 3 5 4 2 3 2 2 2" xfId="18973"/>
    <cellStyle name="Navadno 3 5 4 2 3 2 3" xfId="18974"/>
    <cellStyle name="Navadno 3 5 4 2 3 2 3 2" xfId="18975"/>
    <cellStyle name="Navadno 3 5 4 2 3 2 4" xfId="18976"/>
    <cellStyle name="Navadno 3 5 4 2 3 2 5" xfId="18977"/>
    <cellStyle name="Navadno 3 5 4 2 3 2 6" xfId="18978"/>
    <cellStyle name="Navadno 3 5 4 2 3 3" xfId="18979"/>
    <cellStyle name="Navadno 3 5 4 2 3 3 2" xfId="18980"/>
    <cellStyle name="Navadno 3 5 4 2 3 3 2 2" xfId="18981"/>
    <cellStyle name="Navadno 3 5 4 2 3 3 3" xfId="18982"/>
    <cellStyle name="Navadno 3 5 4 2 3 3 3 2" xfId="18983"/>
    <cellStyle name="Navadno 3 5 4 2 3 3 4" xfId="18984"/>
    <cellStyle name="Navadno 3 5 4 2 3 3 5" xfId="18985"/>
    <cellStyle name="Navadno 3 5 4 2 3 3 6" xfId="18986"/>
    <cellStyle name="Navadno 3 5 4 2 3 4" xfId="18987"/>
    <cellStyle name="Navadno 3 5 4 2 3 4 2" xfId="18988"/>
    <cellStyle name="Navadno 3 5 4 2 3 5" xfId="18989"/>
    <cellStyle name="Navadno 3 5 4 2 3 5 2" xfId="18990"/>
    <cellStyle name="Navadno 3 5 4 2 3 6" xfId="18991"/>
    <cellStyle name="Navadno 3 5 4 2 3 6 2" xfId="18992"/>
    <cellStyle name="Navadno 3 5 4 2 3 7" xfId="18993"/>
    <cellStyle name="Navadno 3 5 4 2 3 8" xfId="18994"/>
    <cellStyle name="Navadno 3 5 4 2 3 9" xfId="18995"/>
    <cellStyle name="Navadno 3 5 4 2 4" xfId="18996"/>
    <cellStyle name="Navadno 3 5 4 2 4 2" xfId="18997"/>
    <cellStyle name="Navadno 3 5 4 2 4 2 2" xfId="18998"/>
    <cellStyle name="Navadno 3 5 4 2 4 3" xfId="18999"/>
    <cellStyle name="Navadno 3 5 4 2 4 3 2" xfId="19000"/>
    <cellStyle name="Navadno 3 5 4 2 4 4" xfId="19001"/>
    <cellStyle name="Navadno 3 5 4 2 4 5" xfId="19002"/>
    <cellStyle name="Navadno 3 5 4 2 4 6" xfId="19003"/>
    <cellStyle name="Navadno 3 5 4 2 5" xfId="19004"/>
    <cellStyle name="Navadno 3 5 4 2 5 2" xfId="19005"/>
    <cellStyle name="Navadno 3 5 4 2 5 2 2" xfId="19006"/>
    <cellStyle name="Navadno 3 5 4 2 5 3" xfId="19007"/>
    <cellStyle name="Navadno 3 5 4 2 5 3 2" xfId="19008"/>
    <cellStyle name="Navadno 3 5 4 2 5 4" xfId="19009"/>
    <cellStyle name="Navadno 3 5 4 2 5 5" xfId="19010"/>
    <cellStyle name="Navadno 3 5 4 2 5 6" xfId="19011"/>
    <cellStyle name="Navadno 3 5 4 2 6" xfId="19012"/>
    <cellStyle name="Navadno 3 5 4 2 6 2" xfId="19013"/>
    <cellStyle name="Navadno 3 5 4 2 7" xfId="19014"/>
    <cellStyle name="Navadno 3 5 4 2 7 2" xfId="19015"/>
    <cellStyle name="Navadno 3 5 4 2 8" xfId="19016"/>
    <cellStyle name="Navadno 3 5 4 2 8 2" xfId="19017"/>
    <cellStyle name="Navadno 3 5 4 2 9" xfId="19018"/>
    <cellStyle name="Navadno 3 5 4 3" xfId="19019"/>
    <cellStyle name="Navadno 3 5 4 3 10" xfId="19020"/>
    <cellStyle name="Navadno 3 5 4 3 11" xfId="19021"/>
    <cellStyle name="Navadno 3 5 4 3 2" xfId="19022"/>
    <cellStyle name="Navadno 3 5 4 3 2 10" xfId="19023"/>
    <cellStyle name="Navadno 3 5 4 3 2 2" xfId="19024"/>
    <cellStyle name="Navadno 3 5 4 3 2 2 2" xfId="19025"/>
    <cellStyle name="Navadno 3 5 4 3 2 2 2 2" xfId="19026"/>
    <cellStyle name="Navadno 3 5 4 3 2 2 3" xfId="19027"/>
    <cellStyle name="Navadno 3 5 4 3 2 2 3 2" xfId="19028"/>
    <cellStyle name="Navadno 3 5 4 3 2 2 4" xfId="19029"/>
    <cellStyle name="Navadno 3 5 4 3 2 2 5" xfId="19030"/>
    <cellStyle name="Navadno 3 5 4 3 2 2 6" xfId="19031"/>
    <cellStyle name="Navadno 3 5 4 3 2 3" xfId="19032"/>
    <cellStyle name="Navadno 3 5 4 3 2 3 2" xfId="19033"/>
    <cellStyle name="Navadno 3 5 4 3 2 3 2 2" xfId="19034"/>
    <cellStyle name="Navadno 3 5 4 3 2 3 3" xfId="19035"/>
    <cellStyle name="Navadno 3 5 4 3 2 3 3 2" xfId="19036"/>
    <cellStyle name="Navadno 3 5 4 3 2 3 4" xfId="19037"/>
    <cellStyle name="Navadno 3 5 4 3 2 3 5" xfId="19038"/>
    <cellStyle name="Navadno 3 5 4 3 2 3 6" xfId="19039"/>
    <cellStyle name="Navadno 3 5 4 3 2 4" xfId="19040"/>
    <cellStyle name="Navadno 3 5 4 3 2 4 2" xfId="19041"/>
    <cellStyle name="Navadno 3 5 4 3 2 5" xfId="19042"/>
    <cellStyle name="Navadno 3 5 4 3 2 5 2" xfId="19043"/>
    <cellStyle name="Navadno 3 5 4 3 2 6" xfId="19044"/>
    <cellStyle name="Navadno 3 5 4 3 2 6 2" xfId="19045"/>
    <cellStyle name="Navadno 3 5 4 3 2 7" xfId="19046"/>
    <cellStyle name="Navadno 3 5 4 3 2 8" xfId="19047"/>
    <cellStyle name="Navadno 3 5 4 3 2 9" xfId="19048"/>
    <cellStyle name="Navadno 3 5 4 3 3" xfId="19049"/>
    <cellStyle name="Navadno 3 5 4 3 3 2" xfId="19050"/>
    <cellStyle name="Navadno 3 5 4 3 3 2 2" xfId="19051"/>
    <cellStyle name="Navadno 3 5 4 3 3 3" xfId="19052"/>
    <cellStyle name="Navadno 3 5 4 3 3 3 2" xfId="19053"/>
    <cellStyle name="Navadno 3 5 4 3 3 4" xfId="19054"/>
    <cellStyle name="Navadno 3 5 4 3 3 5" xfId="19055"/>
    <cellStyle name="Navadno 3 5 4 3 3 6" xfId="19056"/>
    <cellStyle name="Navadno 3 5 4 3 4" xfId="19057"/>
    <cellStyle name="Navadno 3 5 4 3 4 2" xfId="19058"/>
    <cellStyle name="Navadno 3 5 4 3 4 2 2" xfId="19059"/>
    <cellStyle name="Navadno 3 5 4 3 4 3" xfId="19060"/>
    <cellStyle name="Navadno 3 5 4 3 4 3 2" xfId="19061"/>
    <cellStyle name="Navadno 3 5 4 3 4 4" xfId="19062"/>
    <cellStyle name="Navadno 3 5 4 3 4 5" xfId="19063"/>
    <cellStyle name="Navadno 3 5 4 3 4 6" xfId="19064"/>
    <cellStyle name="Navadno 3 5 4 3 5" xfId="19065"/>
    <cellStyle name="Navadno 3 5 4 3 5 2" xfId="19066"/>
    <cellStyle name="Navadno 3 5 4 3 6" xfId="19067"/>
    <cellStyle name="Navadno 3 5 4 3 6 2" xfId="19068"/>
    <cellStyle name="Navadno 3 5 4 3 7" xfId="19069"/>
    <cellStyle name="Navadno 3 5 4 3 7 2" xfId="19070"/>
    <cellStyle name="Navadno 3 5 4 3 8" xfId="19071"/>
    <cellStyle name="Navadno 3 5 4 3 9" xfId="19072"/>
    <cellStyle name="Navadno 3 5 4 4" xfId="19073"/>
    <cellStyle name="Navadno 3 5 4 4 10" xfId="19074"/>
    <cellStyle name="Navadno 3 5 4 4 2" xfId="19075"/>
    <cellStyle name="Navadno 3 5 4 4 2 2" xfId="19076"/>
    <cellStyle name="Navadno 3 5 4 4 2 2 2" xfId="19077"/>
    <cellStyle name="Navadno 3 5 4 4 2 3" xfId="19078"/>
    <cellStyle name="Navadno 3 5 4 4 2 3 2" xfId="19079"/>
    <cellStyle name="Navadno 3 5 4 4 2 4" xfId="19080"/>
    <cellStyle name="Navadno 3 5 4 4 2 5" xfId="19081"/>
    <cellStyle name="Navadno 3 5 4 4 2 6" xfId="19082"/>
    <cellStyle name="Navadno 3 5 4 4 3" xfId="19083"/>
    <cellStyle name="Navadno 3 5 4 4 3 2" xfId="19084"/>
    <cellStyle name="Navadno 3 5 4 4 3 2 2" xfId="19085"/>
    <cellStyle name="Navadno 3 5 4 4 3 3" xfId="19086"/>
    <cellStyle name="Navadno 3 5 4 4 3 3 2" xfId="19087"/>
    <cellStyle name="Navadno 3 5 4 4 3 4" xfId="19088"/>
    <cellStyle name="Navadno 3 5 4 4 3 5" xfId="19089"/>
    <cellStyle name="Navadno 3 5 4 4 3 6" xfId="19090"/>
    <cellStyle name="Navadno 3 5 4 4 4" xfId="19091"/>
    <cellStyle name="Navadno 3 5 4 4 4 2" xfId="19092"/>
    <cellStyle name="Navadno 3 5 4 4 5" xfId="19093"/>
    <cellStyle name="Navadno 3 5 4 4 5 2" xfId="19094"/>
    <cellStyle name="Navadno 3 5 4 4 6" xfId="19095"/>
    <cellStyle name="Navadno 3 5 4 4 6 2" xfId="19096"/>
    <cellStyle name="Navadno 3 5 4 4 7" xfId="19097"/>
    <cellStyle name="Navadno 3 5 4 4 8" xfId="19098"/>
    <cellStyle name="Navadno 3 5 4 4 9" xfId="19099"/>
    <cellStyle name="Navadno 3 5 4 5" xfId="19100"/>
    <cellStyle name="Navadno 3 5 4 5 2" xfId="19101"/>
    <cellStyle name="Navadno 3 5 4 5 2 2" xfId="19102"/>
    <cellStyle name="Navadno 3 5 4 5 3" xfId="19103"/>
    <cellStyle name="Navadno 3 5 4 5 3 2" xfId="19104"/>
    <cellStyle name="Navadno 3 5 4 5 4" xfId="19105"/>
    <cellStyle name="Navadno 3 5 4 5 5" xfId="19106"/>
    <cellStyle name="Navadno 3 5 4 5 6" xfId="19107"/>
    <cellStyle name="Navadno 3 5 4 6" xfId="19108"/>
    <cellStyle name="Navadno 3 5 4 6 2" xfId="19109"/>
    <cellStyle name="Navadno 3 5 4 6 2 2" xfId="19110"/>
    <cellStyle name="Navadno 3 5 4 6 3" xfId="19111"/>
    <cellStyle name="Navadno 3 5 4 6 3 2" xfId="19112"/>
    <cellStyle name="Navadno 3 5 4 6 4" xfId="19113"/>
    <cellStyle name="Navadno 3 5 4 6 5" xfId="19114"/>
    <cellStyle name="Navadno 3 5 4 6 6" xfId="19115"/>
    <cellStyle name="Navadno 3 5 4 7" xfId="19116"/>
    <cellStyle name="Navadno 3 5 4 7 2" xfId="19117"/>
    <cellStyle name="Navadno 3 5 4 8" xfId="19118"/>
    <cellStyle name="Navadno 3 5 4 8 2" xfId="19119"/>
    <cellStyle name="Navadno 3 5 4 9" xfId="19120"/>
    <cellStyle name="Navadno 3 5 4 9 2" xfId="19121"/>
    <cellStyle name="Navadno 3 5 5" xfId="19122"/>
    <cellStyle name="Navadno 3 5 5 10" xfId="19123"/>
    <cellStyle name="Navadno 3 5 5 11" xfId="19124"/>
    <cellStyle name="Navadno 3 5 5 12" xfId="19125"/>
    <cellStyle name="Navadno 3 5 5 2" xfId="19126"/>
    <cellStyle name="Navadno 3 5 5 2 10" xfId="19127"/>
    <cellStyle name="Navadno 3 5 5 2 11" xfId="19128"/>
    <cellStyle name="Navadno 3 5 5 2 2" xfId="19129"/>
    <cellStyle name="Navadno 3 5 5 2 2 10" xfId="19130"/>
    <cellStyle name="Navadno 3 5 5 2 2 2" xfId="19131"/>
    <cellStyle name="Navadno 3 5 5 2 2 2 2" xfId="19132"/>
    <cellStyle name="Navadno 3 5 5 2 2 2 2 2" xfId="19133"/>
    <cellStyle name="Navadno 3 5 5 2 2 2 3" xfId="19134"/>
    <cellStyle name="Navadno 3 5 5 2 2 2 3 2" xfId="19135"/>
    <cellStyle name="Navadno 3 5 5 2 2 2 4" xfId="19136"/>
    <cellStyle name="Navadno 3 5 5 2 2 2 5" xfId="19137"/>
    <cellStyle name="Navadno 3 5 5 2 2 2 6" xfId="19138"/>
    <cellStyle name="Navadno 3 5 5 2 2 3" xfId="19139"/>
    <cellStyle name="Navadno 3 5 5 2 2 3 2" xfId="19140"/>
    <cellStyle name="Navadno 3 5 5 2 2 3 2 2" xfId="19141"/>
    <cellStyle name="Navadno 3 5 5 2 2 3 3" xfId="19142"/>
    <cellStyle name="Navadno 3 5 5 2 2 3 3 2" xfId="19143"/>
    <cellStyle name="Navadno 3 5 5 2 2 3 4" xfId="19144"/>
    <cellStyle name="Navadno 3 5 5 2 2 3 5" xfId="19145"/>
    <cellStyle name="Navadno 3 5 5 2 2 3 6" xfId="19146"/>
    <cellStyle name="Navadno 3 5 5 2 2 4" xfId="19147"/>
    <cellStyle name="Navadno 3 5 5 2 2 4 2" xfId="19148"/>
    <cellStyle name="Navadno 3 5 5 2 2 5" xfId="19149"/>
    <cellStyle name="Navadno 3 5 5 2 2 5 2" xfId="19150"/>
    <cellStyle name="Navadno 3 5 5 2 2 6" xfId="19151"/>
    <cellStyle name="Navadno 3 5 5 2 2 6 2" xfId="19152"/>
    <cellStyle name="Navadno 3 5 5 2 2 7" xfId="19153"/>
    <cellStyle name="Navadno 3 5 5 2 2 8" xfId="19154"/>
    <cellStyle name="Navadno 3 5 5 2 2 9" xfId="19155"/>
    <cellStyle name="Navadno 3 5 5 2 3" xfId="19156"/>
    <cellStyle name="Navadno 3 5 5 2 3 2" xfId="19157"/>
    <cellStyle name="Navadno 3 5 5 2 3 2 2" xfId="19158"/>
    <cellStyle name="Navadno 3 5 5 2 3 3" xfId="19159"/>
    <cellStyle name="Navadno 3 5 5 2 3 3 2" xfId="19160"/>
    <cellStyle name="Navadno 3 5 5 2 3 4" xfId="19161"/>
    <cellStyle name="Navadno 3 5 5 2 3 5" xfId="19162"/>
    <cellStyle name="Navadno 3 5 5 2 3 6" xfId="19163"/>
    <cellStyle name="Navadno 3 5 5 2 4" xfId="19164"/>
    <cellStyle name="Navadno 3 5 5 2 4 2" xfId="19165"/>
    <cellStyle name="Navadno 3 5 5 2 4 2 2" xfId="19166"/>
    <cellStyle name="Navadno 3 5 5 2 4 3" xfId="19167"/>
    <cellStyle name="Navadno 3 5 5 2 4 3 2" xfId="19168"/>
    <cellStyle name="Navadno 3 5 5 2 4 4" xfId="19169"/>
    <cellStyle name="Navadno 3 5 5 2 4 5" xfId="19170"/>
    <cellStyle name="Navadno 3 5 5 2 4 6" xfId="19171"/>
    <cellStyle name="Navadno 3 5 5 2 5" xfId="19172"/>
    <cellStyle name="Navadno 3 5 5 2 5 2" xfId="19173"/>
    <cellStyle name="Navadno 3 5 5 2 6" xfId="19174"/>
    <cellStyle name="Navadno 3 5 5 2 6 2" xfId="19175"/>
    <cellStyle name="Navadno 3 5 5 2 7" xfId="19176"/>
    <cellStyle name="Navadno 3 5 5 2 7 2" xfId="19177"/>
    <cellStyle name="Navadno 3 5 5 2 8" xfId="19178"/>
    <cellStyle name="Navadno 3 5 5 2 9" xfId="19179"/>
    <cellStyle name="Navadno 3 5 5 3" xfId="19180"/>
    <cellStyle name="Navadno 3 5 5 3 10" xfId="19181"/>
    <cellStyle name="Navadno 3 5 5 3 2" xfId="19182"/>
    <cellStyle name="Navadno 3 5 5 3 2 2" xfId="19183"/>
    <cellStyle name="Navadno 3 5 5 3 2 2 2" xfId="19184"/>
    <cellStyle name="Navadno 3 5 5 3 2 3" xfId="19185"/>
    <cellStyle name="Navadno 3 5 5 3 2 3 2" xfId="19186"/>
    <cellStyle name="Navadno 3 5 5 3 2 4" xfId="19187"/>
    <cellStyle name="Navadno 3 5 5 3 2 5" xfId="19188"/>
    <cellStyle name="Navadno 3 5 5 3 2 6" xfId="19189"/>
    <cellStyle name="Navadno 3 5 5 3 3" xfId="19190"/>
    <cellStyle name="Navadno 3 5 5 3 3 2" xfId="19191"/>
    <cellStyle name="Navadno 3 5 5 3 3 2 2" xfId="19192"/>
    <cellStyle name="Navadno 3 5 5 3 3 3" xfId="19193"/>
    <cellStyle name="Navadno 3 5 5 3 3 3 2" xfId="19194"/>
    <cellStyle name="Navadno 3 5 5 3 3 4" xfId="19195"/>
    <cellStyle name="Navadno 3 5 5 3 3 5" xfId="19196"/>
    <cellStyle name="Navadno 3 5 5 3 3 6" xfId="19197"/>
    <cellStyle name="Navadno 3 5 5 3 4" xfId="19198"/>
    <cellStyle name="Navadno 3 5 5 3 4 2" xfId="19199"/>
    <cellStyle name="Navadno 3 5 5 3 5" xfId="19200"/>
    <cellStyle name="Navadno 3 5 5 3 5 2" xfId="19201"/>
    <cellStyle name="Navadno 3 5 5 3 6" xfId="19202"/>
    <cellStyle name="Navadno 3 5 5 3 6 2" xfId="19203"/>
    <cellStyle name="Navadno 3 5 5 3 7" xfId="19204"/>
    <cellStyle name="Navadno 3 5 5 3 8" xfId="19205"/>
    <cellStyle name="Navadno 3 5 5 3 9" xfId="19206"/>
    <cellStyle name="Navadno 3 5 5 4" xfId="19207"/>
    <cellStyle name="Navadno 3 5 5 4 2" xfId="19208"/>
    <cellStyle name="Navadno 3 5 5 4 2 2" xfId="19209"/>
    <cellStyle name="Navadno 3 5 5 4 3" xfId="19210"/>
    <cellStyle name="Navadno 3 5 5 4 3 2" xfId="19211"/>
    <cellStyle name="Navadno 3 5 5 4 4" xfId="19212"/>
    <cellStyle name="Navadno 3 5 5 4 5" xfId="19213"/>
    <cellStyle name="Navadno 3 5 5 4 6" xfId="19214"/>
    <cellStyle name="Navadno 3 5 5 5" xfId="19215"/>
    <cellStyle name="Navadno 3 5 5 5 2" xfId="19216"/>
    <cellStyle name="Navadno 3 5 5 5 2 2" xfId="19217"/>
    <cellStyle name="Navadno 3 5 5 5 3" xfId="19218"/>
    <cellStyle name="Navadno 3 5 5 5 3 2" xfId="19219"/>
    <cellStyle name="Navadno 3 5 5 5 4" xfId="19220"/>
    <cellStyle name="Navadno 3 5 5 5 5" xfId="19221"/>
    <cellStyle name="Navadno 3 5 5 5 6" xfId="19222"/>
    <cellStyle name="Navadno 3 5 5 6" xfId="19223"/>
    <cellStyle name="Navadno 3 5 5 6 2" xfId="19224"/>
    <cellStyle name="Navadno 3 5 5 7" xfId="19225"/>
    <cellStyle name="Navadno 3 5 5 7 2" xfId="19226"/>
    <cellStyle name="Navadno 3 5 5 8" xfId="19227"/>
    <cellStyle name="Navadno 3 5 5 8 2" xfId="19228"/>
    <cellStyle name="Navadno 3 5 5 9" xfId="19229"/>
    <cellStyle name="Navadno 3 5 6" xfId="19230"/>
    <cellStyle name="Navadno 3 5 6 10" xfId="19231"/>
    <cellStyle name="Navadno 3 5 6 11" xfId="19232"/>
    <cellStyle name="Navadno 3 5 6 12" xfId="19233"/>
    <cellStyle name="Navadno 3 5 6 2" xfId="19234"/>
    <cellStyle name="Navadno 3 5 6 2 10" xfId="19235"/>
    <cellStyle name="Navadno 3 5 6 2 11" xfId="19236"/>
    <cellStyle name="Navadno 3 5 6 2 2" xfId="19237"/>
    <cellStyle name="Navadno 3 5 6 2 2 10" xfId="19238"/>
    <cellStyle name="Navadno 3 5 6 2 2 2" xfId="19239"/>
    <cellStyle name="Navadno 3 5 6 2 2 2 2" xfId="19240"/>
    <cellStyle name="Navadno 3 5 6 2 2 2 2 2" xfId="19241"/>
    <cellStyle name="Navadno 3 5 6 2 2 2 3" xfId="19242"/>
    <cellStyle name="Navadno 3 5 6 2 2 2 3 2" xfId="19243"/>
    <cellStyle name="Navadno 3 5 6 2 2 2 4" xfId="19244"/>
    <cellStyle name="Navadno 3 5 6 2 2 2 5" xfId="19245"/>
    <cellStyle name="Navadno 3 5 6 2 2 2 6" xfId="19246"/>
    <cellStyle name="Navadno 3 5 6 2 2 3" xfId="19247"/>
    <cellStyle name="Navadno 3 5 6 2 2 3 2" xfId="19248"/>
    <cellStyle name="Navadno 3 5 6 2 2 3 2 2" xfId="19249"/>
    <cellStyle name="Navadno 3 5 6 2 2 3 3" xfId="19250"/>
    <cellStyle name="Navadno 3 5 6 2 2 3 3 2" xfId="19251"/>
    <cellStyle name="Navadno 3 5 6 2 2 3 4" xfId="19252"/>
    <cellStyle name="Navadno 3 5 6 2 2 3 5" xfId="19253"/>
    <cellStyle name="Navadno 3 5 6 2 2 3 6" xfId="19254"/>
    <cellStyle name="Navadno 3 5 6 2 2 4" xfId="19255"/>
    <cellStyle name="Navadno 3 5 6 2 2 4 2" xfId="19256"/>
    <cellStyle name="Navadno 3 5 6 2 2 5" xfId="19257"/>
    <cellStyle name="Navadno 3 5 6 2 2 5 2" xfId="19258"/>
    <cellStyle name="Navadno 3 5 6 2 2 6" xfId="19259"/>
    <cellStyle name="Navadno 3 5 6 2 2 6 2" xfId="19260"/>
    <cellStyle name="Navadno 3 5 6 2 2 7" xfId="19261"/>
    <cellStyle name="Navadno 3 5 6 2 2 8" xfId="19262"/>
    <cellStyle name="Navadno 3 5 6 2 2 9" xfId="19263"/>
    <cellStyle name="Navadno 3 5 6 2 3" xfId="19264"/>
    <cellStyle name="Navadno 3 5 6 2 3 2" xfId="19265"/>
    <cellStyle name="Navadno 3 5 6 2 3 2 2" xfId="19266"/>
    <cellStyle name="Navadno 3 5 6 2 3 3" xfId="19267"/>
    <cellStyle name="Navadno 3 5 6 2 3 3 2" xfId="19268"/>
    <cellStyle name="Navadno 3 5 6 2 3 4" xfId="19269"/>
    <cellStyle name="Navadno 3 5 6 2 3 5" xfId="19270"/>
    <cellStyle name="Navadno 3 5 6 2 3 6" xfId="19271"/>
    <cellStyle name="Navadno 3 5 6 2 4" xfId="19272"/>
    <cellStyle name="Navadno 3 5 6 2 4 2" xfId="19273"/>
    <cellStyle name="Navadno 3 5 6 2 4 2 2" xfId="19274"/>
    <cellStyle name="Navadno 3 5 6 2 4 3" xfId="19275"/>
    <cellStyle name="Navadno 3 5 6 2 4 3 2" xfId="19276"/>
    <cellStyle name="Navadno 3 5 6 2 4 4" xfId="19277"/>
    <cellStyle name="Navadno 3 5 6 2 4 5" xfId="19278"/>
    <cellStyle name="Navadno 3 5 6 2 4 6" xfId="19279"/>
    <cellStyle name="Navadno 3 5 6 2 5" xfId="19280"/>
    <cellStyle name="Navadno 3 5 6 2 5 2" xfId="19281"/>
    <cellStyle name="Navadno 3 5 6 2 6" xfId="19282"/>
    <cellStyle name="Navadno 3 5 6 2 6 2" xfId="19283"/>
    <cellStyle name="Navadno 3 5 6 2 7" xfId="19284"/>
    <cellStyle name="Navadno 3 5 6 2 7 2" xfId="19285"/>
    <cellStyle name="Navadno 3 5 6 2 8" xfId="19286"/>
    <cellStyle name="Navadno 3 5 6 2 9" xfId="19287"/>
    <cellStyle name="Navadno 3 5 6 3" xfId="19288"/>
    <cellStyle name="Navadno 3 5 6 3 10" xfId="19289"/>
    <cellStyle name="Navadno 3 5 6 3 2" xfId="19290"/>
    <cellStyle name="Navadno 3 5 6 3 2 2" xfId="19291"/>
    <cellStyle name="Navadno 3 5 6 3 2 2 2" xfId="19292"/>
    <cellStyle name="Navadno 3 5 6 3 2 3" xfId="19293"/>
    <cellStyle name="Navadno 3 5 6 3 2 3 2" xfId="19294"/>
    <cellStyle name="Navadno 3 5 6 3 2 4" xfId="19295"/>
    <cellStyle name="Navadno 3 5 6 3 2 5" xfId="19296"/>
    <cellStyle name="Navadno 3 5 6 3 2 6" xfId="19297"/>
    <cellStyle name="Navadno 3 5 6 3 3" xfId="19298"/>
    <cellStyle name="Navadno 3 5 6 3 3 2" xfId="19299"/>
    <cellStyle name="Navadno 3 5 6 3 3 2 2" xfId="19300"/>
    <cellStyle name="Navadno 3 5 6 3 3 3" xfId="19301"/>
    <cellStyle name="Navadno 3 5 6 3 3 3 2" xfId="19302"/>
    <cellStyle name="Navadno 3 5 6 3 3 4" xfId="19303"/>
    <cellStyle name="Navadno 3 5 6 3 3 5" xfId="19304"/>
    <cellStyle name="Navadno 3 5 6 3 3 6" xfId="19305"/>
    <cellStyle name="Navadno 3 5 6 3 4" xfId="19306"/>
    <cellStyle name="Navadno 3 5 6 3 4 2" xfId="19307"/>
    <cellStyle name="Navadno 3 5 6 3 5" xfId="19308"/>
    <cellStyle name="Navadno 3 5 6 3 5 2" xfId="19309"/>
    <cellStyle name="Navadno 3 5 6 3 6" xfId="19310"/>
    <cellStyle name="Navadno 3 5 6 3 6 2" xfId="19311"/>
    <cellStyle name="Navadno 3 5 6 3 7" xfId="19312"/>
    <cellStyle name="Navadno 3 5 6 3 8" xfId="19313"/>
    <cellStyle name="Navadno 3 5 6 3 9" xfId="19314"/>
    <cellStyle name="Navadno 3 5 6 4" xfId="19315"/>
    <cellStyle name="Navadno 3 5 6 4 2" xfId="19316"/>
    <cellStyle name="Navadno 3 5 6 4 2 2" xfId="19317"/>
    <cellStyle name="Navadno 3 5 6 4 3" xfId="19318"/>
    <cellStyle name="Navadno 3 5 6 4 3 2" xfId="19319"/>
    <cellStyle name="Navadno 3 5 6 4 4" xfId="19320"/>
    <cellStyle name="Navadno 3 5 6 4 5" xfId="19321"/>
    <cellStyle name="Navadno 3 5 6 4 6" xfId="19322"/>
    <cellStyle name="Navadno 3 5 6 5" xfId="19323"/>
    <cellStyle name="Navadno 3 5 6 5 2" xfId="19324"/>
    <cellStyle name="Navadno 3 5 6 5 2 2" xfId="19325"/>
    <cellStyle name="Navadno 3 5 6 5 3" xfId="19326"/>
    <cellStyle name="Navadno 3 5 6 5 3 2" xfId="19327"/>
    <cellStyle name="Navadno 3 5 6 5 4" xfId="19328"/>
    <cellStyle name="Navadno 3 5 6 5 5" xfId="19329"/>
    <cellStyle name="Navadno 3 5 6 5 6" xfId="19330"/>
    <cellStyle name="Navadno 3 5 6 6" xfId="19331"/>
    <cellStyle name="Navadno 3 5 6 6 2" xfId="19332"/>
    <cellStyle name="Navadno 3 5 6 7" xfId="19333"/>
    <cellStyle name="Navadno 3 5 6 7 2" xfId="19334"/>
    <cellStyle name="Navadno 3 5 6 8" xfId="19335"/>
    <cellStyle name="Navadno 3 5 6 8 2" xfId="19336"/>
    <cellStyle name="Navadno 3 5 6 9" xfId="19337"/>
    <cellStyle name="Navadno 3 5 7" xfId="19338"/>
    <cellStyle name="Navadno 3 5 7 10" xfId="19339"/>
    <cellStyle name="Navadno 3 5 7 11" xfId="19340"/>
    <cellStyle name="Navadno 3 5 7 12" xfId="19341"/>
    <cellStyle name="Navadno 3 5 7 2" xfId="19342"/>
    <cellStyle name="Navadno 3 5 7 2 10" xfId="19343"/>
    <cellStyle name="Navadno 3 5 7 2 11" xfId="19344"/>
    <cellStyle name="Navadno 3 5 7 2 2" xfId="19345"/>
    <cellStyle name="Navadno 3 5 7 2 2 10" xfId="19346"/>
    <cellStyle name="Navadno 3 5 7 2 2 2" xfId="19347"/>
    <cellStyle name="Navadno 3 5 7 2 2 2 2" xfId="19348"/>
    <cellStyle name="Navadno 3 5 7 2 2 2 2 2" xfId="19349"/>
    <cellStyle name="Navadno 3 5 7 2 2 2 3" xfId="19350"/>
    <cellStyle name="Navadno 3 5 7 2 2 2 3 2" xfId="19351"/>
    <cellStyle name="Navadno 3 5 7 2 2 2 4" xfId="19352"/>
    <cellStyle name="Navadno 3 5 7 2 2 2 5" xfId="19353"/>
    <cellStyle name="Navadno 3 5 7 2 2 2 6" xfId="19354"/>
    <cellStyle name="Navadno 3 5 7 2 2 3" xfId="19355"/>
    <cellStyle name="Navadno 3 5 7 2 2 3 2" xfId="19356"/>
    <cellStyle name="Navadno 3 5 7 2 2 3 2 2" xfId="19357"/>
    <cellStyle name="Navadno 3 5 7 2 2 3 3" xfId="19358"/>
    <cellStyle name="Navadno 3 5 7 2 2 3 3 2" xfId="19359"/>
    <cellStyle name="Navadno 3 5 7 2 2 3 4" xfId="19360"/>
    <cellStyle name="Navadno 3 5 7 2 2 3 5" xfId="19361"/>
    <cellStyle name="Navadno 3 5 7 2 2 3 6" xfId="19362"/>
    <cellStyle name="Navadno 3 5 7 2 2 4" xfId="19363"/>
    <cellStyle name="Navadno 3 5 7 2 2 4 2" xfId="19364"/>
    <cellStyle name="Navadno 3 5 7 2 2 5" xfId="19365"/>
    <cellStyle name="Navadno 3 5 7 2 2 5 2" xfId="19366"/>
    <cellStyle name="Navadno 3 5 7 2 2 6" xfId="19367"/>
    <cellStyle name="Navadno 3 5 7 2 2 6 2" xfId="19368"/>
    <cellStyle name="Navadno 3 5 7 2 2 7" xfId="19369"/>
    <cellStyle name="Navadno 3 5 7 2 2 8" xfId="19370"/>
    <cellStyle name="Navadno 3 5 7 2 2 9" xfId="19371"/>
    <cellStyle name="Navadno 3 5 7 2 3" xfId="19372"/>
    <cellStyle name="Navadno 3 5 7 2 3 2" xfId="19373"/>
    <cellStyle name="Navadno 3 5 7 2 3 2 2" xfId="19374"/>
    <cellStyle name="Navadno 3 5 7 2 3 3" xfId="19375"/>
    <cellStyle name="Navadno 3 5 7 2 3 3 2" xfId="19376"/>
    <cellStyle name="Navadno 3 5 7 2 3 4" xfId="19377"/>
    <cellStyle name="Navadno 3 5 7 2 3 5" xfId="19378"/>
    <cellStyle name="Navadno 3 5 7 2 3 6" xfId="19379"/>
    <cellStyle name="Navadno 3 5 7 2 4" xfId="19380"/>
    <cellStyle name="Navadno 3 5 7 2 4 2" xfId="19381"/>
    <cellStyle name="Navadno 3 5 7 2 4 2 2" xfId="19382"/>
    <cellStyle name="Navadno 3 5 7 2 4 3" xfId="19383"/>
    <cellStyle name="Navadno 3 5 7 2 4 3 2" xfId="19384"/>
    <cellStyle name="Navadno 3 5 7 2 4 4" xfId="19385"/>
    <cellStyle name="Navadno 3 5 7 2 4 5" xfId="19386"/>
    <cellStyle name="Navadno 3 5 7 2 4 6" xfId="19387"/>
    <cellStyle name="Navadno 3 5 7 2 5" xfId="19388"/>
    <cellStyle name="Navadno 3 5 7 2 5 2" xfId="19389"/>
    <cellStyle name="Navadno 3 5 7 2 6" xfId="19390"/>
    <cellStyle name="Navadno 3 5 7 2 6 2" xfId="19391"/>
    <cellStyle name="Navadno 3 5 7 2 7" xfId="19392"/>
    <cellStyle name="Navadno 3 5 7 2 7 2" xfId="19393"/>
    <cellStyle name="Navadno 3 5 7 2 8" xfId="19394"/>
    <cellStyle name="Navadno 3 5 7 2 9" xfId="19395"/>
    <cellStyle name="Navadno 3 5 7 3" xfId="19396"/>
    <cellStyle name="Navadno 3 5 7 3 10" xfId="19397"/>
    <cellStyle name="Navadno 3 5 7 3 2" xfId="19398"/>
    <cellStyle name="Navadno 3 5 7 3 2 2" xfId="19399"/>
    <cellStyle name="Navadno 3 5 7 3 2 2 2" xfId="19400"/>
    <cellStyle name="Navadno 3 5 7 3 2 3" xfId="19401"/>
    <cellStyle name="Navadno 3 5 7 3 2 3 2" xfId="19402"/>
    <cellStyle name="Navadno 3 5 7 3 2 4" xfId="19403"/>
    <cellStyle name="Navadno 3 5 7 3 2 5" xfId="19404"/>
    <cellStyle name="Navadno 3 5 7 3 2 6" xfId="19405"/>
    <cellStyle name="Navadno 3 5 7 3 3" xfId="19406"/>
    <cellStyle name="Navadno 3 5 7 3 3 2" xfId="19407"/>
    <cellStyle name="Navadno 3 5 7 3 3 2 2" xfId="19408"/>
    <cellStyle name="Navadno 3 5 7 3 3 3" xfId="19409"/>
    <cellStyle name="Navadno 3 5 7 3 3 3 2" xfId="19410"/>
    <cellStyle name="Navadno 3 5 7 3 3 4" xfId="19411"/>
    <cellStyle name="Navadno 3 5 7 3 3 5" xfId="19412"/>
    <cellStyle name="Navadno 3 5 7 3 3 6" xfId="19413"/>
    <cellStyle name="Navadno 3 5 7 3 4" xfId="19414"/>
    <cellStyle name="Navadno 3 5 7 3 4 2" xfId="19415"/>
    <cellStyle name="Navadno 3 5 7 3 5" xfId="19416"/>
    <cellStyle name="Navadno 3 5 7 3 5 2" xfId="19417"/>
    <cellStyle name="Navadno 3 5 7 3 6" xfId="19418"/>
    <cellStyle name="Navadno 3 5 7 3 6 2" xfId="19419"/>
    <cellStyle name="Navadno 3 5 7 3 7" xfId="19420"/>
    <cellStyle name="Navadno 3 5 7 3 8" xfId="19421"/>
    <cellStyle name="Navadno 3 5 7 3 9" xfId="19422"/>
    <cellStyle name="Navadno 3 5 7 4" xfId="19423"/>
    <cellStyle name="Navadno 3 5 7 4 2" xfId="19424"/>
    <cellStyle name="Navadno 3 5 7 4 2 2" xfId="19425"/>
    <cellStyle name="Navadno 3 5 7 4 3" xfId="19426"/>
    <cellStyle name="Navadno 3 5 7 4 3 2" xfId="19427"/>
    <cellStyle name="Navadno 3 5 7 4 4" xfId="19428"/>
    <cellStyle name="Navadno 3 5 7 4 5" xfId="19429"/>
    <cellStyle name="Navadno 3 5 7 4 6" xfId="19430"/>
    <cellStyle name="Navadno 3 5 7 5" xfId="19431"/>
    <cellStyle name="Navadno 3 5 7 5 2" xfId="19432"/>
    <cellStyle name="Navadno 3 5 7 5 2 2" xfId="19433"/>
    <cellStyle name="Navadno 3 5 7 5 3" xfId="19434"/>
    <cellStyle name="Navadno 3 5 7 5 3 2" xfId="19435"/>
    <cellStyle name="Navadno 3 5 7 5 4" xfId="19436"/>
    <cellStyle name="Navadno 3 5 7 5 5" xfId="19437"/>
    <cellStyle name="Navadno 3 5 7 5 6" xfId="19438"/>
    <cellStyle name="Navadno 3 5 7 6" xfId="19439"/>
    <cellStyle name="Navadno 3 5 7 6 2" xfId="19440"/>
    <cellStyle name="Navadno 3 5 7 7" xfId="19441"/>
    <cellStyle name="Navadno 3 5 7 7 2" xfId="19442"/>
    <cellStyle name="Navadno 3 5 7 8" xfId="19443"/>
    <cellStyle name="Navadno 3 5 7 8 2" xfId="19444"/>
    <cellStyle name="Navadno 3 5 7 9" xfId="19445"/>
    <cellStyle name="Navadno 3 5 8" xfId="19446"/>
    <cellStyle name="Navadno 3 5 8 10" xfId="19447"/>
    <cellStyle name="Navadno 3 5 8 11" xfId="19448"/>
    <cellStyle name="Navadno 3 5 8 2" xfId="19449"/>
    <cellStyle name="Navadno 3 5 8 2 10" xfId="19450"/>
    <cellStyle name="Navadno 3 5 8 2 2" xfId="19451"/>
    <cellStyle name="Navadno 3 5 8 2 2 2" xfId="19452"/>
    <cellStyle name="Navadno 3 5 8 2 2 2 2" xfId="19453"/>
    <cellStyle name="Navadno 3 5 8 2 2 3" xfId="19454"/>
    <cellStyle name="Navadno 3 5 8 2 2 3 2" xfId="19455"/>
    <cellStyle name="Navadno 3 5 8 2 2 4" xfId="19456"/>
    <cellStyle name="Navadno 3 5 8 2 2 5" xfId="19457"/>
    <cellStyle name="Navadno 3 5 8 2 2 6" xfId="19458"/>
    <cellStyle name="Navadno 3 5 8 2 3" xfId="19459"/>
    <cellStyle name="Navadno 3 5 8 2 3 2" xfId="19460"/>
    <cellStyle name="Navadno 3 5 8 2 3 2 2" xfId="19461"/>
    <cellStyle name="Navadno 3 5 8 2 3 3" xfId="19462"/>
    <cellStyle name="Navadno 3 5 8 2 3 3 2" xfId="19463"/>
    <cellStyle name="Navadno 3 5 8 2 3 4" xfId="19464"/>
    <cellStyle name="Navadno 3 5 8 2 3 5" xfId="19465"/>
    <cellStyle name="Navadno 3 5 8 2 3 6" xfId="19466"/>
    <cellStyle name="Navadno 3 5 8 2 4" xfId="19467"/>
    <cellStyle name="Navadno 3 5 8 2 4 2" xfId="19468"/>
    <cellStyle name="Navadno 3 5 8 2 5" xfId="19469"/>
    <cellStyle name="Navadno 3 5 8 2 5 2" xfId="19470"/>
    <cellStyle name="Navadno 3 5 8 2 6" xfId="19471"/>
    <cellStyle name="Navadno 3 5 8 2 6 2" xfId="19472"/>
    <cellStyle name="Navadno 3 5 8 2 7" xfId="19473"/>
    <cellStyle name="Navadno 3 5 8 2 8" xfId="19474"/>
    <cellStyle name="Navadno 3 5 8 2 9" xfId="19475"/>
    <cellStyle name="Navadno 3 5 8 3" xfId="19476"/>
    <cellStyle name="Navadno 3 5 8 3 2" xfId="19477"/>
    <cellStyle name="Navadno 3 5 8 3 2 2" xfId="19478"/>
    <cellStyle name="Navadno 3 5 8 3 3" xfId="19479"/>
    <cellStyle name="Navadno 3 5 8 3 3 2" xfId="19480"/>
    <cellStyle name="Navadno 3 5 8 3 4" xfId="19481"/>
    <cellStyle name="Navadno 3 5 8 3 5" xfId="19482"/>
    <cellStyle name="Navadno 3 5 8 3 6" xfId="19483"/>
    <cellStyle name="Navadno 3 5 8 4" xfId="19484"/>
    <cellStyle name="Navadno 3 5 8 4 2" xfId="19485"/>
    <cellStyle name="Navadno 3 5 8 4 2 2" xfId="19486"/>
    <cellStyle name="Navadno 3 5 8 4 3" xfId="19487"/>
    <cellStyle name="Navadno 3 5 8 4 3 2" xfId="19488"/>
    <cellStyle name="Navadno 3 5 8 4 4" xfId="19489"/>
    <cellStyle name="Navadno 3 5 8 4 5" xfId="19490"/>
    <cellStyle name="Navadno 3 5 8 4 6" xfId="19491"/>
    <cellStyle name="Navadno 3 5 8 5" xfId="19492"/>
    <cellStyle name="Navadno 3 5 8 5 2" xfId="19493"/>
    <cellStyle name="Navadno 3 5 8 6" xfId="19494"/>
    <cellStyle name="Navadno 3 5 8 6 2" xfId="19495"/>
    <cellStyle name="Navadno 3 5 8 7" xfId="19496"/>
    <cellStyle name="Navadno 3 5 8 7 2" xfId="19497"/>
    <cellStyle name="Navadno 3 5 8 8" xfId="19498"/>
    <cellStyle name="Navadno 3 5 8 9" xfId="19499"/>
    <cellStyle name="Navadno 3 5 9" xfId="19500"/>
    <cellStyle name="Navadno 3 5 9 10" xfId="19501"/>
    <cellStyle name="Navadno 3 5 9 2" xfId="19502"/>
    <cellStyle name="Navadno 3 5 9 2 2" xfId="19503"/>
    <cellStyle name="Navadno 3 5 9 2 2 2" xfId="19504"/>
    <cellStyle name="Navadno 3 5 9 2 3" xfId="19505"/>
    <cellStyle name="Navadno 3 5 9 2 3 2" xfId="19506"/>
    <cellStyle name="Navadno 3 5 9 2 4" xfId="19507"/>
    <cellStyle name="Navadno 3 5 9 2 5" xfId="19508"/>
    <cellStyle name="Navadno 3 5 9 2 6" xfId="19509"/>
    <cellStyle name="Navadno 3 5 9 3" xfId="19510"/>
    <cellStyle name="Navadno 3 5 9 3 2" xfId="19511"/>
    <cellStyle name="Navadno 3 5 9 3 2 2" xfId="19512"/>
    <cellStyle name="Navadno 3 5 9 3 3" xfId="19513"/>
    <cellStyle name="Navadno 3 5 9 3 3 2" xfId="19514"/>
    <cellStyle name="Navadno 3 5 9 3 4" xfId="19515"/>
    <cellStyle name="Navadno 3 5 9 3 5" xfId="19516"/>
    <cellStyle name="Navadno 3 5 9 3 6" xfId="19517"/>
    <cellStyle name="Navadno 3 5 9 4" xfId="19518"/>
    <cellStyle name="Navadno 3 5 9 4 2" xfId="19519"/>
    <cellStyle name="Navadno 3 5 9 5" xfId="19520"/>
    <cellStyle name="Navadno 3 5 9 5 2" xfId="19521"/>
    <cellStyle name="Navadno 3 5 9 6" xfId="19522"/>
    <cellStyle name="Navadno 3 5 9 6 2" xfId="19523"/>
    <cellStyle name="Navadno 3 5 9 7" xfId="19524"/>
    <cellStyle name="Navadno 3 5 9 8" xfId="19525"/>
    <cellStyle name="Navadno 3 5 9 9" xfId="19526"/>
    <cellStyle name="Navadno 3 6" xfId="19527"/>
    <cellStyle name="Navadno 3 6 10" xfId="19528"/>
    <cellStyle name="Navadno 3 6 10 2" xfId="19529"/>
    <cellStyle name="Navadno 3 6 11" xfId="19530"/>
    <cellStyle name="Navadno 3 6 12" xfId="19531"/>
    <cellStyle name="Navadno 3 6 13" xfId="19532"/>
    <cellStyle name="Navadno 3 6 14" xfId="19533"/>
    <cellStyle name="Navadno 3 6 15" xfId="19534"/>
    <cellStyle name="Navadno 3 6 2" xfId="19535"/>
    <cellStyle name="Navadno 3 6 2 10" xfId="19536"/>
    <cellStyle name="Navadno 3 6 2 11" xfId="19537"/>
    <cellStyle name="Navadno 3 6 2 12" xfId="19538"/>
    <cellStyle name="Navadno 3 6 2 2" xfId="19539"/>
    <cellStyle name="Navadno 3 6 2 2 10" xfId="19540"/>
    <cellStyle name="Navadno 3 6 2 2 11" xfId="19541"/>
    <cellStyle name="Navadno 3 6 2 2 2" xfId="19542"/>
    <cellStyle name="Navadno 3 6 2 2 2 10" xfId="19543"/>
    <cellStyle name="Navadno 3 6 2 2 2 2" xfId="19544"/>
    <cellStyle name="Navadno 3 6 2 2 2 2 2" xfId="19545"/>
    <cellStyle name="Navadno 3 6 2 2 2 2 2 2" xfId="19546"/>
    <cellStyle name="Navadno 3 6 2 2 2 2 3" xfId="19547"/>
    <cellStyle name="Navadno 3 6 2 2 2 2 3 2" xfId="19548"/>
    <cellStyle name="Navadno 3 6 2 2 2 2 4" xfId="19549"/>
    <cellStyle name="Navadno 3 6 2 2 2 2 5" xfId="19550"/>
    <cellStyle name="Navadno 3 6 2 2 2 2 6" xfId="19551"/>
    <cellStyle name="Navadno 3 6 2 2 2 3" xfId="19552"/>
    <cellStyle name="Navadno 3 6 2 2 2 3 2" xfId="19553"/>
    <cellStyle name="Navadno 3 6 2 2 2 3 2 2" xfId="19554"/>
    <cellStyle name="Navadno 3 6 2 2 2 3 3" xfId="19555"/>
    <cellStyle name="Navadno 3 6 2 2 2 3 3 2" xfId="19556"/>
    <cellStyle name="Navadno 3 6 2 2 2 3 4" xfId="19557"/>
    <cellStyle name="Navadno 3 6 2 2 2 3 5" xfId="19558"/>
    <cellStyle name="Navadno 3 6 2 2 2 3 6" xfId="19559"/>
    <cellStyle name="Navadno 3 6 2 2 2 4" xfId="19560"/>
    <cellStyle name="Navadno 3 6 2 2 2 4 2" xfId="19561"/>
    <cellStyle name="Navadno 3 6 2 2 2 5" xfId="19562"/>
    <cellStyle name="Navadno 3 6 2 2 2 5 2" xfId="19563"/>
    <cellStyle name="Navadno 3 6 2 2 2 6" xfId="19564"/>
    <cellStyle name="Navadno 3 6 2 2 2 6 2" xfId="19565"/>
    <cellStyle name="Navadno 3 6 2 2 2 7" xfId="19566"/>
    <cellStyle name="Navadno 3 6 2 2 2 8" xfId="19567"/>
    <cellStyle name="Navadno 3 6 2 2 2 9" xfId="19568"/>
    <cellStyle name="Navadno 3 6 2 2 3" xfId="19569"/>
    <cellStyle name="Navadno 3 6 2 2 3 2" xfId="19570"/>
    <cellStyle name="Navadno 3 6 2 2 3 2 2" xfId="19571"/>
    <cellStyle name="Navadno 3 6 2 2 3 3" xfId="19572"/>
    <cellStyle name="Navadno 3 6 2 2 3 3 2" xfId="19573"/>
    <cellStyle name="Navadno 3 6 2 2 3 4" xfId="19574"/>
    <cellStyle name="Navadno 3 6 2 2 3 5" xfId="19575"/>
    <cellStyle name="Navadno 3 6 2 2 3 6" xfId="19576"/>
    <cellStyle name="Navadno 3 6 2 2 4" xfId="19577"/>
    <cellStyle name="Navadno 3 6 2 2 4 2" xfId="19578"/>
    <cellStyle name="Navadno 3 6 2 2 4 2 2" xfId="19579"/>
    <cellStyle name="Navadno 3 6 2 2 4 3" xfId="19580"/>
    <cellStyle name="Navadno 3 6 2 2 4 3 2" xfId="19581"/>
    <cellStyle name="Navadno 3 6 2 2 4 4" xfId="19582"/>
    <cellStyle name="Navadno 3 6 2 2 4 5" xfId="19583"/>
    <cellStyle name="Navadno 3 6 2 2 4 6" xfId="19584"/>
    <cellStyle name="Navadno 3 6 2 2 5" xfId="19585"/>
    <cellStyle name="Navadno 3 6 2 2 5 2" xfId="19586"/>
    <cellStyle name="Navadno 3 6 2 2 6" xfId="19587"/>
    <cellStyle name="Navadno 3 6 2 2 6 2" xfId="19588"/>
    <cellStyle name="Navadno 3 6 2 2 7" xfId="19589"/>
    <cellStyle name="Navadno 3 6 2 2 7 2" xfId="19590"/>
    <cellStyle name="Navadno 3 6 2 2 8" xfId="19591"/>
    <cellStyle name="Navadno 3 6 2 2 9" xfId="19592"/>
    <cellStyle name="Navadno 3 6 2 3" xfId="19593"/>
    <cellStyle name="Navadno 3 6 2 3 10" xfId="19594"/>
    <cellStyle name="Navadno 3 6 2 3 2" xfId="19595"/>
    <cellStyle name="Navadno 3 6 2 3 2 2" xfId="19596"/>
    <cellStyle name="Navadno 3 6 2 3 2 2 2" xfId="19597"/>
    <cellStyle name="Navadno 3 6 2 3 2 3" xfId="19598"/>
    <cellStyle name="Navadno 3 6 2 3 2 3 2" xfId="19599"/>
    <cellStyle name="Navadno 3 6 2 3 2 4" xfId="19600"/>
    <cellStyle name="Navadno 3 6 2 3 2 5" xfId="19601"/>
    <cellStyle name="Navadno 3 6 2 3 2 6" xfId="19602"/>
    <cellStyle name="Navadno 3 6 2 3 3" xfId="19603"/>
    <cellStyle name="Navadno 3 6 2 3 3 2" xfId="19604"/>
    <cellStyle name="Navadno 3 6 2 3 3 2 2" xfId="19605"/>
    <cellStyle name="Navadno 3 6 2 3 3 3" xfId="19606"/>
    <cellStyle name="Navadno 3 6 2 3 3 3 2" xfId="19607"/>
    <cellStyle name="Navadno 3 6 2 3 3 4" xfId="19608"/>
    <cellStyle name="Navadno 3 6 2 3 3 5" xfId="19609"/>
    <cellStyle name="Navadno 3 6 2 3 3 6" xfId="19610"/>
    <cellStyle name="Navadno 3 6 2 3 4" xfId="19611"/>
    <cellStyle name="Navadno 3 6 2 3 4 2" xfId="19612"/>
    <cellStyle name="Navadno 3 6 2 3 5" xfId="19613"/>
    <cellStyle name="Navadno 3 6 2 3 5 2" xfId="19614"/>
    <cellStyle name="Navadno 3 6 2 3 6" xfId="19615"/>
    <cellStyle name="Navadno 3 6 2 3 6 2" xfId="19616"/>
    <cellStyle name="Navadno 3 6 2 3 7" xfId="19617"/>
    <cellStyle name="Navadno 3 6 2 3 8" xfId="19618"/>
    <cellStyle name="Navadno 3 6 2 3 9" xfId="19619"/>
    <cellStyle name="Navadno 3 6 2 4" xfId="19620"/>
    <cellStyle name="Navadno 3 6 2 4 2" xfId="19621"/>
    <cellStyle name="Navadno 3 6 2 4 2 2" xfId="19622"/>
    <cellStyle name="Navadno 3 6 2 4 3" xfId="19623"/>
    <cellStyle name="Navadno 3 6 2 4 3 2" xfId="19624"/>
    <cellStyle name="Navadno 3 6 2 4 4" xfId="19625"/>
    <cellStyle name="Navadno 3 6 2 4 5" xfId="19626"/>
    <cellStyle name="Navadno 3 6 2 4 6" xfId="19627"/>
    <cellStyle name="Navadno 3 6 2 5" xfId="19628"/>
    <cellStyle name="Navadno 3 6 2 5 2" xfId="19629"/>
    <cellStyle name="Navadno 3 6 2 5 2 2" xfId="19630"/>
    <cellStyle name="Navadno 3 6 2 5 3" xfId="19631"/>
    <cellStyle name="Navadno 3 6 2 5 3 2" xfId="19632"/>
    <cellStyle name="Navadno 3 6 2 5 4" xfId="19633"/>
    <cellStyle name="Navadno 3 6 2 5 5" xfId="19634"/>
    <cellStyle name="Navadno 3 6 2 5 6" xfId="19635"/>
    <cellStyle name="Navadno 3 6 2 6" xfId="19636"/>
    <cellStyle name="Navadno 3 6 2 6 2" xfId="19637"/>
    <cellStyle name="Navadno 3 6 2 7" xfId="19638"/>
    <cellStyle name="Navadno 3 6 2 7 2" xfId="19639"/>
    <cellStyle name="Navadno 3 6 2 8" xfId="19640"/>
    <cellStyle name="Navadno 3 6 2 8 2" xfId="19641"/>
    <cellStyle name="Navadno 3 6 2 9" xfId="19642"/>
    <cellStyle name="Navadno 3 6 3" xfId="19643"/>
    <cellStyle name="Navadno 3 6 3 10" xfId="19644"/>
    <cellStyle name="Navadno 3 6 3 11" xfId="19645"/>
    <cellStyle name="Navadno 3 6 3 12" xfId="19646"/>
    <cellStyle name="Navadno 3 6 3 2" xfId="19647"/>
    <cellStyle name="Navadno 3 6 3 2 10" xfId="19648"/>
    <cellStyle name="Navadno 3 6 3 2 11" xfId="19649"/>
    <cellStyle name="Navadno 3 6 3 2 2" xfId="19650"/>
    <cellStyle name="Navadno 3 6 3 2 2 10" xfId="19651"/>
    <cellStyle name="Navadno 3 6 3 2 2 2" xfId="19652"/>
    <cellStyle name="Navadno 3 6 3 2 2 2 2" xfId="19653"/>
    <cellStyle name="Navadno 3 6 3 2 2 2 2 2" xfId="19654"/>
    <cellStyle name="Navadno 3 6 3 2 2 2 3" xfId="19655"/>
    <cellStyle name="Navadno 3 6 3 2 2 2 3 2" xfId="19656"/>
    <cellStyle name="Navadno 3 6 3 2 2 2 4" xfId="19657"/>
    <cellStyle name="Navadno 3 6 3 2 2 2 5" xfId="19658"/>
    <cellStyle name="Navadno 3 6 3 2 2 2 6" xfId="19659"/>
    <cellStyle name="Navadno 3 6 3 2 2 3" xfId="19660"/>
    <cellStyle name="Navadno 3 6 3 2 2 3 2" xfId="19661"/>
    <cellStyle name="Navadno 3 6 3 2 2 3 2 2" xfId="19662"/>
    <cellStyle name="Navadno 3 6 3 2 2 3 3" xfId="19663"/>
    <cellStyle name="Navadno 3 6 3 2 2 3 3 2" xfId="19664"/>
    <cellStyle name="Navadno 3 6 3 2 2 3 4" xfId="19665"/>
    <cellStyle name="Navadno 3 6 3 2 2 3 5" xfId="19666"/>
    <cellStyle name="Navadno 3 6 3 2 2 3 6" xfId="19667"/>
    <cellStyle name="Navadno 3 6 3 2 2 4" xfId="19668"/>
    <cellStyle name="Navadno 3 6 3 2 2 4 2" xfId="19669"/>
    <cellStyle name="Navadno 3 6 3 2 2 5" xfId="19670"/>
    <cellStyle name="Navadno 3 6 3 2 2 5 2" xfId="19671"/>
    <cellStyle name="Navadno 3 6 3 2 2 6" xfId="19672"/>
    <cellStyle name="Navadno 3 6 3 2 2 6 2" xfId="19673"/>
    <cellStyle name="Navadno 3 6 3 2 2 7" xfId="19674"/>
    <cellStyle name="Navadno 3 6 3 2 2 8" xfId="19675"/>
    <cellStyle name="Navadno 3 6 3 2 2 9" xfId="19676"/>
    <cellStyle name="Navadno 3 6 3 2 3" xfId="19677"/>
    <cellStyle name="Navadno 3 6 3 2 3 2" xfId="19678"/>
    <cellStyle name="Navadno 3 6 3 2 3 2 2" xfId="19679"/>
    <cellStyle name="Navadno 3 6 3 2 3 3" xfId="19680"/>
    <cellStyle name="Navadno 3 6 3 2 3 3 2" xfId="19681"/>
    <cellStyle name="Navadno 3 6 3 2 3 4" xfId="19682"/>
    <cellStyle name="Navadno 3 6 3 2 3 5" xfId="19683"/>
    <cellStyle name="Navadno 3 6 3 2 3 6" xfId="19684"/>
    <cellStyle name="Navadno 3 6 3 2 4" xfId="19685"/>
    <cellStyle name="Navadno 3 6 3 2 4 2" xfId="19686"/>
    <cellStyle name="Navadno 3 6 3 2 4 2 2" xfId="19687"/>
    <cellStyle name="Navadno 3 6 3 2 4 3" xfId="19688"/>
    <cellStyle name="Navadno 3 6 3 2 4 3 2" xfId="19689"/>
    <cellStyle name="Navadno 3 6 3 2 4 4" xfId="19690"/>
    <cellStyle name="Navadno 3 6 3 2 4 5" xfId="19691"/>
    <cellStyle name="Navadno 3 6 3 2 4 6" xfId="19692"/>
    <cellStyle name="Navadno 3 6 3 2 5" xfId="19693"/>
    <cellStyle name="Navadno 3 6 3 2 5 2" xfId="19694"/>
    <cellStyle name="Navadno 3 6 3 2 6" xfId="19695"/>
    <cellStyle name="Navadno 3 6 3 2 6 2" xfId="19696"/>
    <cellStyle name="Navadno 3 6 3 2 7" xfId="19697"/>
    <cellStyle name="Navadno 3 6 3 2 7 2" xfId="19698"/>
    <cellStyle name="Navadno 3 6 3 2 8" xfId="19699"/>
    <cellStyle name="Navadno 3 6 3 2 9" xfId="19700"/>
    <cellStyle name="Navadno 3 6 3 3" xfId="19701"/>
    <cellStyle name="Navadno 3 6 3 3 10" xfId="19702"/>
    <cellStyle name="Navadno 3 6 3 3 2" xfId="19703"/>
    <cellStyle name="Navadno 3 6 3 3 2 2" xfId="19704"/>
    <cellStyle name="Navadno 3 6 3 3 2 2 2" xfId="19705"/>
    <cellStyle name="Navadno 3 6 3 3 2 3" xfId="19706"/>
    <cellStyle name="Navadno 3 6 3 3 2 3 2" xfId="19707"/>
    <cellStyle name="Navadno 3 6 3 3 2 4" xfId="19708"/>
    <cellStyle name="Navadno 3 6 3 3 2 5" xfId="19709"/>
    <cellStyle name="Navadno 3 6 3 3 2 6" xfId="19710"/>
    <cellStyle name="Navadno 3 6 3 3 3" xfId="19711"/>
    <cellStyle name="Navadno 3 6 3 3 3 2" xfId="19712"/>
    <cellStyle name="Navadno 3 6 3 3 3 2 2" xfId="19713"/>
    <cellStyle name="Navadno 3 6 3 3 3 3" xfId="19714"/>
    <cellStyle name="Navadno 3 6 3 3 3 3 2" xfId="19715"/>
    <cellStyle name="Navadno 3 6 3 3 3 4" xfId="19716"/>
    <cellStyle name="Navadno 3 6 3 3 3 5" xfId="19717"/>
    <cellStyle name="Navadno 3 6 3 3 3 6" xfId="19718"/>
    <cellStyle name="Navadno 3 6 3 3 4" xfId="19719"/>
    <cellStyle name="Navadno 3 6 3 3 4 2" xfId="19720"/>
    <cellStyle name="Navadno 3 6 3 3 5" xfId="19721"/>
    <cellStyle name="Navadno 3 6 3 3 5 2" xfId="19722"/>
    <cellStyle name="Navadno 3 6 3 3 6" xfId="19723"/>
    <cellStyle name="Navadno 3 6 3 3 6 2" xfId="19724"/>
    <cellStyle name="Navadno 3 6 3 3 7" xfId="19725"/>
    <cellStyle name="Navadno 3 6 3 3 8" xfId="19726"/>
    <cellStyle name="Navadno 3 6 3 3 9" xfId="19727"/>
    <cellStyle name="Navadno 3 6 3 4" xfId="19728"/>
    <cellStyle name="Navadno 3 6 3 4 2" xfId="19729"/>
    <cellStyle name="Navadno 3 6 3 4 2 2" xfId="19730"/>
    <cellStyle name="Navadno 3 6 3 4 3" xfId="19731"/>
    <cellStyle name="Navadno 3 6 3 4 3 2" xfId="19732"/>
    <cellStyle name="Navadno 3 6 3 4 4" xfId="19733"/>
    <cellStyle name="Navadno 3 6 3 4 5" xfId="19734"/>
    <cellStyle name="Navadno 3 6 3 4 6" xfId="19735"/>
    <cellStyle name="Navadno 3 6 3 5" xfId="19736"/>
    <cellStyle name="Navadno 3 6 3 5 2" xfId="19737"/>
    <cellStyle name="Navadno 3 6 3 5 2 2" xfId="19738"/>
    <cellStyle name="Navadno 3 6 3 5 3" xfId="19739"/>
    <cellStyle name="Navadno 3 6 3 5 3 2" xfId="19740"/>
    <cellStyle name="Navadno 3 6 3 5 4" xfId="19741"/>
    <cellStyle name="Navadno 3 6 3 5 5" xfId="19742"/>
    <cellStyle name="Navadno 3 6 3 5 6" xfId="19743"/>
    <cellStyle name="Navadno 3 6 3 6" xfId="19744"/>
    <cellStyle name="Navadno 3 6 3 6 2" xfId="19745"/>
    <cellStyle name="Navadno 3 6 3 7" xfId="19746"/>
    <cellStyle name="Navadno 3 6 3 7 2" xfId="19747"/>
    <cellStyle name="Navadno 3 6 3 8" xfId="19748"/>
    <cellStyle name="Navadno 3 6 3 8 2" xfId="19749"/>
    <cellStyle name="Navadno 3 6 3 9" xfId="19750"/>
    <cellStyle name="Navadno 3 6 4" xfId="19751"/>
    <cellStyle name="Navadno 3 6 4 10" xfId="19752"/>
    <cellStyle name="Navadno 3 6 4 11" xfId="19753"/>
    <cellStyle name="Navadno 3 6 4 2" xfId="19754"/>
    <cellStyle name="Navadno 3 6 4 2 10" xfId="19755"/>
    <cellStyle name="Navadno 3 6 4 2 2" xfId="19756"/>
    <cellStyle name="Navadno 3 6 4 2 2 2" xfId="19757"/>
    <cellStyle name="Navadno 3 6 4 2 2 2 2" xfId="19758"/>
    <cellStyle name="Navadno 3 6 4 2 2 3" xfId="19759"/>
    <cellStyle name="Navadno 3 6 4 2 2 3 2" xfId="19760"/>
    <cellStyle name="Navadno 3 6 4 2 2 4" xfId="19761"/>
    <cellStyle name="Navadno 3 6 4 2 2 5" xfId="19762"/>
    <cellStyle name="Navadno 3 6 4 2 2 6" xfId="19763"/>
    <cellStyle name="Navadno 3 6 4 2 3" xfId="19764"/>
    <cellStyle name="Navadno 3 6 4 2 3 2" xfId="19765"/>
    <cellStyle name="Navadno 3 6 4 2 3 2 2" xfId="19766"/>
    <cellStyle name="Navadno 3 6 4 2 3 3" xfId="19767"/>
    <cellStyle name="Navadno 3 6 4 2 3 3 2" xfId="19768"/>
    <cellStyle name="Navadno 3 6 4 2 3 4" xfId="19769"/>
    <cellStyle name="Navadno 3 6 4 2 3 5" xfId="19770"/>
    <cellStyle name="Navadno 3 6 4 2 3 6" xfId="19771"/>
    <cellStyle name="Navadno 3 6 4 2 4" xfId="19772"/>
    <cellStyle name="Navadno 3 6 4 2 4 2" xfId="19773"/>
    <cellStyle name="Navadno 3 6 4 2 5" xfId="19774"/>
    <cellStyle name="Navadno 3 6 4 2 5 2" xfId="19775"/>
    <cellStyle name="Navadno 3 6 4 2 6" xfId="19776"/>
    <cellStyle name="Navadno 3 6 4 2 6 2" xfId="19777"/>
    <cellStyle name="Navadno 3 6 4 2 7" xfId="19778"/>
    <cellStyle name="Navadno 3 6 4 2 8" xfId="19779"/>
    <cellStyle name="Navadno 3 6 4 2 9" xfId="19780"/>
    <cellStyle name="Navadno 3 6 4 3" xfId="19781"/>
    <cellStyle name="Navadno 3 6 4 3 2" xfId="19782"/>
    <cellStyle name="Navadno 3 6 4 3 2 2" xfId="19783"/>
    <cellStyle name="Navadno 3 6 4 3 3" xfId="19784"/>
    <cellStyle name="Navadno 3 6 4 3 3 2" xfId="19785"/>
    <cellStyle name="Navadno 3 6 4 3 4" xfId="19786"/>
    <cellStyle name="Navadno 3 6 4 3 5" xfId="19787"/>
    <cellStyle name="Navadno 3 6 4 3 6" xfId="19788"/>
    <cellStyle name="Navadno 3 6 4 4" xfId="19789"/>
    <cellStyle name="Navadno 3 6 4 4 2" xfId="19790"/>
    <cellStyle name="Navadno 3 6 4 4 2 2" xfId="19791"/>
    <cellStyle name="Navadno 3 6 4 4 3" xfId="19792"/>
    <cellStyle name="Navadno 3 6 4 4 3 2" xfId="19793"/>
    <cellStyle name="Navadno 3 6 4 4 4" xfId="19794"/>
    <cellStyle name="Navadno 3 6 4 4 5" xfId="19795"/>
    <cellStyle name="Navadno 3 6 4 4 6" xfId="19796"/>
    <cellStyle name="Navadno 3 6 4 5" xfId="19797"/>
    <cellStyle name="Navadno 3 6 4 5 2" xfId="19798"/>
    <cellStyle name="Navadno 3 6 4 6" xfId="19799"/>
    <cellStyle name="Navadno 3 6 4 6 2" xfId="19800"/>
    <cellStyle name="Navadno 3 6 4 7" xfId="19801"/>
    <cellStyle name="Navadno 3 6 4 7 2" xfId="19802"/>
    <cellStyle name="Navadno 3 6 4 8" xfId="19803"/>
    <cellStyle name="Navadno 3 6 4 9" xfId="19804"/>
    <cellStyle name="Navadno 3 6 5" xfId="19805"/>
    <cellStyle name="Navadno 3 6 5 10" xfId="19806"/>
    <cellStyle name="Navadno 3 6 5 2" xfId="19807"/>
    <cellStyle name="Navadno 3 6 5 2 2" xfId="19808"/>
    <cellStyle name="Navadno 3 6 5 2 2 2" xfId="19809"/>
    <cellStyle name="Navadno 3 6 5 2 3" xfId="19810"/>
    <cellStyle name="Navadno 3 6 5 2 3 2" xfId="19811"/>
    <cellStyle name="Navadno 3 6 5 2 4" xfId="19812"/>
    <cellStyle name="Navadno 3 6 5 2 5" xfId="19813"/>
    <cellStyle name="Navadno 3 6 5 2 6" xfId="19814"/>
    <cellStyle name="Navadno 3 6 5 3" xfId="19815"/>
    <cellStyle name="Navadno 3 6 5 3 2" xfId="19816"/>
    <cellStyle name="Navadno 3 6 5 3 2 2" xfId="19817"/>
    <cellStyle name="Navadno 3 6 5 3 3" xfId="19818"/>
    <cellStyle name="Navadno 3 6 5 3 3 2" xfId="19819"/>
    <cellStyle name="Navadno 3 6 5 3 4" xfId="19820"/>
    <cellStyle name="Navadno 3 6 5 3 5" xfId="19821"/>
    <cellStyle name="Navadno 3 6 5 3 6" xfId="19822"/>
    <cellStyle name="Navadno 3 6 5 4" xfId="19823"/>
    <cellStyle name="Navadno 3 6 5 4 2" xfId="19824"/>
    <cellStyle name="Navadno 3 6 5 5" xfId="19825"/>
    <cellStyle name="Navadno 3 6 5 5 2" xfId="19826"/>
    <cellStyle name="Navadno 3 6 5 6" xfId="19827"/>
    <cellStyle name="Navadno 3 6 5 6 2" xfId="19828"/>
    <cellStyle name="Navadno 3 6 5 7" xfId="19829"/>
    <cellStyle name="Navadno 3 6 5 8" xfId="19830"/>
    <cellStyle name="Navadno 3 6 5 9" xfId="19831"/>
    <cellStyle name="Navadno 3 6 6" xfId="19832"/>
    <cellStyle name="Navadno 3 6 6 2" xfId="19833"/>
    <cellStyle name="Navadno 3 6 6 2 2" xfId="19834"/>
    <cellStyle name="Navadno 3 6 6 3" xfId="19835"/>
    <cellStyle name="Navadno 3 6 6 3 2" xfId="19836"/>
    <cellStyle name="Navadno 3 6 6 4" xfId="19837"/>
    <cellStyle name="Navadno 3 6 6 5" xfId="19838"/>
    <cellStyle name="Navadno 3 6 6 6" xfId="19839"/>
    <cellStyle name="Navadno 3 6 7" xfId="19840"/>
    <cellStyle name="Navadno 3 6 7 2" xfId="19841"/>
    <cellStyle name="Navadno 3 6 7 2 2" xfId="19842"/>
    <cellStyle name="Navadno 3 6 7 3" xfId="19843"/>
    <cellStyle name="Navadno 3 6 7 3 2" xfId="19844"/>
    <cellStyle name="Navadno 3 6 7 4" xfId="19845"/>
    <cellStyle name="Navadno 3 6 7 5" xfId="19846"/>
    <cellStyle name="Navadno 3 6 7 6" xfId="19847"/>
    <cellStyle name="Navadno 3 6 8" xfId="19848"/>
    <cellStyle name="Navadno 3 6 8 2" xfId="19849"/>
    <cellStyle name="Navadno 3 6 9" xfId="19850"/>
    <cellStyle name="Navadno 3 6 9 2" xfId="19851"/>
    <cellStyle name="Navadno 3 7" xfId="19852"/>
    <cellStyle name="Navadno 3 7 10" xfId="19853"/>
    <cellStyle name="Navadno 3 7 11" xfId="19854"/>
    <cellStyle name="Navadno 3 7 12" xfId="19855"/>
    <cellStyle name="Navadno 3 7 13" xfId="19856"/>
    <cellStyle name="Navadno 3 7 14" xfId="19857"/>
    <cellStyle name="Navadno 3 7 2" xfId="19858"/>
    <cellStyle name="Navadno 3 7 2 10" xfId="19859"/>
    <cellStyle name="Navadno 3 7 2 11" xfId="19860"/>
    <cellStyle name="Navadno 3 7 2 12" xfId="19861"/>
    <cellStyle name="Navadno 3 7 2 2" xfId="19862"/>
    <cellStyle name="Navadno 3 7 2 2 10" xfId="19863"/>
    <cellStyle name="Navadno 3 7 2 2 11" xfId="19864"/>
    <cellStyle name="Navadno 3 7 2 2 2" xfId="19865"/>
    <cellStyle name="Navadno 3 7 2 2 2 10" xfId="19866"/>
    <cellStyle name="Navadno 3 7 2 2 2 2" xfId="19867"/>
    <cellStyle name="Navadno 3 7 2 2 2 2 2" xfId="19868"/>
    <cellStyle name="Navadno 3 7 2 2 2 2 2 2" xfId="19869"/>
    <cellStyle name="Navadno 3 7 2 2 2 2 3" xfId="19870"/>
    <cellStyle name="Navadno 3 7 2 2 2 2 3 2" xfId="19871"/>
    <cellStyle name="Navadno 3 7 2 2 2 2 4" xfId="19872"/>
    <cellStyle name="Navadno 3 7 2 2 2 2 5" xfId="19873"/>
    <cellStyle name="Navadno 3 7 2 2 2 2 6" xfId="19874"/>
    <cellStyle name="Navadno 3 7 2 2 2 3" xfId="19875"/>
    <cellStyle name="Navadno 3 7 2 2 2 3 2" xfId="19876"/>
    <cellStyle name="Navadno 3 7 2 2 2 3 2 2" xfId="19877"/>
    <cellStyle name="Navadno 3 7 2 2 2 3 3" xfId="19878"/>
    <cellStyle name="Navadno 3 7 2 2 2 3 3 2" xfId="19879"/>
    <cellStyle name="Navadno 3 7 2 2 2 3 4" xfId="19880"/>
    <cellStyle name="Navadno 3 7 2 2 2 3 5" xfId="19881"/>
    <cellStyle name="Navadno 3 7 2 2 2 3 6" xfId="19882"/>
    <cellStyle name="Navadno 3 7 2 2 2 4" xfId="19883"/>
    <cellStyle name="Navadno 3 7 2 2 2 4 2" xfId="19884"/>
    <cellStyle name="Navadno 3 7 2 2 2 5" xfId="19885"/>
    <cellStyle name="Navadno 3 7 2 2 2 5 2" xfId="19886"/>
    <cellStyle name="Navadno 3 7 2 2 2 6" xfId="19887"/>
    <cellStyle name="Navadno 3 7 2 2 2 6 2" xfId="19888"/>
    <cellStyle name="Navadno 3 7 2 2 2 7" xfId="19889"/>
    <cellStyle name="Navadno 3 7 2 2 2 8" xfId="19890"/>
    <cellStyle name="Navadno 3 7 2 2 2 9" xfId="19891"/>
    <cellStyle name="Navadno 3 7 2 2 3" xfId="19892"/>
    <cellStyle name="Navadno 3 7 2 2 3 2" xfId="19893"/>
    <cellStyle name="Navadno 3 7 2 2 3 2 2" xfId="19894"/>
    <cellStyle name="Navadno 3 7 2 2 3 3" xfId="19895"/>
    <cellStyle name="Navadno 3 7 2 2 3 3 2" xfId="19896"/>
    <cellStyle name="Navadno 3 7 2 2 3 4" xfId="19897"/>
    <cellStyle name="Navadno 3 7 2 2 3 5" xfId="19898"/>
    <cellStyle name="Navadno 3 7 2 2 3 6" xfId="19899"/>
    <cellStyle name="Navadno 3 7 2 2 4" xfId="19900"/>
    <cellStyle name="Navadno 3 7 2 2 4 2" xfId="19901"/>
    <cellStyle name="Navadno 3 7 2 2 4 2 2" xfId="19902"/>
    <cellStyle name="Navadno 3 7 2 2 4 3" xfId="19903"/>
    <cellStyle name="Navadno 3 7 2 2 4 3 2" xfId="19904"/>
    <cellStyle name="Navadno 3 7 2 2 4 4" xfId="19905"/>
    <cellStyle name="Navadno 3 7 2 2 4 5" xfId="19906"/>
    <cellStyle name="Navadno 3 7 2 2 4 6" xfId="19907"/>
    <cellStyle name="Navadno 3 7 2 2 5" xfId="19908"/>
    <cellStyle name="Navadno 3 7 2 2 5 2" xfId="19909"/>
    <cellStyle name="Navadno 3 7 2 2 6" xfId="19910"/>
    <cellStyle name="Navadno 3 7 2 2 6 2" xfId="19911"/>
    <cellStyle name="Navadno 3 7 2 2 7" xfId="19912"/>
    <cellStyle name="Navadno 3 7 2 2 7 2" xfId="19913"/>
    <cellStyle name="Navadno 3 7 2 2 8" xfId="19914"/>
    <cellStyle name="Navadno 3 7 2 2 9" xfId="19915"/>
    <cellStyle name="Navadno 3 7 2 3" xfId="19916"/>
    <cellStyle name="Navadno 3 7 2 3 10" xfId="19917"/>
    <cellStyle name="Navadno 3 7 2 3 2" xfId="19918"/>
    <cellStyle name="Navadno 3 7 2 3 2 2" xfId="19919"/>
    <cellStyle name="Navadno 3 7 2 3 2 2 2" xfId="19920"/>
    <cellStyle name="Navadno 3 7 2 3 2 3" xfId="19921"/>
    <cellStyle name="Navadno 3 7 2 3 2 3 2" xfId="19922"/>
    <cellStyle name="Navadno 3 7 2 3 2 4" xfId="19923"/>
    <cellStyle name="Navadno 3 7 2 3 2 5" xfId="19924"/>
    <cellStyle name="Navadno 3 7 2 3 2 6" xfId="19925"/>
    <cellStyle name="Navadno 3 7 2 3 3" xfId="19926"/>
    <cellStyle name="Navadno 3 7 2 3 3 2" xfId="19927"/>
    <cellStyle name="Navadno 3 7 2 3 3 2 2" xfId="19928"/>
    <cellStyle name="Navadno 3 7 2 3 3 3" xfId="19929"/>
    <cellStyle name="Navadno 3 7 2 3 3 3 2" xfId="19930"/>
    <cellStyle name="Navadno 3 7 2 3 3 4" xfId="19931"/>
    <cellStyle name="Navadno 3 7 2 3 3 5" xfId="19932"/>
    <cellStyle name="Navadno 3 7 2 3 3 6" xfId="19933"/>
    <cellStyle name="Navadno 3 7 2 3 4" xfId="19934"/>
    <cellStyle name="Navadno 3 7 2 3 4 2" xfId="19935"/>
    <cellStyle name="Navadno 3 7 2 3 5" xfId="19936"/>
    <cellStyle name="Navadno 3 7 2 3 5 2" xfId="19937"/>
    <cellStyle name="Navadno 3 7 2 3 6" xfId="19938"/>
    <cellStyle name="Navadno 3 7 2 3 6 2" xfId="19939"/>
    <cellStyle name="Navadno 3 7 2 3 7" xfId="19940"/>
    <cellStyle name="Navadno 3 7 2 3 8" xfId="19941"/>
    <cellStyle name="Navadno 3 7 2 3 9" xfId="19942"/>
    <cellStyle name="Navadno 3 7 2 4" xfId="19943"/>
    <cellStyle name="Navadno 3 7 2 4 2" xfId="19944"/>
    <cellStyle name="Navadno 3 7 2 4 2 2" xfId="19945"/>
    <cellStyle name="Navadno 3 7 2 4 3" xfId="19946"/>
    <cellStyle name="Navadno 3 7 2 4 3 2" xfId="19947"/>
    <cellStyle name="Navadno 3 7 2 4 4" xfId="19948"/>
    <cellStyle name="Navadno 3 7 2 4 5" xfId="19949"/>
    <cellStyle name="Navadno 3 7 2 4 6" xfId="19950"/>
    <cellStyle name="Navadno 3 7 2 5" xfId="19951"/>
    <cellStyle name="Navadno 3 7 2 5 2" xfId="19952"/>
    <cellStyle name="Navadno 3 7 2 5 2 2" xfId="19953"/>
    <cellStyle name="Navadno 3 7 2 5 3" xfId="19954"/>
    <cellStyle name="Navadno 3 7 2 5 3 2" xfId="19955"/>
    <cellStyle name="Navadno 3 7 2 5 4" xfId="19956"/>
    <cellStyle name="Navadno 3 7 2 5 5" xfId="19957"/>
    <cellStyle name="Navadno 3 7 2 5 6" xfId="19958"/>
    <cellStyle name="Navadno 3 7 2 6" xfId="19959"/>
    <cellStyle name="Navadno 3 7 2 6 2" xfId="19960"/>
    <cellStyle name="Navadno 3 7 2 7" xfId="19961"/>
    <cellStyle name="Navadno 3 7 2 7 2" xfId="19962"/>
    <cellStyle name="Navadno 3 7 2 8" xfId="19963"/>
    <cellStyle name="Navadno 3 7 2 8 2" xfId="19964"/>
    <cellStyle name="Navadno 3 7 2 9" xfId="19965"/>
    <cellStyle name="Navadno 3 7 3" xfId="19966"/>
    <cellStyle name="Navadno 3 7 3 10" xfId="19967"/>
    <cellStyle name="Navadno 3 7 3 11" xfId="19968"/>
    <cellStyle name="Navadno 3 7 3 2" xfId="19969"/>
    <cellStyle name="Navadno 3 7 3 2 10" xfId="19970"/>
    <cellStyle name="Navadno 3 7 3 2 2" xfId="19971"/>
    <cellStyle name="Navadno 3 7 3 2 2 2" xfId="19972"/>
    <cellStyle name="Navadno 3 7 3 2 2 2 2" xfId="19973"/>
    <cellStyle name="Navadno 3 7 3 2 2 3" xfId="19974"/>
    <cellStyle name="Navadno 3 7 3 2 2 3 2" xfId="19975"/>
    <cellStyle name="Navadno 3 7 3 2 2 4" xfId="19976"/>
    <cellStyle name="Navadno 3 7 3 2 2 5" xfId="19977"/>
    <cellStyle name="Navadno 3 7 3 2 2 6" xfId="19978"/>
    <cellStyle name="Navadno 3 7 3 2 3" xfId="19979"/>
    <cellStyle name="Navadno 3 7 3 2 3 2" xfId="19980"/>
    <cellStyle name="Navadno 3 7 3 2 3 2 2" xfId="19981"/>
    <cellStyle name="Navadno 3 7 3 2 3 3" xfId="19982"/>
    <cellStyle name="Navadno 3 7 3 2 3 3 2" xfId="19983"/>
    <cellStyle name="Navadno 3 7 3 2 3 4" xfId="19984"/>
    <cellStyle name="Navadno 3 7 3 2 3 5" xfId="19985"/>
    <cellStyle name="Navadno 3 7 3 2 3 6" xfId="19986"/>
    <cellStyle name="Navadno 3 7 3 2 4" xfId="19987"/>
    <cellStyle name="Navadno 3 7 3 2 4 2" xfId="19988"/>
    <cellStyle name="Navadno 3 7 3 2 5" xfId="19989"/>
    <cellStyle name="Navadno 3 7 3 2 5 2" xfId="19990"/>
    <cellStyle name="Navadno 3 7 3 2 6" xfId="19991"/>
    <cellStyle name="Navadno 3 7 3 2 6 2" xfId="19992"/>
    <cellStyle name="Navadno 3 7 3 2 7" xfId="19993"/>
    <cellStyle name="Navadno 3 7 3 2 8" xfId="19994"/>
    <cellStyle name="Navadno 3 7 3 2 9" xfId="19995"/>
    <cellStyle name="Navadno 3 7 3 3" xfId="19996"/>
    <cellStyle name="Navadno 3 7 3 3 2" xfId="19997"/>
    <cellStyle name="Navadno 3 7 3 3 2 2" xfId="19998"/>
    <cellStyle name="Navadno 3 7 3 3 3" xfId="19999"/>
    <cellStyle name="Navadno 3 7 3 3 3 2" xfId="20000"/>
    <cellStyle name="Navadno 3 7 3 3 4" xfId="20001"/>
    <cellStyle name="Navadno 3 7 3 3 5" xfId="20002"/>
    <cellStyle name="Navadno 3 7 3 3 6" xfId="20003"/>
    <cellStyle name="Navadno 3 7 3 4" xfId="20004"/>
    <cellStyle name="Navadno 3 7 3 4 2" xfId="20005"/>
    <cellStyle name="Navadno 3 7 3 4 2 2" xfId="20006"/>
    <cellStyle name="Navadno 3 7 3 4 3" xfId="20007"/>
    <cellStyle name="Navadno 3 7 3 4 3 2" xfId="20008"/>
    <cellStyle name="Navadno 3 7 3 4 4" xfId="20009"/>
    <cellStyle name="Navadno 3 7 3 4 5" xfId="20010"/>
    <cellStyle name="Navadno 3 7 3 4 6" xfId="20011"/>
    <cellStyle name="Navadno 3 7 3 5" xfId="20012"/>
    <cellStyle name="Navadno 3 7 3 5 2" xfId="20013"/>
    <cellStyle name="Navadno 3 7 3 6" xfId="20014"/>
    <cellStyle name="Navadno 3 7 3 6 2" xfId="20015"/>
    <cellStyle name="Navadno 3 7 3 7" xfId="20016"/>
    <cellStyle name="Navadno 3 7 3 7 2" xfId="20017"/>
    <cellStyle name="Navadno 3 7 3 8" xfId="20018"/>
    <cellStyle name="Navadno 3 7 3 9" xfId="20019"/>
    <cellStyle name="Navadno 3 7 4" xfId="20020"/>
    <cellStyle name="Navadno 3 7 4 10" xfId="20021"/>
    <cellStyle name="Navadno 3 7 4 2" xfId="20022"/>
    <cellStyle name="Navadno 3 7 4 2 2" xfId="20023"/>
    <cellStyle name="Navadno 3 7 4 2 2 2" xfId="20024"/>
    <cellStyle name="Navadno 3 7 4 2 3" xfId="20025"/>
    <cellStyle name="Navadno 3 7 4 2 3 2" xfId="20026"/>
    <cellStyle name="Navadno 3 7 4 2 4" xfId="20027"/>
    <cellStyle name="Navadno 3 7 4 2 5" xfId="20028"/>
    <cellStyle name="Navadno 3 7 4 2 6" xfId="20029"/>
    <cellStyle name="Navadno 3 7 4 3" xfId="20030"/>
    <cellStyle name="Navadno 3 7 4 3 2" xfId="20031"/>
    <cellStyle name="Navadno 3 7 4 3 2 2" xfId="20032"/>
    <cellStyle name="Navadno 3 7 4 3 3" xfId="20033"/>
    <cellStyle name="Navadno 3 7 4 3 3 2" xfId="20034"/>
    <cellStyle name="Navadno 3 7 4 3 4" xfId="20035"/>
    <cellStyle name="Navadno 3 7 4 3 5" xfId="20036"/>
    <cellStyle name="Navadno 3 7 4 3 6" xfId="20037"/>
    <cellStyle name="Navadno 3 7 4 4" xfId="20038"/>
    <cellStyle name="Navadno 3 7 4 4 2" xfId="20039"/>
    <cellStyle name="Navadno 3 7 4 5" xfId="20040"/>
    <cellStyle name="Navadno 3 7 4 5 2" xfId="20041"/>
    <cellStyle name="Navadno 3 7 4 6" xfId="20042"/>
    <cellStyle name="Navadno 3 7 4 6 2" xfId="20043"/>
    <cellStyle name="Navadno 3 7 4 7" xfId="20044"/>
    <cellStyle name="Navadno 3 7 4 8" xfId="20045"/>
    <cellStyle name="Navadno 3 7 4 9" xfId="20046"/>
    <cellStyle name="Navadno 3 7 5" xfId="20047"/>
    <cellStyle name="Navadno 3 7 5 2" xfId="20048"/>
    <cellStyle name="Navadno 3 7 5 2 2" xfId="20049"/>
    <cellStyle name="Navadno 3 7 5 3" xfId="20050"/>
    <cellStyle name="Navadno 3 7 5 3 2" xfId="20051"/>
    <cellStyle name="Navadno 3 7 5 4" xfId="20052"/>
    <cellStyle name="Navadno 3 7 5 5" xfId="20053"/>
    <cellStyle name="Navadno 3 7 5 6" xfId="20054"/>
    <cellStyle name="Navadno 3 7 6" xfId="20055"/>
    <cellStyle name="Navadno 3 7 6 2" xfId="20056"/>
    <cellStyle name="Navadno 3 7 6 2 2" xfId="20057"/>
    <cellStyle name="Navadno 3 7 6 3" xfId="20058"/>
    <cellStyle name="Navadno 3 7 6 3 2" xfId="20059"/>
    <cellStyle name="Navadno 3 7 6 4" xfId="20060"/>
    <cellStyle name="Navadno 3 7 6 5" xfId="20061"/>
    <cellStyle name="Navadno 3 7 6 6" xfId="20062"/>
    <cellStyle name="Navadno 3 7 7" xfId="20063"/>
    <cellStyle name="Navadno 3 7 7 2" xfId="20064"/>
    <cellStyle name="Navadno 3 7 8" xfId="20065"/>
    <cellStyle name="Navadno 3 7 8 2" xfId="20066"/>
    <cellStyle name="Navadno 3 7 9" xfId="20067"/>
    <cellStyle name="Navadno 3 7 9 2" xfId="20068"/>
    <cellStyle name="Navadno 3 8" xfId="20069"/>
    <cellStyle name="Navadno 3 8 10" xfId="20070"/>
    <cellStyle name="Navadno 3 8 11" xfId="20071"/>
    <cellStyle name="Navadno 3 8 12" xfId="20072"/>
    <cellStyle name="Navadno 3 8 13" xfId="20073"/>
    <cellStyle name="Navadno 3 8 2" xfId="20074"/>
    <cellStyle name="Navadno 3 8 2 10" xfId="20075"/>
    <cellStyle name="Navadno 3 8 2 11" xfId="20076"/>
    <cellStyle name="Navadno 3 8 2 12" xfId="20077"/>
    <cellStyle name="Navadno 3 8 2 2" xfId="20078"/>
    <cellStyle name="Navadno 3 8 2 2 10" xfId="20079"/>
    <cellStyle name="Navadno 3 8 2 2 11" xfId="20080"/>
    <cellStyle name="Navadno 3 8 2 2 2" xfId="20081"/>
    <cellStyle name="Navadno 3 8 2 2 2 10" xfId="20082"/>
    <cellStyle name="Navadno 3 8 2 2 2 2" xfId="20083"/>
    <cellStyle name="Navadno 3 8 2 2 2 2 2" xfId="20084"/>
    <cellStyle name="Navadno 3 8 2 2 2 2 2 2" xfId="20085"/>
    <cellStyle name="Navadno 3 8 2 2 2 2 3" xfId="20086"/>
    <cellStyle name="Navadno 3 8 2 2 2 2 3 2" xfId="20087"/>
    <cellStyle name="Navadno 3 8 2 2 2 2 4" xfId="20088"/>
    <cellStyle name="Navadno 3 8 2 2 2 2 5" xfId="20089"/>
    <cellStyle name="Navadno 3 8 2 2 2 2 6" xfId="20090"/>
    <cellStyle name="Navadno 3 8 2 2 2 3" xfId="20091"/>
    <cellStyle name="Navadno 3 8 2 2 2 3 2" xfId="20092"/>
    <cellStyle name="Navadno 3 8 2 2 2 3 2 2" xfId="20093"/>
    <cellStyle name="Navadno 3 8 2 2 2 3 3" xfId="20094"/>
    <cellStyle name="Navadno 3 8 2 2 2 3 3 2" xfId="20095"/>
    <cellStyle name="Navadno 3 8 2 2 2 3 4" xfId="20096"/>
    <cellStyle name="Navadno 3 8 2 2 2 3 5" xfId="20097"/>
    <cellStyle name="Navadno 3 8 2 2 2 3 6" xfId="20098"/>
    <cellStyle name="Navadno 3 8 2 2 2 4" xfId="20099"/>
    <cellStyle name="Navadno 3 8 2 2 2 4 2" xfId="20100"/>
    <cellStyle name="Navadno 3 8 2 2 2 5" xfId="20101"/>
    <cellStyle name="Navadno 3 8 2 2 2 5 2" xfId="20102"/>
    <cellStyle name="Navadno 3 8 2 2 2 6" xfId="20103"/>
    <cellStyle name="Navadno 3 8 2 2 2 6 2" xfId="20104"/>
    <cellStyle name="Navadno 3 8 2 2 2 7" xfId="20105"/>
    <cellStyle name="Navadno 3 8 2 2 2 8" xfId="20106"/>
    <cellStyle name="Navadno 3 8 2 2 2 9" xfId="20107"/>
    <cellStyle name="Navadno 3 8 2 2 3" xfId="20108"/>
    <cellStyle name="Navadno 3 8 2 2 3 2" xfId="20109"/>
    <cellStyle name="Navadno 3 8 2 2 3 2 2" xfId="20110"/>
    <cellStyle name="Navadno 3 8 2 2 3 3" xfId="20111"/>
    <cellStyle name="Navadno 3 8 2 2 3 3 2" xfId="20112"/>
    <cellStyle name="Navadno 3 8 2 2 3 4" xfId="20113"/>
    <cellStyle name="Navadno 3 8 2 2 3 5" xfId="20114"/>
    <cellStyle name="Navadno 3 8 2 2 3 6" xfId="20115"/>
    <cellStyle name="Navadno 3 8 2 2 4" xfId="20116"/>
    <cellStyle name="Navadno 3 8 2 2 4 2" xfId="20117"/>
    <cellStyle name="Navadno 3 8 2 2 4 2 2" xfId="20118"/>
    <cellStyle name="Navadno 3 8 2 2 4 3" xfId="20119"/>
    <cellStyle name="Navadno 3 8 2 2 4 3 2" xfId="20120"/>
    <cellStyle name="Navadno 3 8 2 2 4 4" xfId="20121"/>
    <cellStyle name="Navadno 3 8 2 2 4 5" xfId="20122"/>
    <cellStyle name="Navadno 3 8 2 2 4 6" xfId="20123"/>
    <cellStyle name="Navadno 3 8 2 2 5" xfId="20124"/>
    <cellStyle name="Navadno 3 8 2 2 5 2" xfId="20125"/>
    <cellStyle name="Navadno 3 8 2 2 6" xfId="20126"/>
    <cellStyle name="Navadno 3 8 2 2 6 2" xfId="20127"/>
    <cellStyle name="Navadno 3 8 2 2 7" xfId="20128"/>
    <cellStyle name="Navadno 3 8 2 2 7 2" xfId="20129"/>
    <cellStyle name="Navadno 3 8 2 2 8" xfId="20130"/>
    <cellStyle name="Navadno 3 8 2 2 9" xfId="20131"/>
    <cellStyle name="Navadno 3 8 2 3" xfId="20132"/>
    <cellStyle name="Navadno 3 8 2 3 10" xfId="20133"/>
    <cellStyle name="Navadno 3 8 2 3 2" xfId="20134"/>
    <cellStyle name="Navadno 3 8 2 3 2 2" xfId="20135"/>
    <cellStyle name="Navadno 3 8 2 3 2 2 2" xfId="20136"/>
    <cellStyle name="Navadno 3 8 2 3 2 3" xfId="20137"/>
    <cellStyle name="Navadno 3 8 2 3 2 3 2" xfId="20138"/>
    <cellStyle name="Navadno 3 8 2 3 2 4" xfId="20139"/>
    <cellStyle name="Navadno 3 8 2 3 2 5" xfId="20140"/>
    <cellStyle name="Navadno 3 8 2 3 2 6" xfId="20141"/>
    <cellStyle name="Navadno 3 8 2 3 3" xfId="20142"/>
    <cellStyle name="Navadno 3 8 2 3 3 2" xfId="20143"/>
    <cellStyle name="Navadno 3 8 2 3 3 2 2" xfId="20144"/>
    <cellStyle name="Navadno 3 8 2 3 3 3" xfId="20145"/>
    <cellStyle name="Navadno 3 8 2 3 3 3 2" xfId="20146"/>
    <cellStyle name="Navadno 3 8 2 3 3 4" xfId="20147"/>
    <cellStyle name="Navadno 3 8 2 3 3 5" xfId="20148"/>
    <cellStyle name="Navadno 3 8 2 3 3 6" xfId="20149"/>
    <cellStyle name="Navadno 3 8 2 3 4" xfId="20150"/>
    <cellStyle name="Navadno 3 8 2 3 4 2" xfId="20151"/>
    <cellStyle name="Navadno 3 8 2 3 5" xfId="20152"/>
    <cellStyle name="Navadno 3 8 2 3 5 2" xfId="20153"/>
    <cellStyle name="Navadno 3 8 2 3 6" xfId="20154"/>
    <cellStyle name="Navadno 3 8 2 3 6 2" xfId="20155"/>
    <cellStyle name="Navadno 3 8 2 3 7" xfId="20156"/>
    <cellStyle name="Navadno 3 8 2 3 8" xfId="20157"/>
    <cellStyle name="Navadno 3 8 2 3 9" xfId="20158"/>
    <cellStyle name="Navadno 3 8 2 4" xfId="20159"/>
    <cellStyle name="Navadno 3 8 2 4 2" xfId="20160"/>
    <cellStyle name="Navadno 3 8 2 4 2 2" xfId="20161"/>
    <cellStyle name="Navadno 3 8 2 4 3" xfId="20162"/>
    <cellStyle name="Navadno 3 8 2 4 3 2" xfId="20163"/>
    <cellStyle name="Navadno 3 8 2 4 4" xfId="20164"/>
    <cellStyle name="Navadno 3 8 2 4 5" xfId="20165"/>
    <cellStyle name="Navadno 3 8 2 4 6" xfId="20166"/>
    <cellStyle name="Navadno 3 8 2 5" xfId="20167"/>
    <cellStyle name="Navadno 3 8 2 5 2" xfId="20168"/>
    <cellStyle name="Navadno 3 8 2 5 2 2" xfId="20169"/>
    <cellStyle name="Navadno 3 8 2 5 3" xfId="20170"/>
    <cellStyle name="Navadno 3 8 2 5 3 2" xfId="20171"/>
    <cellStyle name="Navadno 3 8 2 5 4" xfId="20172"/>
    <cellStyle name="Navadno 3 8 2 5 5" xfId="20173"/>
    <cellStyle name="Navadno 3 8 2 5 6" xfId="20174"/>
    <cellStyle name="Navadno 3 8 2 6" xfId="20175"/>
    <cellStyle name="Navadno 3 8 2 6 2" xfId="20176"/>
    <cellStyle name="Navadno 3 8 2 7" xfId="20177"/>
    <cellStyle name="Navadno 3 8 2 7 2" xfId="20178"/>
    <cellStyle name="Navadno 3 8 2 8" xfId="20179"/>
    <cellStyle name="Navadno 3 8 2 8 2" xfId="20180"/>
    <cellStyle name="Navadno 3 8 2 9" xfId="20181"/>
    <cellStyle name="Navadno 3 8 3" xfId="20182"/>
    <cellStyle name="Navadno 3 8 3 10" xfId="20183"/>
    <cellStyle name="Navadno 3 8 3 11" xfId="20184"/>
    <cellStyle name="Navadno 3 8 3 2" xfId="20185"/>
    <cellStyle name="Navadno 3 8 3 2 10" xfId="20186"/>
    <cellStyle name="Navadno 3 8 3 2 2" xfId="20187"/>
    <cellStyle name="Navadno 3 8 3 2 2 2" xfId="20188"/>
    <cellStyle name="Navadno 3 8 3 2 2 2 2" xfId="20189"/>
    <cellStyle name="Navadno 3 8 3 2 2 3" xfId="20190"/>
    <cellStyle name="Navadno 3 8 3 2 2 3 2" xfId="20191"/>
    <cellStyle name="Navadno 3 8 3 2 2 4" xfId="20192"/>
    <cellStyle name="Navadno 3 8 3 2 2 5" xfId="20193"/>
    <cellStyle name="Navadno 3 8 3 2 2 6" xfId="20194"/>
    <cellStyle name="Navadno 3 8 3 2 3" xfId="20195"/>
    <cellStyle name="Navadno 3 8 3 2 3 2" xfId="20196"/>
    <cellStyle name="Navadno 3 8 3 2 3 2 2" xfId="20197"/>
    <cellStyle name="Navadno 3 8 3 2 3 3" xfId="20198"/>
    <cellStyle name="Navadno 3 8 3 2 3 3 2" xfId="20199"/>
    <cellStyle name="Navadno 3 8 3 2 3 4" xfId="20200"/>
    <cellStyle name="Navadno 3 8 3 2 3 5" xfId="20201"/>
    <cellStyle name="Navadno 3 8 3 2 3 6" xfId="20202"/>
    <cellStyle name="Navadno 3 8 3 2 4" xfId="20203"/>
    <cellStyle name="Navadno 3 8 3 2 4 2" xfId="20204"/>
    <cellStyle name="Navadno 3 8 3 2 5" xfId="20205"/>
    <cellStyle name="Navadno 3 8 3 2 5 2" xfId="20206"/>
    <cellStyle name="Navadno 3 8 3 2 6" xfId="20207"/>
    <cellStyle name="Navadno 3 8 3 2 6 2" xfId="20208"/>
    <cellStyle name="Navadno 3 8 3 2 7" xfId="20209"/>
    <cellStyle name="Navadno 3 8 3 2 8" xfId="20210"/>
    <cellStyle name="Navadno 3 8 3 2 9" xfId="20211"/>
    <cellStyle name="Navadno 3 8 3 3" xfId="20212"/>
    <cellStyle name="Navadno 3 8 3 3 2" xfId="20213"/>
    <cellStyle name="Navadno 3 8 3 3 2 2" xfId="20214"/>
    <cellStyle name="Navadno 3 8 3 3 3" xfId="20215"/>
    <cellStyle name="Navadno 3 8 3 3 3 2" xfId="20216"/>
    <cellStyle name="Navadno 3 8 3 3 4" xfId="20217"/>
    <cellStyle name="Navadno 3 8 3 3 5" xfId="20218"/>
    <cellStyle name="Navadno 3 8 3 3 6" xfId="20219"/>
    <cellStyle name="Navadno 3 8 3 4" xfId="20220"/>
    <cellStyle name="Navadno 3 8 3 4 2" xfId="20221"/>
    <cellStyle name="Navadno 3 8 3 4 2 2" xfId="20222"/>
    <cellStyle name="Navadno 3 8 3 4 3" xfId="20223"/>
    <cellStyle name="Navadno 3 8 3 4 3 2" xfId="20224"/>
    <cellStyle name="Navadno 3 8 3 4 4" xfId="20225"/>
    <cellStyle name="Navadno 3 8 3 4 5" xfId="20226"/>
    <cellStyle name="Navadno 3 8 3 4 6" xfId="20227"/>
    <cellStyle name="Navadno 3 8 3 5" xfId="20228"/>
    <cellStyle name="Navadno 3 8 3 5 2" xfId="20229"/>
    <cellStyle name="Navadno 3 8 3 6" xfId="20230"/>
    <cellStyle name="Navadno 3 8 3 6 2" xfId="20231"/>
    <cellStyle name="Navadno 3 8 3 7" xfId="20232"/>
    <cellStyle name="Navadno 3 8 3 7 2" xfId="20233"/>
    <cellStyle name="Navadno 3 8 3 8" xfId="20234"/>
    <cellStyle name="Navadno 3 8 3 9" xfId="20235"/>
    <cellStyle name="Navadno 3 8 4" xfId="20236"/>
    <cellStyle name="Navadno 3 8 4 10" xfId="20237"/>
    <cellStyle name="Navadno 3 8 4 2" xfId="20238"/>
    <cellStyle name="Navadno 3 8 4 2 2" xfId="20239"/>
    <cellStyle name="Navadno 3 8 4 2 2 2" xfId="20240"/>
    <cellStyle name="Navadno 3 8 4 2 3" xfId="20241"/>
    <cellStyle name="Navadno 3 8 4 2 3 2" xfId="20242"/>
    <cellStyle name="Navadno 3 8 4 2 4" xfId="20243"/>
    <cellStyle name="Navadno 3 8 4 2 5" xfId="20244"/>
    <cellStyle name="Navadno 3 8 4 2 6" xfId="20245"/>
    <cellStyle name="Navadno 3 8 4 3" xfId="20246"/>
    <cellStyle name="Navadno 3 8 4 3 2" xfId="20247"/>
    <cellStyle name="Navadno 3 8 4 3 2 2" xfId="20248"/>
    <cellStyle name="Navadno 3 8 4 3 3" xfId="20249"/>
    <cellStyle name="Navadno 3 8 4 3 3 2" xfId="20250"/>
    <cellStyle name="Navadno 3 8 4 3 4" xfId="20251"/>
    <cellStyle name="Navadno 3 8 4 3 5" xfId="20252"/>
    <cellStyle name="Navadno 3 8 4 3 6" xfId="20253"/>
    <cellStyle name="Navadno 3 8 4 4" xfId="20254"/>
    <cellStyle name="Navadno 3 8 4 4 2" xfId="20255"/>
    <cellStyle name="Navadno 3 8 4 5" xfId="20256"/>
    <cellStyle name="Navadno 3 8 4 5 2" xfId="20257"/>
    <cellStyle name="Navadno 3 8 4 6" xfId="20258"/>
    <cellStyle name="Navadno 3 8 4 6 2" xfId="20259"/>
    <cellStyle name="Navadno 3 8 4 7" xfId="20260"/>
    <cellStyle name="Navadno 3 8 4 8" xfId="20261"/>
    <cellStyle name="Navadno 3 8 4 9" xfId="20262"/>
    <cellStyle name="Navadno 3 8 5" xfId="20263"/>
    <cellStyle name="Navadno 3 8 5 2" xfId="20264"/>
    <cellStyle name="Navadno 3 8 5 2 2" xfId="20265"/>
    <cellStyle name="Navadno 3 8 5 3" xfId="20266"/>
    <cellStyle name="Navadno 3 8 5 3 2" xfId="20267"/>
    <cellStyle name="Navadno 3 8 5 4" xfId="20268"/>
    <cellStyle name="Navadno 3 8 5 5" xfId="20269"/>
    <cellStyle name="Navadno 3 8 5 6" xfId="20270"/>
    <cellStyle name="Navadno 3 8 6" xfId="20271"/>
    <cellStyle name="Navadno 3 8 6 2" xfId="20272"/>
    <cellStyle name="Navadno 3 8 6 2 2" xfId="20273"/>
    <cellStyle name="Navadno 3 8 6 3" xfId="20274"/>
    <cellStyle name="Navadno 3 8 6 3 2" xfId="20275"/>
    <cellStyle name="Navadno 3 8 6 4" xfId="20276"/>
    <cellStyle name="Navadno 3 8 6 5" xfId="20277"/>
    <cellStyle name="Navadno 3 8 6 6" xfId="20278"/>
    <cellStyle name="Navadno 3 8 7" xfId="20279"/>
    <cellStyle name="Navadno 3 8 7 2" xfId="20280"/>
    <cellStyle name="Navadno 3 8 8" xfId="20281"/>
    <cellStyle name="Navadno 3 8 8 2" xfId="20282"/>
    <cellStyle name="Navadno 3 8 9" xfId="20283"/>
    <cellStyle name="Navadno 3 8 9 2" xfId="20284"/>
    <cellStyle name="Navadno 3 9" xfId="20285"/>
    <cellStyle name="Navadno 3 9 10" xfId="20286"/>
    <cellStyle name="Navadno 3 9 11" xfId="20287"/>
    <cellStyle name="Navadno 3 9 12" xfId="20288"/>
    <cellStyle name="Navadno 3 9 2" xfId="20289"/>
    <cellStyle name="Navadno 3 9 2 10" xfId="20290"/>
    <cellStyle name="Navadno 3 9 2 11" xfId="20291"/>
    <cellStyle name="Navadno 3 9 2 2" xfId="20292"/>
    <cellStyle name="Navadno 3 9 2 2 10" xfId="20293"/>
    <cellStyle name="Navadno 3 9 2 2 2" xfId="20294"/>
    <cellStyle name="Navadno 3 9 2 2 2 2" xfId="20295"/>
    <cellStyle name="Navadno 3 9 2 2 2 2 2" xfId="20296"/>
    <cellStyle name="Navadno 3 9 2 2 2 3" xfId="20297"/>
    <cellStyle name="Navadno 3 9 2 2 2 3 2" xfId="20298"/>
    <cellStyle name="Navadno 3 9 2 2 2 4" xfId="20299"/>
    <cellStyle name="Navadno 3 9 2 2 2 5" xfId="20300"/>
    <cellStyle name="Navadno 3 9 2 2 2 6" xfId="20301"/>
    <cellStyle name="Navadno 3 9 2 2 3" xfId="20302"/>
    <cellStyle name="Navadno 3 9 2 2 3 2" xfId="20303"/>
    <cellStyle name="Navadno 3 9 2 2 3 2 2" xfId="20304"/>
    <cellStyle name="Navadno 3 9 2 2 3 3" xfId="20305"/>
    <cellStyle name="Navadno 3 9 2 2 3 3 2" xfId="20306"/>
    <cellStyle name="Navadno 3 9 2 2 3 4" xfId="20307"/>
    <cellStyle name="Navadno 3 9 2 2 3 5" xfId="20308"/>
    <cellStyle name="Navadno 3 9 2 2 3 6" xfId="20309"/>
    <cellStyle name="Navadno 3 9 2 2 4" xfId="20310"/>
    <cellStyle name="Navadno 3 9 2 2 4 2" xfId="20311"/>
    <cellStyle name="Navadno 3 9 2 2 5" xfId="20312"/>
    <cellStyle name="Navadno 3 9 2 2 5 2" xfId="20313"/>
    <cellStyle name="Navadno 3 9 2 2 6" xfId="20314"/>
    <cellStyle name="Navadno 3 9 2 2 6 2" xfId="20315"/>
    <cellStyle name="Navadno 3 9 2 2 7" xfId="20316"/>
    <cellStyle name="Navadno 3 9 2 2 8" xfId="20317"/>
    <cellStyle name="Navadno 3 9 2 2 9" xfId="20318"/>
    <cellStyle name="Navadno 3 9 2 3" xfId="20319"/>
    <cellStyle name="Navadno 3 9 2 3 2" xfId="20320"/>
    <cellStyle name="Navadno 3 9 2 3 2 2" xfId="20321"/>
    <cellStyle name="Navadno 3 9 2 3 3" xfId="20322"/>
    <cellStyle name="Navadno 3 9 2 3 3 2" xfId="20323"/>
    <cellStyle name="Navadno 3 9 2 3 4" xfId="20324"/>
    <cellStyle name="Navadno 3 9 2 3 5" xfId="20325"/>
    <cellStyle name="Navadno 3 9 2 3 6" xfId="20326"/>
    <cellStyle name="Navadno 3 9 2 4" xfId="20327"/>
    <cellStyle name="Navadno 3 9 2 4 2" xfId="20328"/>
    <cellStyle name="Navadno 3 9 2 4 2 2" xfId="20329"/>
    <cellStyle name="Navadno 3 9 2 4 3" xfId="20330"/>
    <cellStyle name="Navadno 3 9 2 4 3 2" xfId="20331"/>
    <cellStyle name="Navadno 3 9 2 4 4" xfId="20332"/>
    <cellStyle name="Navadno 3 9 2 4 5" xfId="20333"/>
    <cellStyle name="Navadno 3 9 2 4 6" xfId="20334"/>
    <cellStyle name="Navadno 3 9 2 5" xfId="20335"/>
    <cellStyle name="Navadno 3 9 2 5 2" xfId="20336"/>
    <cellStyle name="Navadno 3 9 2 6" xfId="20337"/>
    <cellStyle name="Navadno 3 9 2 6 2" xfId="20338"/>
    <cellStyle name="Navadno 3 9 2 7" xfId="20339"/>
    <cellStyle name="Navadno 3 9 2 7 2" xfId="20340"/>
    <cellStyle name="Navadno 3 9 2 8" xfId="20341"/>
    <cellStyle name="Navadno 3 9 2 9" xfId="20342"/>
    <cellStyle name="Navadno 3 9 3" xfId="20343"/>
    <cellStyle name="Navadno 3 9 3 10" xfId="20344"/>
    <cellStyle name="Navadno 3 9 3 2" xfId="20345"/>
    <cellStyle name="Navadno 3 9 3 2 2" xfId="20346"/>
    <cellStyle name="Navadno 3 9 3 2 2 2" xfId="20347"/>
    <cellStyle name="Navadno 3 9 3 2 3" xfId="20348"/>
    <cellStyle name="Navadno 3 9 3 2 3 2" xfId="20349"/>
    <cellStyle name="Navadno 3 9 3 2 4" xfId="20350"/>
    <cellStyle name="Navadno 3 9 3 2 5" xfId="20351"/>
    <cellStyle name="Navadno 3 9 3 2 6" xfId="20352"/>
    <cellStyle name="Navadno 3 9 3 3" xfId="20353"/>
    <cellStyle name="Navadno 3 9 3 3 2" xfId="20354"/>
    <cellStyle name="Navadno 3 9 3 3 2 2" xfId="20355"/>
    <cellStyle name="Navadno 3 9 3 3 3" xfId="20356"/>
    <cellStyle name="Navadno 3 9 3 3 3 2" xfId="20357"/>
    <cellStyle name="Navadno 3 9 3 3 4" xfId="20358"/>
    <cellStyle name="Navadno 3 9 3 3 5" xfId="20359"/>
    <cellStyle name="Navadno 3 9 3 3 6" xfId="20360"/>
    <cellStyle name="Navadno 3 9 3 4" xfId="20361"/>
    <cellStyle name="Navadno 3 9 3 4 2" xfId="20362"/>
    <cellStyle name="Navadno 3 9 3 5" xfId="20363"/>
    <cellStyle name="Navadno 3 9 3 5 2" xfId="20364"/>
    <cellStyle name="Navadno 3 9 3 6" xfId="20365"/>
    <cellStyle name="Navadno 3 9 3 6 2" xfId="20366"/>
    <cellStyle name="Navadno 3 9 3 7" xfId="20367"/>
    <cellStyle name="Navadno 3 9 3 8" xfId="20368"/>
    <cellStyle name="Navadno 3 9 3 9" xfId="20369"/>
    <cellStyle name="Navadno 3 9 4" xfId="20370"/>
    <cellStyle name="Navadno 3 9 4 2" xfId="20371"/>
    <cellStyle name="Navadno 3 9 4 2 2" xfId="20372"/>
    <cellStyle name="Navadno 3 9 4 3" xfId="20373"/>
    <cellStyle name="Navadno 3 9 4 3 2" xfId="20374"/>
    <cellStyle name="Navadno 3 9 4 4" xfId="20375"/>
    <cellStyle name="Navadno 3 9 4 5" xfId="20376"/>
    <cellStyle name="Navadno 3 9 4 6" xfId="20377"/>
    <cellStyle name="Navadno 3 9 5" xfId="20378"/>
    <cellStyle name="Navadno 3 9 5 2" xfId="20379"/>
    <cellStyle name="Navadno 3 9 5 2 2" xfId="20380"/>
    <cellStyle name="Navadno 3 9 5 3" xfId="20381"/>
    <cellStyle name="Navadno 3 9 5 3 2" xfId="20382"/>
    <cellStyle name="Navadno 3 9 5 4" xfId="20383"/>
    <cellStyle name="Navadno 3 9 5 5" xfId="20384"/>
    <cellStyle name="Navadno 3 9 5 6" xfId="20385"/>
    <cellStyle name="Navadno 3 9 6" xfId="20386"/>
    <cellStyle name="Navadno 3 9 6 2" xfId="20387"/>
    <cellStyle name="Navadno 3 9 7" xfId="20388"/>
    <cellStyle name="Navadno 3 9 7 2" xfId="20389"/>
    <cellStyle name="Navadno 3 9 8" xfId="20390"/>
    <cellStyle name="Navadno 3 9 8 2" xfId="20391"/>
    <cellStyle name="Navadno 3 9 9" xfId="20392"/>
    <cellStyle name="Navadno 3_Sum" xfId="20393"/>
    <cellStyle name="Navadno 30" xfId="476"/>
    <cellStyle name="Navadno 31" xfId="477"/>
    <cellStyle name="Navadno 32" xfId="478"/>
    <cellStyle name="Navadno 33" xfId="479"/>
    <cellStyle name="Navadno 34" xfId="480"/>
    <cellStyle name="Navadno 35" xfId="481"/>
    <cellStyle name="Navadno 36" xfId="482"/>
    <cellStyle name="Navadno 37" xfId="483"/>
    <cellStyle name="Navadno 38" xfId="484"/>
    <cellStyle name="Navadno 39" xfId="485"/>
    <cellStyle name="Navadno 4" xfId="486"/>
    <cellStyle name="Navadno 4 10" xfId="20394"/>
    <cellStyle name="Navadno 4 2" xfId="487"/>
    <cellStyle name="Navadno 4 2 2" xfId="20396"/>
    <cellStyle name="Navadno 4 2 3" xfId="20397"/>
    <cellStyle name="Navadno 4 2 4" xfId="20398"/>
    <cellStyle name="Navadno 4 2 5" xfId="20399"/>
    <cellStyle name="Navadno 4 2 6" xfId="20395"/>
    <cellStyle name="Navadno 4 3" xfId="488"/>
    <cellStyle name="Navadno 4 3 2" xfId="489"/>
    <cellStyle name="Navadno 4 3 2 2" xfId="490"/>
    <cellStyle name="Navadno 4 3 2 3" xfId="491"/>
    <cellStyle name="Navadno 4 3 2 4" xfId="20401"/>
    <cellStyle name="Navadno 4 3 3" xfId="492"/>
    <cellStyle name="Navadno 4 3 4" xfId="493"/>
    <cellStyle name="Navadno 4 3 5" xfId="20402"/>
    <cellStyle name="Navadno 4 3 6" xfId="20403"/>
    <cellStyle name="Navadno 4 3 7" xfId="20400"/>
    <cellStyle name="Navadno 4 4" xfId="494"/>
    <cellStyle name="Navadno 4 4 2" xfId="495"/>
    <cellStyle name="Navadno 4 4 3" xfId="496"/>
    <cellStyle name="Navadno 4 4 4" xfId="20405"/>
    <cellStyle name="Navadno 4 4 5" xfId="20404"/>
    <cellStyle name="Navadno 4 5" xfId="497"/>
    <cellStyle name="Navadno 4 5 2" xfId="20407"/>
    <cellStyle name="Navadno 4 5 3" xfId="20406"/>
    <cellStyle name="Navadno 4 6" xfId="498"/>
    <cellStyle name="Navadno 4 7" xfId="499"/>
    <cellStyle name="Navadno 4 8" xfId="500"/>
    <cellStyle name="Navadno 4 9" xfId="501"/>
    <cellStyle name="Navadno 40" xfId="502"/>
    <cellStyle name="Navadno 41" xfId="503"/>
    <cellStyle name="Navadno 42" xfId="504"/>
    <cellStyle name="Navadno 43" xfId="505"/>
    <cellStyle name="Navadno 44" xfId="506"/>
    <cellStyle name="Navadno 45" xfId="507"/>
    <cellStyle name="Navadno 45 2" xfId="508"/>
    <cellStyle name="Navadno 46" xfId="44"/>
    <cellStyle name="Navadno 46 2" xfId="509"/>
    <cellStyle name="Navadno 47" xfId="510"/>
    <cellStyle name="Navadno 48" xfId="511"/>
    <cellStyle name="Navadno 49" xfId="512"/>
    <cellStyle name="Navadno 5" xfId="513"/>
    <cellStyle name="Navadno 5 2" xfId="514"/>
    <cellStyle name="Navadno 5 2 2" xfId="515"/>
    <cellStyle name="Navadno 5 2 3" xfId="516"/>
    <cellStyle name="Navadno 5 2 3 2" xfId="20409"/>
    <cellStyle name="Navadno 5 2 4" xfId="517"/>
    <cellStyle name="Navadno 5 2 4 2" xfId="20410"/>
    <cellStyle name="Navadno 5 2 5" xfId="20411"/>
    <cellStyle name="Navadno 5 2 6" xfId="20412"/>
    <cellStyle name="Navadno 5 2 7" xfId="20408"/>
    <cellStyle name="Navadno 5 3" xfId="518"/>
    <cellStyle name="Navadno 5 3 2" xfId="519"/>
    <cellStyle name="Navadno 5 3 2 2" xfId="20414"/>
    <cellStyle name="Navadno 5 3 3" xfId="520"/>
    <cellStyle name="Navadno 5 3 4" xfId="20415"/>
    <cellStyle name="Navadno 5 3 5" xfId="20416"/>
    <cellStyle name="Navadno 5 3 6" xfId="20413"/>
    <cellStyle name="Navadno 5 4" xfId="521"/>
    <cellStyle name="Navadno 5 4 2" xfId="20417"/>
    <cellStyle name="Navadno 5 5" xfId="522"/>
    <cellStyle name="Navadno 5 6" xfId="20418"/>
    <cellStyle name="Navadno 50" xfId="523"/>
    <cellStyle name="Navadno 51" xfId="524"/>
    <cellStyle name="Navadno 52" xfId="525"/>
    <cellStyle name="Navadno 53" xfId="526"/>
    <cellStyle name="Navadno 54" xfId="527"/>
    <cellStyle name="Navadno 55" xfId="528"/>
    <cellStyle name="Navadno 56" xfId="529"/>
    <cellStyle name="Navadno 57" xfId="530"/>
    <cellStyle name="Navadno 58" xfId="531"/>
    <cellStyle name="Navadno 59" xfId="532"/>
    <cellStyle name="Navadno 59 2" xfId="20419"/>
    <cellStyle name="Navadno 6" xfId="533"/>
    <cellStyle name="Navadno 6 2" xfId="534"/>
    <cellStyle name="Navadno 6 2 2" xfId="20422"/>
    <cellStyle name="Navadno 6 2 3" xfId="20423"/>
    <cellStyle name="Navadno 6 2 4" xfId="20424"/>
    <cellStyle name="Navadno 6 2 5" xfId="20421"/>
    <cellStyle name="Navadno 6 3" xfId="535"/>
    <cellStyle name="Navadno 6 3 2" xfId="20425"/>
    <cellStyle name="Navadno 6 3 3" xfId="20426"/>
    <cellStyle name="Navadno 6 4" xfId="20427"/>
    <cellStyle name="Navadno 6 5" xfId="20428"/>
    <cellStyle name="Navadno 6 6" xfId="20429"/>
    <cellStyle name="Navadno 6 7" xfId="20420"/>
    <cellStyle name="Navadno 6_Ocenjena_vrednost_Ureditev_parkirišče_ZD_Bovec" xfId="20430"/>
    <cellStyle name="Navadno 60" xfId="536"/>
    <cellStyle name="Navadno 61" xfId="20431"/>
    <cellStyle name="Navadno 61 2" xfId="537"/>
    <cellStyle name="Navadno 62" xfId="538"/>
    <cellStyle name="Navadno 63" xfId="539"/>
    <cellStyle name="Navadno 64" xfId="540"/>
    <cellStyle name="Navadno 65" xfId="541"/>
    <cellStyle name="Navadno 66" xfId="542"/>
    <cellStyle name="Navadno 67" xfId="543"/>
    <cellStyle name="Navadno 68" xfId="544"/>
    <cellStyle name="Navadno 69" xfId="545"/>
    <cellStyle name="Navadno 7" xfId="546"/>
    <cellStyle name="Navadno 7 2" xfId="547"/>
    <cellStyle name="Navadno 7 2 2" xfId="20434"/>
    <cellStyle name="Navadno 7 2 2 2" xfId="20435"/>
    <cellStyle name="Navadno 7 2 3" xfId="20436"/>
    <cellStyle name="Navadno 7 2 4" xfId="20437"/>
    <cellStyle name="Navadno 7 2 5" xfId="20438"/>
    <cellStyle name="Navadno 7 2 6" xfId="20433"/>
    <cellStyle name="Navadno 7 3" xfId="548"/>
    <cellStyle name="Navadno 7 3 2" xfId="20440"/>
    <cellStyle name="Navadno 7 3 3" xfId="20439"/>
    <cellStyle name="Navadno 7 4" xfId="549"/>
    <cellStyle name="Navadno 7 4 2" xfId="20441"/>
    <cellStyle name="Navadno 7 5" xfId="20442"/>
    <cellStyle name="Navadno 7 6" xfId="20443"/>
    <cellStyle name="Navadno 7 7" xfId="20432"/>
    <cellStyle name="Navadno 70" xfId="550"/>
    <cellStyle name="Navadno 71" xfId="20444"/>
    <cellStyle name="Navadno 71 2" xfId="551"/>
    <cellStyle name="Navadno 72" xfId="552"/>
    <cellStyle name="Navadno 72 2" xfId="553"/>
    <cellStyle name="Navadno 72 3" xfId="554"/>
    <cellStyle name="Navadno 72 4" xfId="555"/>
    <cellStyle name="Navadno 73" xfId="556"/>
    <cellStyle name="Navadno 73 2" xfId="20446"/>
    <cellStyle name="Navadno 73 3" xfId="20445"/>
    <cellStyle name="Navadno 74" xfId="557"/>
    <cellStyle name="Navadno 75" xfId="558"/>
    <cellStyle name="Navadno 75 2" xfId="20448"/>
    <cellStyle name="Navadno 75 3" xfId="20447"/>
    <cellStyle name="Navadno 76" xfId="559"/>
    <cellStyle name="Navadno 77" xfId="560"/>
    <cellStyle name="Navadno 78" xfId="561"/>
    <cellStyle name="Navadno 79" xfId="562"/>
    <cellStyle name="Navadno 8" xfId="563"/>
    <cellStyle name="Navadno 8 2" xfId="564"/>
    <cellStyle name="Navadno 8 2 2" xfId="20451"/>
    <cellStyle name="Navadno 8 2 2 2" xfId="20452"/>
    <cellStyle name="Navadno 8 2 3" xfId="20453"/>
    <cellStyle name="Navadno 8 2 4" xfId="20450"/>
    <cellStyle name="Navadno 8 3" xfId="20454"/>
    <cellStyle name="Navadno 8 3 2" xfId="20455"/>
    <cellStyle name="Navadno 8 4" xfId="20449"/>
    <cellStyle name="Navadno 80" xfId="565"/>
    <cellStyle name="Navadno 80 2" xfId="566"/>
    <cellStyle name="Navadno 80 3" xfId="567"/>
    <cellStyle name="Navadno 80 4" xfId="568"/>
    <cellStyle name="Navadno 81" xfId="569"/>
    <cellStyle name="Navadno 81 2" xfId="570"/>
    <cellStyle name="Navadno 81 3" xfId="571"/>
    <cellStyle name="Navadno 81 4" xfId="572"/>
    <cellStyle name="Navadno 82" xfId="20456"/>
    <cellStyle name="Navadno 83" xfId="573"/>
    <cellStyle name="Navadno 83 2" xfId="574"/>
    <cellStyle name="Navadno 84" xfId="575"/>
    <cellStyle name="Navadno 84 2" xfId="576"/>
    <cellStyle name="Navadno 85" xfId="577"/>
    <cellStyle name="Navadno 85 2" xfId="578"/>
    <cellStyle name="Navadno 86" xfId="579"/>
    <cellStyle name="Navadno 86 2" xfId="580"/>
    <cellStyle name="Navadno 87" xfId="581"/>
    <cellStyle name="Navadno 87 2" xfId="582"/>
    <cellStyle name="Navadno 88" xfId="583"/>
    <cellStyle name="Navadno 88 2" xfId="584"/>
    <cellStyle name="Navadno 89" xfId="585"/>
    <cellStyle name="Navadno 89 2" xfId="586"/>
    <cellStyle name="Navadno 9" xfId="587"/>
    <cellStyle name="Navadno 9 2" xfId="20457"/>
    <cellStyle name="Navadno 9 2 2" xfId="20458"/>
    <cellStyle name="Navadno 9 3" xfId="20459"/>
    <cellStyle name="Navadno 90" xfId="588"/>
    <cellStyle name="Navadno 90 2" xfId="589"/>
    <cellStyle name="Navadno 91" xfId="20460"/>
    <cellStyle name="Navadno 91 2" xfId="590"/>
    <cellStyle name="Navadno 92" xfId="20461"/>
    <cellStyle name="Navadno 92 2" xfId="591"/>
    <cellStyle name="Navadno 92 5" xfId="20462"/>
    <cellStyle name="Navadno 93" xfId="20463"/>
    <cellStyle name="Navadno 93 2" xfId="592"/>
    <cellStyle name="Navadno 94" xfId="593"/>
    <cellStyle name="Navadno 94 2" xfId="594"/>
    <cellStyle name="Navadno 94 5" xfId="20464"/>
    <cellStyle name="Navadno 95" xfId="20465"/>
    <cellStyle name="Navadno 95 2" xfId="595"/>
    <cellStyle name="Navadno 95 2 2" xfId="20467"/>
    <cellStyle name="Navadno 95 2 3" xfId="20466"/>
    <cellStyle name="Navadno 95 5" xfId="20468"/>
    <cellStyle name="Navadno 96" xfId="20469"/>
    <cellStyle name="Navadno 96 2" xfId="596"/>
    <cellStyle name="Navadno 96 3" xfId="20470"/>
    <cellStyle name="Navadno 97" xfId="20471"/>
    <cellStyle name="Navadno 97 2" xfId="597"/>
    <cellStyle name="Navadno 98" xfId="20472"/>
    <cellStyle name="Navadno 98 2" xfId="598"/>
    <cellStyle name="Navadno 99" xfId="20473"/>
    <cellStyle name="Navadno 99 2" xfId="599"/>
    <cellStyle name="Navadno 99 3 3" xfId="20474"/>
    <cellStyle name="Navadno_KALAMAR-PSO GREGORČIČEVA MS-16.11.04" xfId="600"/>
    <cellStyle name="Navadno_KALAMAR-PSO GREGORČIČEVA MS-16.11.04 2" xfId="601"/>
    <cellStyle name="Navadno_KALAMAR-PSO GREGORČIČEVA MS-16.11.04 2 2" xfId="1"/>
    <cellStyle name="Nevtralno" xfId="11" builtinId="28" customBuiltin="1"/>
    <cellStyle name="Nevtralno 2" xfId="602"/>
    <cellStyle name="Nevtralno 2 2" xfId="20475"/>
    <cellStyle name="Nevtralno 2 2 2" xfId="20476"/>
    <cellStyle name="Nevtralno 2 3" xfId="20477"/>
    <cellStyle name="Nevtralno 2 3 2" xfId="20478"/>
    <cellStyle name="Nevtralno 2 4" xfId="20479"/>
    <cellStyle name="Nevtralno 2 5" xfId="20480"/>
    <cellStyle name="Nevtralno 2 6" xfId="20481"/>
    <cellStyle name="Nevtralno 3" xfId="20482"/>
    <cellStyle name="Nevtralno 3 2" xfId="20483"/>
    <cellStyle name="Nevtralno 3 3" xfId="20484"/>
    <cellStyle name="Nevtralno 3 4" xfId="20485"/>
    <cellStyle name="Nevtralno 4" xfId="20486"/>
    <cellStyle name="Nevtralno 4 2" xfId="20487"/>
    <cellStyle name="Nevtralno 4 3" xfId="20488"/>
    <cellStyle name="Nevtralno 4 4" xfId="20489"/>
    <cellStyle name="Nevtralno 5" xfId="20490"/>
    <cellStyle name="Normal 10" xfId="603"/>
    <cellStyle name="Normal 10 10" xfId="604"/>
    <cellStyle name="Normal 10 11" xfId="605"/>
    <cellStyle name="Normal 10 2" xfId="606"/>
    <cellStyle name="Normal 10 3" xfId="607"/>
    <cellStyle name="Normal 10 3 2" xfId="20491"/>
    <cellStyle name="Normal 10 4" xfId="608"/>
    <cellStyle name="Normal 10 4 2" xfId="20493"/>
    <cellStyle name="Normal 10 4 3" xfId="20492"/>
    <cellStyle name="Normal 10 5" xfId="609"/>
    <cellStyle name="Normal 10 6" xfId="610"/>
    <cellStyle name="Normal 10 7" xfId="611"/>
    <cellStyle name="Normal 10 8" xfId="612"/>
    <cellStyle name="Normal 10 9" xfId="613"/>
    <cellStyle name="Normal 10_KONTROLA PRISTOPA" xfId="614"/>
    <cellStyle name="Normal 11" xfId="615"/>
    <cellStyle name="Normal 11 2" xfId="20494"/>
    <cellStyle name="Normal 12" xfId="616"/>
    <cellStyle name="Normal 12 2" xfId="617"/>
    <cellStyle name="Normal 12 3" xfId="618"/>
    <cellStyle name="Normal 14" xfId="619"/>
    <cellStyle name="Normal 14 10" xfId="620"/>
    <cellStyle name="Normal 14 11" xfId="621"/>
    <cellStyle name="Normal 14 12" xfId="622"/>
    <cellStyle name="Normal 14 2" xfId="623"/>
    <cellStyle name="Normal 14 3" xfId="624"/>
    <cellStyle name="Normal 14 4" xfId="625"/>
    <cellStyle name="Normal 14 5" xfId="626"/>
    <cellStyle name="Normal 14 6" xfId="627"/>
    <cellStyle name="Normal 14 7" xfId="628"/>
    <cellStyle name="Normal 14 8" xfId="629"/>
    <cellStyle name="Normal 14 9" xfId="630"/>
    <cellStyle name="Normal 2" xfId="631"/>
    <cellStyle name="Normal 2 2" xfId="632"/>
    <cellStyle name="Normal 2 2 2" xfId="20495"/>
    <cellStyle name="Normal 2 2 8" xfId="20496"/>
    <cellStyle name="Normal 2 2 8 2" xfId="20497"/>
    <cellStyle name="Normal 2 3" xfId="633"/>
    <cellStyle name="Normal 2 3 2" xfId="20499"/>
    <cellStyle name="Normal 2 3 3" xfId="20498"/>
    <cellStyle name="Normal 2 4" xfId="20500"/>
    <cellStyle name="Normal 2 4 2" xfId="20501"/>
    <cellStyle name="Normal 2 5" xfId="20502"/>
    <cellStyle name="Normal 23" xfId="634"/>
    <cellStyle name="Normal 3" xfId="635"/>
    <cellStyle name="Normal 3 2" xfId="20503"/>
    <cellStyle name="normal 3 2 2" xfId="20504"/>
    <cellStyle name="Normal 3 2 2 2" xfId="20505"/>
    <cellStyle name="Normal 3 3" xfId="20506"/>
    <cellStyle name="Normal 3 4" xfId="20507"/>
    <cellStyle name="Normal 3 5" xfId="20508"/>
    <cellStyle name="Normal 35" xfId="636"/>
    <cellStyle name="Normal 4" xfId="637"/>
    <cellStyle name="Normal 4 10" xfId="20509"/>
    <cellStyle name="Normal 4 10 2" xfId="20510"/>
    <cellStyle name="Normal 4 10 2 2" xfId="20511"/>
    <cellStyle name="Normal 4 10 2 3" xfId="20512"/>
    <cellStyle name="Normal 4 10 3" xfId="20513"/>
    <cellStyle name="Normal 4 10 4" xfId="20514"/>
    <cellStyle name="Normal 4 11" xfId="20515"/>
    <cellStyle name="Normal 4 11 2" xfId="20516"/>
    <cellStyle name="Normal 4 11 3" xfId="20517"/>
    <cellStyle name="Normal 4 12" xfId="20518"/>
    <cellStyle name="Normal 4 13" xfId="20519"/>
    <cellStyle name="Normal 4 14" xfId="20520"/>
    <cellStyle name="Normal 4 2" xfId="638"/>
    <cellStyle name="Normal 4 2 10" xfId="20522"/>
    <cellStyle name="Normal 4 2 11" xfId="20521"/>
    <cellStyle name="Normal 4 2 2" xfId="20523"/>
    <cellStyle name="Normal 4 2 2 2" xfId="20524"/>
    <cellStyle name="Normal 4 2 2 2 2" xfId="20525"/>
    <cellStyle name="Normal 4 2 2 2 2 2" xfId="20526"/>
    <cellStyle name="Normal 4 2 2 2 2 2 2" xfId="20527"/>
    <cellStyle name="Normal 4 2 2 2 2 2 2 2" xfId="20528"/>
    <cellStyle name="Normal 4 2 2 2 2 2 2 3" xfId="20529"/>
    <cellStyle name="Normal 4 2 2 2 2 2 3" xfId="20530"/>
    <cellStyle name="Normal 4 2 2 2 2 2 4" xfId="20531"/>
    <cellStyle name="Normal 4 2 2 2 2 3" xfId="20532"/>
    <cellStyle name="Normal 4 2 2 2 2 3 2" xfId="20533"/>
    <cellStyle name="Normal 4 2 2 2 2 3 3" xfId="20534"/>
    <cellStyle name="Normal 4 2 2 2 2 4" xfId="20535"/>
    <cellStyle name="Normal 4 2 2 2 2 5" xfId="20536"/>
    <cellStyle name="Normal 4 2 2 2 3" xfId="20537"/>
    <cellStyle name="Normal 4 2 2 2 3 2" xfId="20538"/>
    <cellStyle name="Normal 4 2 2 2 3 2 2" xfId="20539"/>
    <cellStyle name="Normal 4 2 2 2 3 2 3" xfId="20540"/>
    <cellStyle name="Normal 4 2 2 2 3 3" xfId="20541"/>
    <cellStyle name="Normal 4 2 2 2 3 4" xfId="20542"/>
    <cellStyle name="Normal 4 2 2 2 4" xfId="20543"/>
    <cellStyle name="Normal 4 2 2 2 4 2" xfId="20544"/>
    <cellStyle name="Normal 4 2 2 2 4 2 2" xfId="20545"/>
    <cellStyle name="Normal 4 2 2 2 4 2 3" xfId="20546"/>
    <cellStyle name="Normal 4 2 2 2 4 3" xfId="20547"/>
    <cellStyle name="Normal 4 2 2 2 4 4" xfId="20548"/>
    <cellStyle name="Normal 4 2 2 2 5" xfId="20549"/>
    <cellStyle name="Normal 4 2 2 2 5 2" xfId="20550"/>
    <cellStyle name="Normal 4 2 2 2 5 3" xfId="20551"/>
    <cellStyle name="Normal 4 2 2 2 6" xfId="20552"/>
    <cellStyle name="Normal 4 2 2 2 7" xfId="20553"/>
    <cellStyle name="Normal 4 2 2 3" xfId="20554"/>
    <cellStyle name="Normal 4 2 2 3 2" xfId="20555"/>
    <cellStyle name="Normal 4 2 2 3 2 2" xfId="20556"/>
    <cellStyle name="Normal 4 2 2 3 2 2 2" xfId="20557"/>
    <cellStyle name="Normal 4 2 2 3 2 2 3" xfId="20558"/>
    <cellStyle name="Normal 4 2 2 3 2 3" xfId="20559"/>
    <cellStyle name="Normal 4 2 2 3 2 4" xfId="20560"/>
    <cellStyle name="Normal 4 2 2 3 3" xfId="20561"/>
    <cellStyle name="Normal 4 2 2 3 3 2" xfId="20562"/>
    <cellStyle name="Normal 4 2 2 3 3 2 2" xfId="20563"/>
    <cellStyle name="Normal 4 2 2 3 3 2 3" xfId="20564"/>
    <cellStyle name="Normal 4 2 2 3 3 3" xfId="20565"/>
    <cellStyle name="Normal 4 2 2 3 3 4" xfId="20566"/>
    <cellStyle name="Normal 4 2 2 3 4" xfId="20567"/>
    <cellStyle name="Normal 4 2 2 3 4 2" xfId="20568"/>
    <cellStyle name="Normal 4 2 2 3 4 3" xfId="20569"/>
    <cellStyle name="Normal 4 2 2 3 5" xfId="20570"/>
    <cellStyle name="Normal 4 2 2 3 6" xfId="20571"/>
    <cellStyle name="Normal 4 2 2 4" xfId="20572"/>
    <cellStyle name="Normal 4 2 2 4 2" xfId="20573"/>
    <cellStyle name="Normal 4 2 2 4 2 2" xfId="20574"/>
    <cellStyle name="Normal 4 2 2 4 2 3" xfId="20575"/>
    <cellStyle name="Normal 4 2 2 4 3" xfId="20576"/>
    <cellStyle name="Normal 4 2 2 4 4" xfId="20577"/>
    <cellStyle name="Normal 4 2 2 5" xfId="20578"/>
    <cellStyle name="Normal 4 2 2 5 2" xfId="20579"/>
    <cellStyle name="Normal 4 2 2 5 2 2" xfId="20580"/>
    <cellStyle name="Normal 4 2 2 5 2 3" xfId="20581"/>
    <cellStyle name="Normal 4 2 2 5 3" xfId="20582"/>
    <cellStyle name="Normal 4 2 2 5 4" xfId="20583"/>
    <cellStyle name="Normal 4 2 2 6" xfId="20584"/>
    <cellStyle name="Normal 4 2 2 6 2" xfId="20585"/>
    <cellStyle name="Normal 4 2 2 6 2 2" xfId="20586"/>
    <cellStyle name="Normal 4 2 2 6 2 3" xfId="20587"/>
    <cellStyle name="Normal 4 2 2 6 3" xfId="20588"/>
    <cellStyle name="Normal 4 2 2 6 4" xfId="20589"/>
    <cellStyle name="Normal 4 2 2 7" xfId="20590"/>
    <cellStyle name="Normal 4 2 2 7 2" xfId="20591"/>
    <cellStyle name="Normal 4 2 2 7 3" xfId="20592"/>
    <cellStyle name="Normal 4 2 2 8" xfId="20593"/>
    <cellStyle name="Normal 4 2 2 9" xfId="20594"/>
    <cellStyle name="Normal 4 2 3" xfId="20595"/>
    <cellStyle name="Normal 4 2 3 2" xfId="20596"/>
    <cellStyle name="Normal 4 2 3 2 2" xfId="20597"/>
    <cellStyle name="Normal 4 2 3 2 2 2" xfId="20598"/>
    <cellStyle name="Normal 4 2 3 2 2 2 2" xfId="20599"/>
    <cellStyle name="Normal 4 2 3 2 2 2 3" xfId="20600"/>
    <cellStyle name="Normal 4 2 3 2 2 3" xfId="20601"/>
    <cellStyle name="Normal 4 2 3 2 2 4" xfId="20602"/>
    <cellStyle name="Normal 4 2 3 2 3" xfId="20603"/>
    <cellStyle name="Normal 4 2 3 2 3 2" xfId="20604"/>
    <cellStyle name="Normal 4 2 3 2 3 3" xfId="20605"/>
    <cellStyle name="Normal 4 2 3 2 4" xfId="20606"/>
    <cellStyle name="Normal 4 2 3 2 5" xfId="20607"/>
    <cellStyle name="Normal 4 2 3 3" xfId="20608"/>
    <cellStyle name="Normal 4 2 3 3 2" xfId="20609"/>
    <cellStyle name="Normal 4 2 3 3 2 2" xfId="20610"/>
    <cellStyle name="Normal 4 2 3 3 2 3" xfId="20611"/>
    <cellStyle name="Normal 4 2 3 3 3" xfId="20612"/>
    <cellStyle name="Normal 4 2 3 3 4" xfId="20613"/>
    <cellStyle name="Normal 4 2 3 4" xfId="20614"/>
    <cellStyle name="Normal 4 2 3 4 2" xfId="20615"/>
    <cellStyle name="Normal 4 2 3 4 2 2" xfId="20616"/>
    <cellStyle name="Normal 4 2 3 4 2 3" xfId="20617"/>
    <cellStyle name="Normal 4 2 3 4 3" xfId="20618"/>
    <cellStyle name="Normal 4 2 3 4 4" xfId="20619"/>
    <cellStyle name="Normal 4 2 3 5" xfId="20620"/>
    <cellStyle name="Normal 4 2 3 5 2" xfId="20621"/>
    <cellStyle name="Normal 4 2 3 5 3" xfId="20622"/>
    <cellStyle name="Normal 4 2 3 6" xfId="20623"/>
    <cellStyle name="Normal 4 2 3 7" xfId="20624"/>
    <cellStyle name="Normal 4 2 4" xfId="20625"/>
    <cellStyle name="Normal 4 2 4 2" xfId="20626"/>
    <cellStyle name="Normal 4 2 4 2 2" xfId="20627"/>
    <cellStyle name="Normal 4 2 4 2 2 2" xfId="20628"/>
    <cellStyle name="Normal 4 2 4 2 2 3" xfId="20629"/>
    <cellStyle name="Normal 4 2 4 2 3" xfId="20630"/>
    <cellStyle name="Normal 4 2 4 2 4" xfId="20631"/>
    <cellStyle name="Normal 4 2 4 3" xfId="20632"/>
    <cellStyle name="Normal 4 2 4 3 2" xfId="20633"/>
    <cellStyle name="Normal 4 2 4 3 2 2" xfId="20634"/>
    <cellStyle name="Normal 4 2 4 3 2 3" xfId="20635"/>
    <cellStyle name="Normal 4 2 4 3 3" xfId="20636"/>
    <cellStyle name="Normal 4 2 4 3 4" xfId="20637"/>
    <cellStyle name="Normal 4 2 4 4" xfId="20638"/>
    <cellStyle name="Normal 4 2 4 4 2" xfId="20639"/>
    <cellStyle name="Normal 4 2 4 4 3" xfId="20640"/>
    <cellStyle name="Normal 4 2 4 5" xfId="20641"/>
    <cellStyle name="Normal 4 2 4 6" xfId="20642"/>
    <cellStyle name="Normal 4 2 5" xfId="20643"/>
    <cellStyle name="Normal 4 2 5 2" xfId="20644"/>
    <cellStyle name="Normal 4 2 5 2 2" xfId="20645"/>
    <cellStyle name="Normal 4 2 5 2 3" xfId="20646"/>
    <cellStyle name="Normal 4 2 5 3" xfId="20647"/>
    <cellStyle name="Normal 4 2 5 4" xfId="20648"/>
    <cellStyle name="Normal 4 2 6" xfId="20649"/>
    <cellStyle name="Normal 4 2 6 2" xfId="20650"/>
    <cellStyle name="Normal 4 2 6 2 2" xfId="20651"/>
    <cellStyle name="Normal 4 2 6 2 3" xfId="20652"/>
    <cellStyle name="Normal 4 2 6 3" xfId="20653"/>
    <cellStyle name="Normal 4 2 6 4" xfId="20654"/>
    <cellStyle name="Normal 4 2 7" xfId="20655"/>
    <cellStyle name="Normal 4 2 7 2" xfId="20656"/>
    <cellStyle name="Normal 4 2 7 2 2" xfId="20657"/>
    <cellStyle name="Normal 4 2 7 2 3" xfId="20658"/>
    <cellStyle name="Normal 4 2 7 3" xfId="20659"/>
    <cellStyle name="Normal 4 2 7 4" xfId="20660"/>
    <cellStyle name="Normal 4 2 8" xfId="20661"/>
    <cellStyle name="Normal 4 2 8 2" xfId="20662"/>
    <cellStyle name="Normal 4 2 8 3" xfId="20663"/>
    <cellStyle name="Normal 4 2 9" xfId="20664"/>
    <cellStyle name="Normal 4 3" xfId="639"/>
    <cellStyle name="Normal 4 3 10" xfId="20665"/>
    <cellStyle name="Normal 4 3 2" xfId="20666"/>
    <cellStyle name="Normal 4 3 2 2" xfId="20667"/>
    <cellStyle name="Normal 4 3 2 2 2" xfId="20668"/>
    <cellStyle name="Normal 4 3 2 2 2 2" xfId="20669"/>
    <cellStyle name="Normal 4 3 2 2 2 2 2" xfId="20670"/>
    <cellStyle name="Normal 4 3 2 2 2 2 3" xfId="20671"/>
    <cellStyle name="Normal 4 3 2 2 2 3" xfId="20672"/>
    <cellStyle name="Normal 4 3 2 2 2 4" xfId="20673"/>
    <cellStyle name="Normal 4 3 2 2 3" xfId="20674"/>
    <cellStyle name="Normal 4 3 2 2 3 2" xfId="20675"/>
    <cellStyle name="Normal 4 3 2 2 3 3" xfId="20676"/>
    <cellStyle name="Normal 4 3 2 2 4" xfId="20677"/>
    <cellStyle name="Normal 4 3 2 2 5" xfId="20678"/>
    <cellStyle name="Normal 4 3 2 3" xfId="20679"/>
    <cellStyle name="Normal 4 3 2 3 2" xfId="20680"/>
    <cellStyle name="Normal 4 3 2 3 2 2" xfId="20681"/>
    <cellStyle name="Normal 4 3 2 3 2 3" xfId="20682"/>
    <cellStyle name="Normal 4 3 2 3 3" xfId="20683"/>
    <cellStyle name="Normal 4 3 2 3 4" xfId="20684"/>
    <cellStyle name="Normal 4 3 2 4" xfId="20685"/>
    <cellStyle name="Normal 4 3 2 4 2" xfId="20686"/>
    <cellStyle name="Normal 4 3 2 4 2 2" xfId="20687"/>
    <cellStyle name="Normal 4 3 2 4 2 3" xfId="20688"/>
    <cellStyle name="Normal 4 3 2 4 3" xfId="20689"/>
    <cellStyle name="Normal 4 3 2 4 4" xfId="20690"/>
    <cellStyle name="Normal 4 3 2 5" xfId="20691"/>
    <cellStyle name="Normal 4 3 2 5 2" xfId="20692"/>
    <cellStyle name="Normal 4 3 2 5 3" xfId="20693"/>
    <cellStyle name="Normal 4 3 2 6" xfId="20694"/>
    <cellStyle name="Normal 4 3 2 7" xfId="20695"/>
    <cellStyle name="Normal 4 3 3" xfId="20696"/>
    <cellStyle name="Normal 4 3 3 2" xfId="20697"/>
    <cellStyle name="Normal 4 3 3 2 2" xfId="20698"/>
    <cellStyle name="Normal 4 3 3 2 2 2" xfId="20699"/>
    <cellStyle name="Normal 4 3 3 2 2 3" xfId="20700"/>
    <cellStyle name="Normal 4 3 3 2 3" xfId="20701"/>
    <cellStyle name="Normal 4 3 3 2 4" xfId="20702"/>
    <cellStyle name="Normal 4 3 3 3" xfId="20703"/>
    <cellStyle name="Normal 4 3 3 3 2" xfId="20704"/>
    <cellStyle name="Normal 4 3 3 3 2 2" xfId="20705"/>
    <cellStyle name="Normal 4 3 3 3 2 3" xfId="20706"/>
    <cellStyle name="Normal 4 3 3 3 3" xfId="20707"/>
    <cellStyle name="Normal 4 3 3 3 4" xfId="20708"/>
    <cellStyle name="Normal 4 3 3 4" xfId="20709"/>
    <cellStyle name="Normal 4 3 3 4 2" xfId="20710"/>
    <cellStyle name="Normal 4 3 3 4 3" xfId="20711"/>
    <cellStyle name="Normal 4 3 3 5" xfId="20712"/>
    <cellStyle name="Normal 4 3 3 6" xfId="20713"/>
    <cellStyle name="Normal 4 3 4" xfId="20714"/>
    <cellStyle name="Normal 4 3 4 2" xfId="20715"/>
    <cellStyle name="Normal 4 3 4 2 2" xfId="20716"/>
    <cellStyle name="Normal 4 3 4 2 3" xfId="20717"/>
    <cellStyle name="Normal 4 3 4 3" xfId="20718"/>
    <cellStyle name="Normal 4 3 4 4" xfId="20719"/>
    <cellStyle name="Normal 4 3 5" xfId="20720"/>
    <cellStyle name="Normal 4 3 5 2" xfId="20721"/>
    <cellStyle name="Normal 4 3 5 2 2" xfId="20722"/>
    <cellStyle name="Normal 4 3 5 2 3" xfId="20723"/>
    <cellStyle name="Normal 4 3 5 3" xfId="20724"/>
    <cellStyle name="Normal 4 3 5 4" xfId="20725"/>
    <cellStyle name="Normal 4 3 6" xfId="20726"/>
    <cellStyle name="Normal 4 3 6 2" xfId="20727"/>
    <cellStyle name="Normal 4 3 6 2 2" xfId="20728"/>
    <cellStyle name="Normal 4 3 6 2 3" xfId="20729"/>
    <cellStyle name="Normal 4 3 6 3" xfId="20730"/>
    <cellStyle name="Normal 4 3 6 4" xfId="20731"/>
    <cellStyle name="Normal 4 3 7" xfId="20732"/>
    <cellStyle name="Normal 4 3 7 2" xfId="20733"/>
    <cellStyle name="Normal 4 3 7 3" xfId="20734"/>
    <cellStyle name="Normal 4 3 8" xfId="20735"/>
    <cellStyle name="Normal 4 3 9" xfId="20736"/>
    <cellStyle name="Normal 4 4" xfId="640"/>
    <cellStyle name="Normal 4 4 10" xfId="20737"/>
    <cellStyle name="Normal 4 4 2" xfId="20738"/>
    <cellStyle name="Normal 4 4 2 2" xfId="20739"/>
    <cellStyle name="Normal 4 4 2 2 2" xfId="20740"/>
    <cellStyle name="Normal 4 4 2 2 2 2" xfId="20741"/>
    <cellStyle name="Normal 4 4 2 2 2 2 2" xfId="20742"/>
    <cellStyle name="Normal 4 4 2 2 2 2 3" xfId="20743"/>
    <cellStyle name="Normal 4 4 2 2 2 3" xfId="20744"/>
    <cellStyle name="Normal 4 4 2 2 2 4" xfId="20745"/>
    <cellStyle name="Normal 4 4 2 2 3" xfId="20746"/>
    <cellStyle name="Normal 4 4 2 2 3 2" xfId="20747"/>
    <cellStyle name="Normal 4 4 2 2 3 3" xfId="20748"/>
    <cellStyle name="Normal 4 4 2 2 4" xfId="20749"/>
    <cellStyle name="Normal 4 4 2 2 5" xfId="20750"/>
    <cellStyle name="Normal 4 4 2 3" xfId="20751"/>
    <cellStyle name="Normal 4 4 2 3 2" xfId="20752"/>
    <cellStyle name="Normal 4 4 2 3 2 2" xfId="20753"/>
    <cellStyle name="Normal 4 4 2 3 2 3" xfId="20754"/>
    <cellStyle name="Normal 4 4 2 3 3" xfId="20755"/>
    <cellStyle name="Normal 4 4 2 3 4" xfId="20756"/>
    <cellStyle name="Normal 4 4 2 4" xfId="20757"/>
    <cellStyle name="Normal 4 4 2 4 2" xfId="20758"/>
    <cellStyle name="Normal 4 4 2 4 2 2" xfId="20759"/>
    <cellStyle name="Normal 4 4 2 4 2 3" xfId="20760"/>
    <cellStyle name="Normal 4 4 2 4 3" xfId="20761"/>
    <cellStyle name="Normal 4 4 2 4 4" xfId="20762"/>
    <cellStyle name="Normal 4 4 2 5" xfId="20763"/>
    <cellStyle name="Normal 4 4 2 5 2" xfId="20764"/>
    <cellStyle name="Normal 4 4 2 5 3" xfId="20765"/>
    <cellStyle name="Normal 4 4 2 6" xfId="20766"/>
    <cellStyle name="Normal 4 4 2 7" xfId="20767"/>
    <cellStyle name="Normal 4 4 3" xfId="20768"/>
    <cellStyle name="Normal 4 4 3 2" xfId="20769"/>
    <cellStyle name="Normal 4 4 3 2 2" xfId="20770"/>
    <cellStyle name="Normal 4 4 3 2 2 2" xfId="20771"/>
    <cellStyle name="Normal 4 4 3 2 2 3" xfId="20772"/>
    <cellStyle name="Normal 4 4 3 2 3" xfId="20773"/>
    <cellStyle name="Normal 4 4 3 2 4" xfId="20774"/>
    <cellStyle name="Normal 4 4 3 3" xfId="20775"/>
    <cellStyle name="Normal 4 4 3 3 2" xfId="20776"/>
    <cellStyle name="Normal 4 4 3 3 2 2" xfId="20777"/>
    <cellStyle name="Normal 4 4 3 3 2 3" xfId="20778"/>
    <cellStyle name="Normal 4 4 3 3 3" xfId="20779"/>
    <cellStyle name="Normal 4 4 3 3 4" xfId="20780"/>
    <cellStyle name="Normal 4 4 3 4" xfId="20781"/>
    <cellStyle name="Normal 4 4 3 4 2" xfId="20782"/>
    <cellStyle name="Normal 4 4 3 4 3" xfId="20783"/>
    <cellStyle name="Normal 4 4 3 5" xfId="20784"/>
    <cellStyle name="Normal 4 4 3 6" xfId="20785"/>
    <cellStyle name="Normal 4 4 4" xfId="20786"/>
    <cellStyle name="Normal 4 4 4 2" xfId="20787"/>
    <cellStyle name="Normal 4 4 4 2 2" xfId="20788"/>
    <cellStyle name="Normal 4 4 4 2 3" xfId="20789"/>
    <cellStyle name="Normal 4 4 4 3" xfId="20790"/>
    <cellStyle name="Normal 4 4 4 4" xfId="20791"/>
    <cellStyle name="Normal 4 4 5" xfId="20792"/>
    <cellStyle name="Normal 4 4 5 2" xfId="20793"/>
    <cellStyle name="Normal 4 4 5 2 2" xfId="20794"/>
    <cellStyle name="Normal 4 4 5 2 3" xfId="20795"/>
    <cellStyle name="Normal 4 4 5 3" xfId="20796"/>
    <cellStyle name="Normal 4 4 5 4" xfId="20797"/>
    <cellStyle name="Normal 4 4 6" xfId="20798"/>
    <cellStyle name="Normal 4 4 6 2" xfId="20799"/>
    <cellStyle name="Normal 4 4 6 2 2" xfId="20800"/>
    <cellStyle name="Normal 4 4 6 2 3" xfId="20801"/>
    <cellStyle name="Normal 4 4 6 3" xfId="20802"/>
    <cellStyle name="Normal 4 4 6 4" xfId="20803"/>
    <cellStyle name="Normal 4 4 7" xfId="20804"/>
    <cellStyle name="Normal 4 4 7 2" xfId="20805"/>
    <cellStyle name="Normal 4 4 7 3" xfId="20806"/>
    <cellStyle name="Normal 4 4 8" xfId="20807"/>
    <cellStyle name="Normal 4 4 9" xfId="20808"/>
    <cellStyle name="Normal 4 5" xfId="641"/>
    <cellStyle name="Normal 4 5 2" xfId="20810"/>
    <cellStyle name="Normal 4 5 2 2" xfId="20811"/>
    <cellStyle name="Normal 4 5 2 2 2" xfId="20812"/>
    <cellStyle name="Normal 4 5 2 2 2 2" xfId="20813"/>
    <cellStyle name="Normal 4 5 2 2 2 3" xfId="20814"/>
    <cellStyle name="Normal 4 5 2 2 3" xfId="20815"/>
    <cellStyle name="Normal 4 5 2 2 4" xfId="20816"/>
    <cellStyle name="Normal 4 5 2 3" xfId="20817"/>
    <cellStyle name="Normal 4 5 2 3 2" xfId="20818"/>
    <cellStyle name="Normal 4 5 2 3 3" xfId="20819"/>
    <cellStyle name="Normal 4 5 2 4" xfId="20820"/>
    <cellStyle name="Normal 4 5 2 5" xfId="20821"/>
    <cellStyle name="Normal 4 5 3" xfId="20822"/>
    <cellStyle name="Normal 4 5 3 2" xfId="20823"/>
    <cellStyle name="Normal 4 5 3 2 2" xfId="20824"/>
    <cellStyle name="Normal 4 5 3 2 3" xfId="20825"/>
    <cellStyle name="Normal 4 5 3 3" xfId="20826"/>
    <cellStyle name="Normal 4 5 3 4" xfId="20827"/>
    <cellStyle name="Normal 4 5 4" xfId="20828"/>
    <cellStyle name="Normal 4 5 4 2" xfId="20829"/>
    <cellStyle name="Normal 4 5 4 2 2" xfId="20830"/>
    <cellStyle name="Normal 4 5 4 2 3" xfId="20831"/>
    <cellStyle name="Normal 4 5 4 3" xfId="20832"/>
    <cellStyle name="Normal 4 5 4 4" xfId="20833"/>
    <cellStyle name="Normal 4 5 5" xfId="20834"/>
    <cellStyle name="Normal 4 5 5 2" xfId="20835"/>
    <cellStyle name="Normal 4 5 5 3" xfId="20836"/>
    <cellStyle name="Normal 4 5 6" xfId="20837"/>
    <cellStyle name="Normal 4 5 7" xfId="20838"/>
    <cellStyle name="Normal 4 5 8" xfId="20809"/>
    <cellStyle name="Normal 4 6" xfId="642"/>
    <cellStyle name="Normal 4 6 2" xfId="20840"/>
    <cellStyle name="Normal 4 6 2 2" xfId="20841"/>
    <cellStyle name="Normal 4 6 2 2 2" xfId="20842"/>
    <cellStyle name="Normal 4 6 2 2 2 2" xfId="20843"/>
    <cellStyle name="Normal 4 6 2 2 2 3" xfId="20844"/>
    <cellStyle name="Normal 4 6 2 2 3" xfId="20845"/>
    <cellStyle name="Normal 4 6 2 2 4" xfId="20846"/>
    <cellStyle name="Normal 4 6 2 3" xfId="20847"/>
    <cellStyle name="Normal 4 6 2 3 2" xfId="20848"/>
    <cellStyle name="Normal 4 6 2 3 3" xfId="20849"/>
    <cellStyle name="Normal 4 6 2 4" xfId="20850"/>
    <cellStyle name="Normal 4 6 2 5" xfId="20851"/>
    <cellStyle name="Normal 4 6 3" xfId="20852"/>
    <cellStyle name="Normal 4 6 3 2" xfId="20853"/>
    <cellStyle name="Normal 4 6 3 2 2" xfId="20854"/>
    <cellStyle name="Normal 4 6 3 2 3" xfId="20855"/>
    <cellStyle name="Normal 4 6 3 3" xfId="20856"/>
    <cellStyle name="Normal 4 6 3 4" xfId="20857"/>
    <cellStyle name="Normal 4 6 4" xfId="20858"/>
    <cellStyle name="Normal 4 6 4 2" xfId="20859"/>
    <cellStyle name="Normal 4 6 4 2 2" xfId="20860"/>
    <cellStyle name="Normal 4 6 4 2 3" xfId="20861"/>
    <cellStyle name="Normal 4 6 4 3" xfId="20862"/>
    <cellStyle name="Normal 4 6 4 4" xfId="20863"/>
    <cellStyle name="Normal 4 6 5" xfId="20864"/>
    <cellStyle name="Normal 4 6 5 2" xfId="20865"/>
    <cellStyle name="Normal 4 6 5 3" xfId="20866"/>
    <cellStyle name="Normal 4 6 6" xfId="20867"/>
    <cellStyle name="Normal 4 6 7" xfId="20868"/>
    <cellStyle name="Normal 4 6 8" xfId="20839"/>
    <cellStyle name="Normal 4 7" xfId="643"/>
    <cellStyle name="Normal 4 7 2" xfId="20870"/>
    <cellStyle name="Normal 4 7 2 2" xfId="20871"/>
    <cellStyle name="Normal 4 7 2 2 2" xfId="20872"/>
    <cellStyle name="Normal 4 7 2 2 3" xfId="20873"/>
    <cellStyle name="Normal 4 7 2 3" xfId="20874"/>
    <cellStyle name="Normal 4 7 2 4" xfId="20875"/>
    <cellStyle name="Normal 4 7 3" xfId="20876"/>
    <cellStyle name="Normal 4 7 3 2" xfId="20877"/>
    <cellStyle name="Normal 4 7 3 3" xfId="20878"/>
    <cellStyle name="Normal 4 7 4" xfId="20879"/>
    <cellStyle name="Normal 4 7 5" xfId="20880"/>
    <cellStyle name="Normal 4 7 6" xfId="20869"/>
    <cellStyle name="Normal 4 8" xfId="644"/>
    <cellStyle name="Normal 4 8 2" xfId="20882"/>
    <cellStyle name="Normal 4 8 2 2" xfId="20883"/>
    <cellStyle name="Normal 4 8 2 3" xfId="20884"/>
    <cellStyle name="Normal 4 8 3" xfId="20885"/>
    <cellStyle name="Normal 4 8 4" xfId="20886"/>
    <cellStyle name="Normal 4 8 5" xfId="20881"/>
    <cellStyle name="Normal 4 9" xfId="20887"/>
    <cellStyle name="Normal 4 9 2" xfId="20888"/>
    <cellStyle name="Normal 4 9 2 2" xfId="20889"/>
    <cellStyle name="Normal 4 9 2 3" xfId="20890"/>
    <cellStyle name="Normal 4 9 3" xfId="20891"/>
    <cellStyle name="Normal 4 9 4" xfId="20892"/>
    <cellStyle name="Normal 5" xfId="20893"/>
    <cellStyle name="Normal 5 10" xfId="20894"/>
    <cellStyle name="Normal 5 10 2" xfId="20895"/>
    <cellStyle name="Normal 5 10 3" xfId="20896"/>
    <cellStyle name="Normal 5 11" xfId="20897"/>
    <cellStyle name="Normal 5 12" xfId="20898"/>
    <cellStyle name="Normal 5 13" xfId="20899"/>
    <cellStyle name="Normal 5 2" xfId="20900"/>
    <cellStyle name="Normal 5 2 10" xfId="20901"/>
    <cellStyle name="Normal 5 2 2" xfId="20902"/>
    <cellStyle name="Normal 5 2 2 2" xfId="20903"/>
    <cellStyle name="Normal 5 2 2 2 2" xfId="20904"/>
    <cellStyle name="Normal 5 2 2 2 2 2" xfId="20905"/>
    <cellStyle name="Normal 5 2 2 2 2 2 2" xfId="20906"/>
    <cellStyle name="Normal 5 2 2 2 2 2 3" xfId="20907"/>
    <cellStyle name="Normal 5 2 2 2 2 3" xfId="20908"/>
    <cellStyle name="Normal 5 2 2 2 2 4" xfId="20909"/>
    <cellStyle name="Normal 5 2 2 2 3" xfId="20910"/>
    <cellStyle name="Normal 5 2 2 2 3 2" xfId="20911"/>
    <cellStyle name="Normal 5 2 2 2 3 3" xfId="20912"/>
    <cellStyle name="Normal 5 2 2 2 4" xfId="20913"/>
    <cellStyle name="Normal 5 2 2 2 5" xfId="20914"/>
    <cellStyle name="Normal 5 2 2 3" xfId="20915"/>
    <cellStyle name="Normal 5 2 2 3 2" xfId="20916"/>
    <cellStyle name="Normal 5 2 2 3 2 2" xfId="20917"/>
    <cellStyle name="Normal 5 2 2 3 2 3" xfId="20918"/>
    <cellStyle name="Normal 5 2 2 3 3" xfId="20919"/>
    <cellStyle name="Normal 5 2 2 3 4" xfId="20920"/>
    <cellStyle name="Normal 5 2 2 4" xfId="20921"/>
    <cellStyle name="Normal 5 2 2 4 2" xfId="20922"/>
    <cellStyle name="Normal 5 2 2 4 2 2" xfId="20923"/>
    <cellStyle name="Normal 5 2 2 4 2 3" xfId="20924"/>
    <cellStyle name="Normal 5 2 2 4 3" xfId="20925"/>
    <cellStyle name="Normal 5 2 2 4 4" xfId="20926"/>
    <cellStyle name="Normal 5 2 2 5" xfId="20927"/>
    <cellStyle name="Normal 5 2 2 5 2" xfId="20928"/>
    <cellStyle name="Normal 5 2 2 5 3" xfId="20929"/>
    <cellStyle name="Normal 5 2 2 6" xfId="20930"/>
    <cellStyle name="Normal 5 2 2 7" xfId="20931"/>
    <cellStyle name="Normal 5 2 2 8" xfId="20932"/>
    <cellStyle name="Normal 5 2 3" xfId="20933"/>
    <cellStyle name="Normal 5 2 3 2" xfId="20934"/>
    <cellStyle name="Normal 5 2 3 2 2" xfId="20935"/>
    <cellStyle name="Normal 5 2 3 2 2 2" xfId="20936"/>
    <cellStyle name="Normal 5 2 3 2 2 3" xfId="20937"/>
    <cellStyle name="Normal 5 2 3 2 3" xfId="20938"/>
    <cellStyle name="Normal 5 2 3 2 4" xfId="20939"/>
    <cellStyle name="Normal 5 2 3 3" xfId="20940"/>
    <cellStyle name="Normal 5 2 3 3 2" xfId="20941"/>
    <cellStyle name="Normal 5 2 3 3 2 2" xfId="20942"/>
    <cellStyle name="Normal 5 2 3 3 2 3" xfId="20943"/>
    <cellStyle name="Normal 5 2 3 3 3" xfId="20944"/>
    <cellStyle name="Normal 5 2 3 3 4" xfId="20945"/>
    <cellStyle name="Normal 5 2 3 4" xfId="20946"/>
    <cellStyle name="Normal 5 2 3 4 2" xfId="20947"/>
    <cellStyle name="Normal 5 2 3 4 3" xfId="20948"/>
    <cellStyle name="Normal 5 2 3 5" xfId="20949"/>
    <cellStyle name="Normal 5 2 3 6" xfId="20950"/>
    <cellStyle name="Normal 5 2 3 7" xfId="20951"/>
    <cellStyle name="Normal 5 2 4" xfId="20952"/>
    <cellStyle name="Normal 5 2 4 2" xfId="20953"/>
    <cellStyle name="Normal 5 2 4 2 2" xfId="20954"/>
    <cellStyle name="Normal 5 2 4 2 3" xfId="20955"/>
    <cellStyle name="Normal 5 2 4 3" xfId="20956"/>
    <cellStyle name="Normal 5 2 4 4" xfId="20957"/>
    <cellStyle name="Normal 5 2 5" xfId="20958"/>
    <cellStyle name="Normal 5 2 5 2" xfId="20959"/>
    <cellStyle name="Normal 5 2 5 2 2" xfId="20960"/>
    <cellStyle name="Normal 5 2 5 2 3" xfId="20961"/>
    <cellStyle name="Normal 5 2 5 3" xfId="20962"/>
    <cellStyle name="Normal 5 2 5 4" xfId="20963"/>
    <cellStyle name="Normal 5 2 6" xfId="20964"/>
    <cellStyle name="Normal 5 2 6 2" xfId="20965"/>
    <cellStyle name="Normal 5 2 6 2 2" xfId="20966"/>
    <cellStyle name="Normal 5 2 6 2 3" xfId="20967"/>
    <cellStyle name="Normal 5 2 6 3" xfId="20968"/>
    <cellStyle name="Normal 5 2 6 4" xfId="20969"/>
    <cellStyle name="Normal 5 2 7" xfId="20970"/>
    <cellStyle name="Normal 5 2 7 2" xfId="20971"/>
    <cellStyle name="Normal 5 2 7 3" xfId="20972"/>
    <cellStyle name="Normal 5 2 8" xfId="20973"/>
    <cellStyle name="Normal 5 2 9" xfId="20974"/>
    <cellStyle name="Normal 5 3" xfId="20975"/>
    <cellStyle name="Normal 5 3 10" xfId="20976"/>
    <cellStyle name="Normal 5 3 2" xfId="20977"/>
    <cellStyle name="Normal 5 3 2 2" xfId="20978"/>
    <cellStyle name="Normal 5 3 2 2 2" xfId="20979"/>
    <cellStyle name="Normal 5 3 2 2 2 2" xfId="20980"/>
    <cellStyle name="Normal 5 3 2 2 2 2 2" xfId="20981"/>
    <cellStyle name="Normal 5 3 2 2 2 2 3" xfId="20982"/>
    <cellStyle name="Normal 5 3 2 2 2 3" xfId="20983"/>
    <cellStyle name="Normal 5 3 2 2 2 4" xfId="20984"/>
    <cellStyle name="Normal 5 3 2 2 3" xfId="20985"/>
    <cellStyle name="Normal 5 3 2 2 3 2" xfId="20986"/>
    <cellStyle name="Normal 5 3 2 2 3 3" xfId="20987"/>
    <cellStyle name="Normal 5 3 2 2 4" xfId="20988"/>
    <cellStyle name="Normal 5 3 2 2 5" xfId="20989"/>
    <cellStyle name="Normal 5 3 2 3" xfId="20990"/>
    <cellStyle name="Normal 5 3 2 3 2" xfId="20991"/>
    <cellStyle name="Normal 5 3 2 3 2 2" xfId="20992"/>
    <cellStyle name="Normal 5 3 2 3 2 3" xfId="20993"/>
    <cellStyle name="Normal 5 3 2 3 3" xfId="20994"/>
    <cellStyle name="Normal 5 3 2 3 4" xfId="20995"/>
    <cellStyle name="Normal 5 3 2 4" xfId="20996"/>
    <cellStyle name="Normal 5 3 2 4 2" xfId="20997"/>
    <cellStyle name="Normal 5 3 2 4 2 2" xfId="20998"/>
    <cellStyle name="Normal 5 3 2 4 2 3" xfId="20999"/>
    <cellStyle name="Normal 5 3 2 4 3" xfId="21000"/>
    <cellStyle name="Normal 5 3 2 4 4" xfId="21001"/>
    <cellStyle name="Normal 5 3 2 5" xfId="21002"/>
    <cellStyle name="Normal 5 3 2 5 2" xfId="21003"/>
    <cellStyle name="Normal 5 3 2 5 3" xfId="21004"/>
    <cellStyle name="Normal 5 3 2 6" xfId="21005"/>
    <cellStyle name="Normal 5 3 2 7" xfId="21006"/>
    <cellStyle name="Normal 5 3 3" xfId="21007"/>
    <cellStyle name="Normal 5 3 3 2" xfId="21008"/>
    <cellStyle name="Normal 5 3 3 2 2" xfId="21009"/>
    <cellStyle name="Normal 5 3 3 2 2 2" xfId="21010"/>
    <cellStyle name="Normal 5 3 3 2 2 3" xfId="21011"/>
    <cellStyle name="Normal 5 3 3 2 3" xfId="21012"/>
    <cellStyle name="Normal 5 3 3 2 4" xfId="21013"/>
    <cellStyle name="Normal 5 3 3 3" xfId="21014"/>
    <cellStyle name="Normal 5 3 3 3 2" xfId="21015"/>
    <cellStyle name="Normal 5 3 3 3 2 2" xfId="21016"/>
    <cellStyle name="Normal 5 3 3 3 2 3" xfId="21017"/>
    <cellStyle name="Normal 5 3 3 3 3" xfId="21018"/>
    <cellStyle name="Normal 5 3 3 3 4" xfId="21019"/>
    <cellStyle name="Normal 5 3 3 4" xfId="21020"/>
    <cellStyle name="Normal 5 3 3 4 2" xfId="21021"/>
    <cellStyle name="Normal 5 3 3 4 3" xfId="21022"/>
    <cellStyle name="Normal 5 3 3 5" xfId="21023"/>
    <cellStyle name="Normal 5 3 3 6" xfId="21024"/>
    <cellStyle name="Normal 5 3 4" xfId="21025"/>
    <cellStyle name="Normal 5 3 4 2" xfId="21026"/>
    <cellStyle name="Normal 5 3 4 2 2" xfId="21027"/>
    <cellStyle name="Normal 5 3 4 2 3" xfId="21028"/>
    <cellStyle name="Normal 5 3 4 3" xfId="21029"/>
    <cellStyle name="Normal 5 3 4 4" xfId="21030"/>
    <cellStyle name="Normal 5 3 5" xfId="21031"/>
    <cellStyle name="Normal 5 3 5 2" xfId="21032"/>
    <cellStyle name="Normal 5 3 5 2 2" xfId="21033"/>
    <cellStyle name="Normal 5 3 5 2 3" xfId="21034"/>
    <cellStyle name="Normal 5 3 5 3" xfId="21035"/>
    <cellStyle name="Normal 5 3 5 4" xfId="21036"/>
    <cellStyle name="Normal 5 3 6" xfId="21037"/>
    <cellStyle name="Normal 5 3 6 2" xfId="21038"/>
    <cellStyle name="Normal 5 3 6 2 2" xfId="21039"/>
    <cellStyle name="Normal 5 3 6 2 3" xfId="21040"/>
    <cellStyle name="Normal 5 3 6 3" xfId="21041"/>
    <cellStyle name="Normal 5 3 6 4" xfId="21042"/>
    <cellStyle name="Normal 5 3 7" xfId="21043"/>
    <cellStyle name="Normal 5 3 7 2" xfId="21044"/>
    <cellStyle name="Normal 5 3 7 3" xfId="21045"/>
    <cellStyle name="Normal 5 3 8" xfId="21046"/>
    <cellStyle name="Normal 5 3 9" xfId="21047"/>
    <cellStyle name="Normal 5 4" xfId="21048"/>
    <cellStyle name="Normal 5 4 10" xfId="21049"/>
    <cellStyle name="Normal 5 4 2" xfId="21050"/>
    <cellStyle name="Normal 5 4 2 2" xfId="21051"/>
    <cellStyle name="Normal 5 4 2 2 2" xfId="21052"/>
    <cellStyle name="Normal 5 4 2 2 2 2" xfId="21053"/>
    <cellStyle name="Normal 5 4 2 2 2 2 2" xfId="21054"/>
    <cellStyle name="Normal 5 4 2 2 2 2 3" xfId="21055"/>
    <cellStyle name="Normal 5 4 2 2 2 3" xfId="21056"/>
    <cellStyle name="Normal 5 4 2 2 2 4" xfId="21057"/>
    <cellStyle name="Normal 5 4 2 2 3" xfId="21058"/>
    <cellStyle name="Normal 5 4 2 2 3 2" xfId="21059"/>
    <cellStyle name="Normal 5 4 2 2 3 3" xfId="21060"/>
    <cellStyle name="Normal 5 4 2 2 4" xfId="21061"/>
    <cellStyle name="Normal 5 4 2 2 5" xfId="21062"/>
    <cellStyle name="Normal 5 4 2 3" xfId="21063"/>
    <cellStyle name="Normal 5 4 2 3 2" xfId="21064"/>
    <cellStyle name="Normal 5 4 2 3 2 2" xfId="21065"/>
    <cellStyle name="Normal 5 4 2 3 2 3" xfId="21066"/>
    <cellStyle name="Normal 5 4 2 3 3" xfId="21067"/>
    <cellStyle name="Normal 5 4 2 3 4" xfId="21068"/>
    <cellStyle name="Normal 5 4 2 4" xfId="21069"/>
    <cellStyle name="Normal 5 4 2 4 2" xfId="21070"/>
    <cellStyle name="Normal 5 4 2 4 2 2" xfId="21071"/>
    <cellStyle name="Normal 5 4 2 4 2 3" xfId="21072"/>
    <cellStyle name="Normal 5 4 2 4 3" xfId="21073"/>
    <cellStyle name="Normal 5 4 2 4 4" xfId="21074"/>
    <cellStyle name="Normal 5 4 2 5" xfId="21075"/>
    <cellStyle name="Normal 5 4 2 5 2" xfId="21076"/>
    <cellStyle name="Normal 5 4 2 5 3" xfId="21077"/>
    <cellStyle name="Normal 5 4 2 6" xfId="21078"/>
    <cellStyle name="Normal 5 4 2 7" xfId="21079"/>
    <cellStyle name="Normal 5 4 3" xfId="21080"/>
    <cellStyle name="Normal 5 4 3 2" xfId="21081"/>
    <cellStyle name="Normal 5 4 3 2 2" xfId="21082"/>
    <cellStyle name="Normal 5 4 3 2 2 2" xfId="21083"/>
    <cellStyle name="Normal 5 4 3 2 2 3" xfId="21084"/>
    <cellStyle name="Normal 5 4 3 2 3" xfId="21085"/>
    <cellStyle name="Normal 5 4 3 2 4" xfId="21086"/>
    <cellStyle name="Normal 5 4 3 3" xfId="21087"/>
    <cellStyle name="Normal 5 4 3 3 2" xfId="21088"/>
    <cellStyle name="Normal 5 4 3 3 2 2" xfId="21089"/>
    <cellStyle name="Normal 5 4 3 3 2 3" xfId="21090"/>
    <cellStyle name="Normal 5 4 3 3 3" xfId="21091"/>
    <cellStyle name="Normal 5 4 3 3 4" xfId="21092"/>
    <cellStyle name="Normal 5 4 3 4" xfId="21093"/>
    <cellStyle name="Normal 5 4 3 4 2" xfId="21094"/>
    <cellStyle name="Normal 5 4 3 4 3" xfId="21095"/>
    <cellStyle name="Normal 5 4 3 5" xfId="21096"/>
    <cellStyle name="Normal 5 4 3 6" xfId="21097"/>
    <cellStyle name="Normal 5 4 4" xfId="21098"/>
    <cellStyle name="Normal 5 4 4 2" xfId="21099"/>
    <cellStyle name="Normal 5 4 4 2 2" xfId="21100"/>
    <cellStyle name="Normal 5 4 4 2 2 2" xfId="21101"/>
    <cellStyle name="Normal 5 4 4 2 2 2 2" xfId="21102"/>
    <cellStyle name="Normal 5 4 4 2 2 3" xfId="21103"/>
    <cellStyle name="Normal 5 4 4 2 3" xfId="21104"/>
    <cellStyle name="Normal 5 4 4 2 4" xfId="21105"/>
    <cellStyle name="Normal 5 4 4 3" xfId="21106"/>
    <cellStyle name="Normal 5 4 4 3 2" xfId="21107"/>
    <cellStyle name="Normal 5 4 4 3 3" xfId="21108"/>
    <cellStyle name="Normal 5 4 4 4" xfId="21109"/>
    <cellStyle name="Normal 5 4 4 5" xfId="21110"/>
    <cellStyle name="Normal 5 4 5" xfId="21111"/>
    <cellStyle name="Normal 5 4 5 2" xfId="21112"/>
    <cellStyle name="Normal 5 4 5 2 2" xfId="21113"/>
    <cellStyle name="Normal 5 4 5 2 3" xfId="21114"/>
    <cellStyle name="Normal 5 4 5 3" xfId="21115"/>
    <cellStyle name="Normal 5 4 5 4" xfId="21116"/>
    <cellStyle name="Normal 5 4 6" xfId="21117"/>
    <cellStyle name="Normal 5 4 6 2" xfId="21118"/>
    <cellStyle name="Normal 5 4 6 2 2" xfId="21119"/>
    <cellStyle name="Normal 5 4 6 2 3" xfId="21120"/>
    <cellStyle name="Normal 5 4 6 3" xfId="21121"/>
    <cellStyle name="Normal 5 4 6 4" xfId="21122"/>
    <cellStyle name="Normal 5 4 7" xfId="21123"/>
    <cellStyle name="Normal 5 4 7 2" xfId="21124"/>
    <cellStyle name="Normal 5 4 7 3" xfId="21125"/>
    <cellStyle name="Normal 5 4 8" xfId="21126"/>
    <cellStyle name="Normal 5 4 9" xfId="21127"/>
    <cellStyle name="Normal 5 5" xfId="21128"/>
    <cellStyle name="Normal 5 5 2" xfId="21129"/>
    <cellStyle name="Normal 5 5 2 2" xfId="21130"/>
    <cellStyle name="Normal 5 5 2 2 2" xfId="21131"/>
    <cellStyle name="Normal 5 5 2 2 2 2" xfId="21132"/>
    <cellStyle name="Normal 5 5 2 2 2 3" xfId="21133"/>
    <cellStyle name="Normal 5 5 2 2 3" xfId="21134"/>
    <cellStyle name="Normal 5 5 2 2 4" xfId="21135"/>
    <cellStyle name="Normal 5 5 2 3" xfId="21136"/>
    <cellStyle name="Normal 5 5 2 3 2" xfId="21137"/>
    <cellStyle name="Normal 5 5 2 3 3" xfId="21138"/>
    <cellStyle name="Normal 5 5 2 4" xfId="21139"/>
    <cellStyle name="Normal 5 5 2 5" xfId="21140"/>
    <cellStyle name="Normal 5 5 3" xfId="21141"/>
    <cellStyle name="Normal 5 5 3 2" xfId="21142"/>
    <cellStyle name="Normal 5 5 3 2 2" xfId="21143"/>
    <cellStyle name="Normal 5 5 3 2 3" xfId="21144"/>
    <cellStyle name="Normal 5 5 3 3" xfId="21145"/>
    <cellStyle name="Normal 5 5 3 4" xfId="21146"/>
    <cellStyle name="Normal 5 5 4" xfId="21147"/>
    <cellStyle name="Normal 5 5 4 2" xfId="21148"/>
    <cellStyle name="Normal 5 5 4 2 2" xfId="21149"/>
    <cellStyle name="Normal 5 5 4 2 3" xfId="21150"/>
    <cellStyle name="Normal 5 5 4 3" xfId="21151"/>
    <cellStyle name="Normal 5 5 4 4" xfId="21152"/>
    <cellStyle name="Normal 5 5 5" xfId="21153"/>
    <cellStyle name="Normal 5 5 5 2" xfId="21154"/>
    <cellStyle name="Normal 5 5 5 3" xfId="21155"/>
    <cellStyle name="Normal 5 5 6" xfId="21156"/>
    <cellStyle name="Normal 5 5 7" xfId="21157"/>
    <cellStyle name="Normal 5 6" xfId="21158"/>
    <cellStyle name="Normal 5 6 2" xfId="21159"/>
    <cellStyle name="Normal 5 6 2 2" xfId="21160"/>
    <cellStyle name="Normal 5 6 2 2 2" xfId="21161"/>
    <cellStyle name="Normal 5 6 2 2 3" xfId="21162"/>
    <cellStyle name="Normal 5 6 2 3" xfId="21163"/>
    <cellStyle name="Normal 5 6 2 4" xfId="21164"/>
    <cellStyle name="Normal 5 6 3" xfId="21165"/>
    <cellStyle name="Normal 5 6 3 2" xfId="21166"/>
    <cellStyle name="Normal 5 6 3 2 2" xfId="21167"/>
    <cellStyle name="Normal 5 6 3 2 3" xfId="21168"/>
    <cellStyle name="Normal 5 6 3 3" xfId="21169"/>
    <cellStyle name="Normal 5 6 3 4" xfId="21170"/>
    <cellStyle name="Normal 5 6 4" xfId="21171"/>
    <cellStyle name="Normal 5 6 4 2" xfId="21172"/>
    <cellStyle name="Normal 5 6 4 3" xfId="21173"/>
    <cellStyle name="Normal 5 6 5" xfId="21174"/>
    <cellStyle name="Normal 5 6 6" xfId="21175"/>
    <cellStyle name="Normal 5 7" xfId="21176"/>
    <cellStyle name="Normal 5 7 2" xfId="21177"/>
    <cellStyle name="Normal 5 7 2 2" xfId="21178"/>
    <cellStyle name="Normal 5 7 2 3" xfId="21179"/>
    <cellStyle name="Normal 5 7 3" xfId="21180"/>
    <cellStyle name="Normal 5 7 4" xfId="21181"/>
    <cellStyle name="Normal 5 8" xfId="21182"/>
    <cellStyle name="Normal 5 8 2" xfId="21183"/>
    <cellStyle name="Normal 5 8 2 2" xfId="21184"/>
    <cellStyle name="Normal 5 8 2 3" xfId="21185"/>
    <cellStyle name="Normal 5 8 3" xfId="21186"/>
    <cellStyle name="Normal 5 8 4" xfId="21187"/>
    <cellStyle name="Normal 5 9" xfId="21188"/>
    <cellStyle name="Normal 5 9 2" xfId="21189"/>
    <cellStyle name="Normal 5 9 2 2" xfId="21190"/>
    <cellStyle name="Normal 5 9 2 3" xfId="21191"/>
    <cellStyle name="Normal 5 9 3" xfId="21192"/>
    <cellStyle name="Normal 5 9 4" xfId="21193"/>
    <cellStyle name="Normal 51 4" xfId="21194"/>
    <cellStyle name="Normal 54" xfId="645"/>
    <cellStyle name="Normal 56 4" xfId="21195"/>
    <cellStyle name="Normal 6" xfId="21196"/>
    <cellStyle name="Normal 6 10" xfId="21197"/>
    <cellStyle name="Normal 6 2" xfId="21198"/>
    <cellStyle name="Normal 6 2 2" xfId="21199"/>
    <cellStyle name="Normal 6 2 2 2" xfId="21200"/>
    <cellStyle name="Normal 6 2 2 2 2" xfId="21201"/>
    <cellStyle name="Normal 6 2 2 2 2 2" xfId="21202"/>
    <cellStyle name="Normal 6 2 2 2 2 2 2" xfId="21203"/>
    <cellStyle name="Normal 6 2 2 2 2 2 3" xfId="21204"/>
    <cellStyle name="Normal 6 2 2 2 2 3" xfId="21205"/>
    <cellStyle name="Normal 6 2 2 2 2 4" xfId="21206"/>
    <cellStyle name="Normal 6 2 2 2 3" xfId="21207"/>
    <cellStyle name="Normal 6 2 2 2 3 2" xfId="21208"/>
    <cellStyle name="Normal 6 2 2 2 3 3" xfId="21209"/>
    <cellStyle name="Normal 6 2 2 2 4" xfId="21210"/>
    <cellStyle name="Normal 6 2 2 2 5" xfId="21211"/>
    <cellStyle name="Normal 6 2 2 3" xfId="21212"/>
    <cellStyle name="Normal 6 2 2 3 2" xfId="21213"/>
    <cellStyle name="Normal 6 2 2 3 2 2" xfId="21214"/>
    <cellStyle name="Normal 6 2 2 3 2 3" xfId="21215"/>
    <cellStyle name="Normal 6 2 2 3 3" xfId="21216"/>
    <cellStyle name="Normal 6 2 2 3 4" xfId="21217"/>
    <cellStyle name="Normal 6 2 2 4" xfId="21218"/>
    <cellStyle name="Normal 6 2 2 4 2" xfId="21219"/>
    <cellStyle name="Normal 6 2 2 4 2 2" xfId="21220"/>
    <cellStyle name="Normal 6 2 2 4 2 3" xfId="21221"/>
    <cellStyle name="Normal 6 2 2 4 3" xfId="21222"/>
    <cellStyle name="Normal 6 2 2 4 4" xfId="21223"/>
    <cellStyle name="Normal 6 2 2 5" xfId="21224"/>
    <cellStyle name="Normal 6 2 2 5 2" xfId="21225"/>
    <cellStyle name="Normal 6 2 2 5 3" xfId="21226"/>
    <cellStyle name="Normal 6 2 2 6" xfId="21227"/>
    <cellStyle name="Normal 6 2 2 7" xfId="21228"/>
    <cellStyle name="Normal 6 2 3" xfId="21229"/>
    <cellStyle name="Normal 6 2 3 2" xfId="21230"/>
    <cellStyle name="Normal 6 2 3 2 2" xfId="21231"/>
    <cellStyle name="Normal 6 2 3 2 2 2" xfId="21232"/>
    <cellStyle name="Normal 6 2 3 2 2 3" xfId="21233"/>
    <cellStyle name="Normal 6 2 3 2 3" xfId="21234"/>
    <cellStyle name="Normal 6 2 3 2 4" xfId="21235"/>
    <cellStyle name="Normal 6 2 3 3" xfId="21236"/>
    <cellStyle name="Normal 6 2 3 3 2" xfId="21237"/>
    <cellStyle name="Normal 6 2 3 3 2 2" xfId="21238"/>
    <cellStyle name="Normal 6 2 3 3 2 3" xfId="21239"/>
    <cellStyle name="Normal 6 2 3 3 3" xfId="21240"/>
    <cellStyle name="Normal 6 2 3 3 4" xfId="21241"/>
    <cellStyle name="Normal 6 2 3 4" xfId="21242"/>
    <cellStyle name="Normal 6 2 3 4 2" xfId="21243"/>
    <cellStyle name="Normal 6 2 3 4 3" xfId="21244"/>
    <cellStyle name="Normal 6 2 3 5" xfId="21245"/>
    <cellStyle name="Normal 6 2 3 6" xfId="21246"/>
    <cellStyle name="Normal 6 2 4" xfId="21247"/>
    <cellStyle name="Normal 6 2 4 2" xfId="21248"/>
    <cellStyle name="Normal 6 2 4 2 2" xfId="21249"/>
    <cellStyle name="Normal 6 2 4 2 2 2" xfId="21250"/>
    <cellStyle name="Normal 6 2 4 2 2 2 2" xfId="21251"/>
    <cellStyle name="Normal 6 2 4 2 2 3" xfId="21252"/>
    <cellStyle name="Normal 6 2 4 2 3" xfId="21253"/>
    <cellStyle name="Normal 6 2 4 2 4" xfId="21254"/>
    <cellStyle name="Normal 6 2 4 3" xfId="21255"/>
    <cellStyle name="Normal 6 2 4 3 2" xfId="21256"/>
    <cellStyle name="Normal 6 2 4 3 3" xfId="21257"/>
    <cellStyle name="Normal 6 2 4 4" xfId="21258"/>
    <cellStyle name="Normal 6 2 4 5" xfId="21259"/>
    <cellStyle name="Normal 6 2 5" xfId="21260"/>
    <cellStyle name="Normal 6 2 5 2" xfId="21261"/>
    <cellStyle name="Normal 6 2 5 2 2" xfId="21262"/>
    <cellStyle name="Normal 6 2 5 2 3" xfId="21263"/>
    <cellStyle name="Normal 6 2 5 3" xfId="21264"/>
    <cellStyle name="Normal 6 2 5 4" xfId="21265"/>
    <cellStyle name="Normal 6 2 6" xfId="21266"/>
    <cellStyle name="Normal 6 2 6 2" xfId="21267"/>
    <cellStyle name="Normal 6 2 6 2 2" xfId="21268"/>
    <cellStyle name="Normal 6 2 6 2 3" xfId="21269"/>
    <cellStyle name="Normal 6 2 6 3" xfId="21270"/>
    <cellStyle name="Normal 6 2 6 4" xfId="21271"/>
    <cellStyle name="Normal 6 2 7" xfId="21272"/>
    <cellStyle name="Normal 6 2 7 2" xfId="21273"/>
    <cellStyle name="Normal 6 2 7 3" xfId="21274"/>
    <cellStyle name="Normal 6 2 8" xfId="21275"/>
    <cellStyle name="Normal 6 2 9" xfId="21276"/>
    <cellStyle name="Normal 6 3" xfId="21277"/>
    <cellStyle name="Normal 6 3 2" xfId="21278"/>
    <cellStyle name="Normal 6 3 2 2" xfId="21279"/>
    <cellStyle name="Normal 6 3 2 2 2" xfId="21280"/>
    <cellStyle name="Normal 6 3 2 2 2 2" xfId="21281"/>
    <cellStyle name="Normal 6 3 2 2 2 3" xfId="21282"/>
    <cellStyle name="Normal 6 3 2 2 3" xfId="21283"/>
    <cellStyle name="Normal 6 3 2 2 4" xfId="21284"/>
    <cellStyle name="Normal 6 3 2 3" xfId="21285"/>
    <cellStyle name="Normal 6 3 2 3 2" xfId="21286"/>
    <cellStyle name="Normal 6 3 2 3 3" xfId="21287"/>
    <cellStyle name="Normal 6 3 2 4" xfId="21288"/>
    <cellStyle name="Normal 6 3 2 5" xfId="21289"/>
    <cellStyle name="Normal 6 3 3" xfId="21290"/>
    <cellStyle name="Normal 6 3 3 2" xfId="21291"/>
    <cellStyle name="Normal 6 3 3 2 2" xfId="21292"/>
    <cellStyle name="Normal 6 3 3 2 3" xfId="21293"/>
    <cellStyle name="Normal 6 3 3 3" xfId="21294"/>
    <cellStyle name="Normal 6 3 3 4" xfId="21295"/>
    <cellStyle name="Normal 6 3 4" xfId="21296"/>
    <cellStyle name="Normal 6 3 4 2" xfId="21297"/>
    <cellStyle name="Normal 6 3 4 2 2" xfId="21298"/>
    <cellStyle name="Normal 6 3 4 2 3" xfId="21299"/>
    <cellStyle name="Normal 6 3 4 3" xfId="21300"/>
    <cellStyle name="Normal 6 3 4 4" xfId="21301"/>
    <cellStyle name="Normal 6 3 5" xfId="21302"/>
    <cellStyle name="Normal 6 3 5 2" xfId="21303"/>
    <cellStyle name="Normal 6 3 5 3" xfId="21304"/>
    <cellStyle name="Normal 6 3 6" xfId="21305"/>
    <cellStyle name="Normal 6 3 7" xfId="21306"/>
    <cellStyle name="Normal 6 3 8" xfId="21307"/>
    <cellStyle name="Normal 6 4" xfId="21308"/>
    <cellStyle name="Normal 6 4 2" xfId="21309"/>
    <cellStyle name="Normal 6 4 2 2" xfId="21310"/>
    <cellStyle name="Normal 6 4 2 2 2" xfId="21311"/>
    <cellStyle name="Normal 6 4 2 2 3" xfId="21312"/>
    <cellStyle name="Normal 6 4 2 3" xfId="21313"/>
    <cellStyle name="Normal 6 4 2 4" xfId="21314"/>
    <cellStyle name="Normal 6 4 3" xfId="21315"/>
    <cellStyle name="Normal 6 4 3 2" xfId="21316"/>
    <cellStyle name="Normal 6 4 3 2 2" xfId="21317"/>
    <cellStyle name="Normal 6 4 3 2 3" xfId="21318"/>
    <cellStyle name="Normal 6 4 3 3" xfId="21319"/>
    <cellStyle name="Normal 6 4 3 4" xfId="21320"/>
    <cellStyle name="Normal 6 4 4" xfId="21321"/>
    <cellStyle name="Normal 6 4 4 2" xfId="21322"/>
    <cellStyle name="Normal 6 4 4 3" xfId="21323"/>
    <cellStyle name="Normal 6 4 5" xfId="21324"/>
    <cellStyle name="Normal 6 4 6" xfId="21325"/>
    <cellStyle name="Normal 6 5" xfId="21326"/>
    <cellStyle name="Normal 6 5 2" xfId="21327"/>
    <cellStyle name="Normal 6 5 2 2" xfId="21328"/>
    <cellStyle name="Normal 6 5 2 3" xfId="21329"/>
    <cellStyle name="Normal 6 5 3" xfId="21330"/>
    <cellStyle name="Normal 6 5 4" xfId="21331"/>
    <cellStyle name="Normal 6 6" xfId="21332"/>
    <cellStyle name="Normal 6 6 2" xfId="21333"/>
    <cellStyle name="Normal 6 6 2 2" xfId="21334"/>
    <cellStyle name="Normal 6 6 2 3" xfId="21335"/>
    <cellStyle name="Normal 6 6 3" xfId="21336"/>
    <cellStyle name="Normal 6 6 4" xfId="21337"/>
    <cellStyle name="Normal 6 7" xfId="21338"/>
    <cellStyle name="Normal 6 7 2" xfId="21339"/>
    <cellStyle name="Normal 6 7 2 2" xfId="21340"/>
    <cellStyle name="Normal 6 7 2 3" xfId="21341"/>
    <cellStyle name="Normal 6 7 3" xfId="21342"/>
    <cellStyle name="Normal 6 7 4" xfId="21343"/>
    <cellStyle name="Normal 6 8" xfId="21344"/>
    <cellStyle name="Normal 6 8 2" xfId="21345"/>
    <cellStyle name="Normal 6 8 3" xfId="21346"/>
    <cellStyle name="Normal 6 9" xfId="21347"/>
    <cellStyle name="Normal 64" xfId="21348"/>
    <cellStyle name="Normal 7" xfId="646"/>
    <cellStyle name="Normal 7 10" xfId="687"/>
    <cellStyle name="Normal 7 2" xfId="647"/>
    <cellStyle name="Normal 7 2 2" xfId="21349"/>
    <cellStyle name="Normal 7 3" xfId="648"/>
    <cellStyle name="Normal 7 3 2" xfId="21350"/>
    <cellStyle name="Normal 7 4" xfId="649"/>
    <cellStyle name="Normal 7 5" xfId="650"/>
    <cellStyle name="Normal 7 6" xfId="651"/>
    <cellStyle name="Normal 7 7" xfId="652"/>
    <cellStyle name="Normal 7 8" xfId="21351"/>
    <cellStyle name="Normal 7 9" xfId="21352"/>
    <cellStyle name="Normal-10" xfId="21353"/>
    <cellStyle name="Normale 2" xfId="21354"/>
    <cellStyle name="Normale 3" xfId="21355"/>
    <cellStyle name="Normale_CCTV Price List Jan-Jun 2005" xfId="21356"/>
    <cellStyle name="Normalno 2" xfId="21357"/>
    <cellStyle name="Odstotek 2" xfId="653"/>
    <cellStyle name="Odstotek 2 2" xfId="21359"/>
    <cellStyle name="Odstotek 2 2 2" xfId="21360"/>
    <cellStyle name="Odstotek 2 3" xfId="21361"/>
    <cellStyle name="Odstotek 2 4" xfId="21362"/>
    <cellStyle name="Odstotek 2 5" xfId="21358"/>
    <cellStyle name="Odstotek 3" xfId="654"/>
    <cellStyle name="Odstotek 3 2" xfId="21363"/>
    <cellStyle name="Odstotek 3 3" xfId="21364"/>
    <cellStyle name="Odstotek 4" xfId="655"/>
    <cellStyle name="Odstotek 4 2" xfId="21365"/>
    <cellStyle name="Odstotek 5" xfId="656"/>
    <cellStyle name="Odstotek 5 2" xfId="657"/>
    <cellStyle name="Odstotek 5 2 2" xfId="21366"/>
    <cellStyle name="Odstotek 5 3" xfId="21367"/>
    <cellStyle name="Odstotek 5 4" xfId="21368"/>
    <cellStyle name="Odstotek 6" xfId="21369"/>
    <cellStyle name="Odstotek 7" xfId="21370"/>
    <cellStyle name="OPIS" xfId="21371"/>
    <cellStyle name="Opomba 2" xfId="658"/>
    <cellStyle name="Opomba 2 10" xfId="21372"/>
    <cellStyle name="Opomba 2 11" xfId="21373"/>
    <cellStyle name="Opomba 2 12" xfId="21374"/>
    <cellStyle name="Opomba 2 13" xfId="21375"/>
    <cellStyle name="Opomba 2 2" xfId="659"/>
    <cellStyle name="Opomba 2 2 2" xfId="21376"/>
    <cellStyle name="Opomba 2 2 3" xfId="21377"/>
    <cellStyle name="Opomba 2 2 4" xfId="21378"/>
    <cellStyle name="Opomba 2 3" xfId="21379"/>
    <cellStyle name="Opomba 2 3 2" xfId="21380"/>
    <cellStyle name="Opomba 2 3 3" xfId="21381"/>
    <cellStyle name="Opomba 2 4" xfId="21382"/>
    <cellStyle name="Opomba 2 4 2" xfId="21383"/>
    <cellStyle name="Opomba 2 5" xfId="21384"/>
    <cellStyle name="Opomba 2 6" xfId="21385"/>
    <cellStyle name="Opomba 2 7" xfId="21386"/>
    <cellStyle name="Opomba 2 8" xfId="21387"/>
    <cellStyle name="Opomba 2 9" xfId="21388"/>
    <cellStyle name="Opomba 3" xfId="660"/>
    <cellStyle name="Opomba 3 10" xfId="21389"/>
    <cellStyle name="Opomba 3 11" xfId="21390"/>
    <cellStyle name="Opomba 3 12" xfId="21391"/>
    <cellStyle name="Opomba 3 13" xfId="21392"/>
    <cellStyle name="Opomba 3 2" xfId="661"/>
    <cellStyle name="Opomba 3 2 2" xfId="21393"/>
    <cellStyle name="Opomba 3 2 3" xfId="21394"/>
    <cellStyle name="Opomba 3 2 4" xfId="21395"/>
    <cellStyle name="Opomba 3 3" xfId="21396"/>
    <cellStyle name="Opomba 3 3 2" xfId="21397"/>
    <cellStyle name="Opomba 3 3 3" xfId="21398"/>
    <cellStyle name="Opomba 3 4" xfId="21399"/>
    <cellStyle name="Opomba 3 4 2" xfId="21400"/>
    <cellStyle name="Opomba 3 5" xfId="21401"/>
    <cellStyle name="Opomba 3 6" xfId="21402"/>
    <cellStyle name="Opomba 3 7" xfId="21403"/>
    <cellStyle name="Opomba 3 8" xfId="21404"/>
    <cellStyle name="Opomba 3 9" xfId="21405"/>
    <cellStyle name="Opomba 4" xfId="662"/>
    <cellStyle name="Opomba 4 2" xfId="663"/>
    <cellStyle name="Opomba 4 2 2" xfId="21406"/>
    <cellStyle name="Opomba 4 3" xfId="21407"/>
    <cellStyle name="Opomba 4 4" xfId="21408"/>
    <cellStyle name="Opomba 4 5" xfId="21409"/>
    <cellStyle name="Opozorilo" xfId="17" builtinId="11" customBuiltin="1"/>
    <cellStyle name="Opozorilo 2" xfId="21410"/>
    <cellStyle name="Opozorilo 2 2" xfId="21411"/>
    <cellStyle name="Opozorilo 2 2 2" xfId="21412"/>
    <cellStyle name="Opozorilo 2 3" xfId="21413"/>
    <cellStyle name="Opozorilo 2 4" xfId="21414"/>
    <cellStyle name="Opozorilo 3" xfId="21415"/>
    <cellStyle name="Opozorilo 3 2" xfId="21416"/>
    <cellStyle name="Opozorilo 3 3" xfId="21417"/>
    <cellStyle name="Opozorilo 3 4" xfId="21418"/>
    <cellStyle name="Opozorilo 4" xfId="21419"/>
    <cellStyle name="Opozorilo 4 2" xfId="21420"/>
    <cellStyle name="Opozorilo 4 3" xfId="21421"/>
    <cellStyle name="Opozorilo 4 4" xfId="21422"/>
    <cellStyle name="Opozorilo 5" xfId="21423"/>
    <cellStyle name="Output 10" xfId="21424"/>
    <cellStyle name="Output 2" xfId="21425"/>
    <cellStyle name="Output 2 2" xfId="21426"/>
    <cellStyle name="Output 3" xfId="21427"/>
    <cellStyle name="Output 4" xfId="21428"/>
    <cellStyle name="Output 5" xfId="21429"/>
    <cellStyle name="Output 6" xfId="21430"/>
    <cellStyle name="Output 7" xfId="21431"/>
    <cellStyle name="Output 8" xfId="21432"/>
    <cellStyle name="Output 9" xfId="21433"/>
    <cellStyle name="Percent 2" xfId="21434"/>
    <cellStyle name="Percentuale 2" xfId="21435"/>
    <cellStyle name="podatki" xfId="21436"/>
    <cellStyle name="Pojasnjevalno besedilo" xfId="18" builtinId="53" customBuiltin="1"/>
    <cellStyle name="Pojasnjevalno besedilo 2" xfId="21437"/>
    <cellStyle name="Pojasnjevalno besedilo 2 2" xfId="21438"/>
    <cellStyle name="Pojasnjevalno besedilo 2 2 2" xfId="21439"/>
    <cellStyle name="Pojasnjevalno besedilo 2 3" xfId="21440"/>
    <cellStyle name="Pojasnjevalno besedilo 2 4" xfId="21441"/>
    <cellStyle name="Pojasnjevalno besedilo 2 5" xfId="21442"/>
    <cellStyle name="Pojasnjevalno besedilo 3" xfId="21443"/>
    <cellStyle name="Pojasnjevalno besedilo 3 2" xfId="21444"/>
    <cellStyle name="Pojasnjevalno besedilo 3 3" xfId="21445"/>
    <cellStyle name="Pojasnjevalno besedilo 3 4" xfId="21446"/>
    <cellStyle name="Pojasnjevalno besedilo 3 5" xfId="21447"/>
    <cellStyle name="Pojasnjevalno besedilo 4" xfId="21448"/>
    <cellStyle name="Pojasnjevalno besedilo 4 2" xfId="21449"/>
    <cellStyle name="Pojasnjevalno besedilo 4 3" xfId="21450"/>
    <cellStyle name="Pojasnjevalno besedilo 4 4" xfId="21451"/>
    <cellStyle name="Pomoc" xfId="664"/>
    <cellStyle name="Poudarek1" xfId="20" builtinId="29" customBuiltin="1"/>
    <cellStyle name="Poudarek1 2" xfId="21452"/>
    <cellStyle name="Poudarek1 2 2" xfId="21453"/>
    <cellStyle name="Poudarek1 2 2 2" xfId="21454"/>
    <cellStyle name="Poudarek1 2 3" xfId="21455"/>
    <cellStyle name="Poudarek1 2 3 2" xfId="21456"/>
    <cellStyle name="Poudarek1 2 4" xfId="21457"/>
    <cellStyle name="Poudarek1 2 5" xfId="21458"/>
    <cellStyle name="Poudarek1 3" xfId="21459"/>
    <cellStyle name="Poudarek1 3 2" xfId="21460"/>
    <cellStyle name="Poudarek1 3 3" xfId="21461"/>
    <cellStyle name="Poudarek1 3 4" xfId="21462"/>
    <cellStyle name="Poudarek1 4" xfId="21463"/>
    <cellStyle name="Poudarek1 4 2" xfId="21464"/>
    <cellStyle name="Poudarek1 4 3" xfId="21465"/>
    <cellStyle name="Poudarek1 4 4" xfId="21466"/>
    <cellStyle name="Poudarek2" xfId="24" builtinId="33" customBuiltin="1"/>
    <cellStyle name="Poudarek2 2" xfId="21467"/>
    <cellStyle name="Poudarek2 2 2" xfId="21468"/>
    <cellStyle name="Poudarek2 2 2 2" xfId="21469"/>
    <cellStyle name="Poudarek2 2 3" xfId="21470"/>
    <cellStyle name="Poudarek2 2 3 2" xfId="21471"/>
    <cellStyle name="Poudarek2 2 4" xfId="21472"/>
    <cellStyle name="Poudarek2 2 5" xfId="21473"/>
    <cellStyle name="Poudarek2 3" xfId="21474"/>
    <cellStyle name="Poudarek2 3 2" xfId="21475"/>
    <cellStyle name="Poudarek2 3 3" xfId="21476"/>
    <cellStyle name="Poudarek2 3 4" xfId="21477"/>
    <cellStyle name="Poudarek2 4" xfId="21478"/>
    <cellStyle name="Poudarek2 4 2" xfId="21479"/>
    <cellStyle name="Poudarek2 4 3" xfId="21480"/>
    <cellStyle name="Poudarek2 4 4" xfId="21481"/>
    <cellStyle name="Poudarek3" xfId="28" builtinId="37" customBuiltin="1"/>
    <cellStyle name="Poudarek3 2" xfId="21482"/>
    <cellStyle name="Poudarek3 2 2" xfId="21483"/>
    <cellStyle name="Poudarek3 2 2 2" xfId="21484"/>
    <cellStyle name="Poudarek3 2 3" xfId="21485"/>
    <cellStyle name="Poudarek3 2 3 2" xfId="21486"/>
    <cellStyle name="Poudarek3 2 4" xfId="21487"/>
    <cellStyle name="Poudarek3 2 5" xfId="21488"/>
    <cellStyle name="Poudarek3 3" xfId="21489"/>
    <cellStyle name="Poudarek3 3 2" xfId="21490"/>
    <cellStyle name="Poudarek3 3 3" xfId="21491"/>
    <cellStyle name="Poudarek3 3 4" xfId="21492"/>
    <cellStyle name="Poudarek3 4" xfId="21493"/>
    <cellStyle name="Poudarek3 4 2" xfId="21494"/>
    <cellStyle name="Poudarek3 4 3" xfId="21495"/>
    <cellStyle name="Poudarek3 4 4" xfId="21496"/>
    <cellStyle name="Poudarek4" xfId="32" builtinId="41" customBuiltin="1"/>
    <cellStyle name="Poudarek4 2" xfId="21497"/>
    <cellStyle name="Poudarek4 2 2" xfId="21498"/>
    <cellStyle name="Poudarek4 2 2 2" xfId="21499"/>
    <cellStyle name="Poudarek4 2 3" xfId="21500"/>
    <cellStyle name="Poudarek4 2 3 2" xfId="21501"/>
    <cellStyle name="Poudarek4 2 4" xfId="21502"/>
    <cellStyle name="Poudarek4 2 5" xfId="21503"/>
    <cellStyle name="Poudarek4 3" xfId="21504"/>
    <cellStyle name="Poudarek4 3 2" xfId="21505"/>
    <cellStyle name="Poudarek4 3 3" xfId="21506"/>
    <cellStyle name="Poudarek4 3 4" xfId="21507"/>
    <cellStyle name="Poudarek4 4" xfId="21508"/>
    <cellStyle name="Poudarek4 4 2" xfId="21509"/>
    <cellStyle name="Poudarek4 4 3" xfId="21510"/>
    <cellStyle name="Poudarek4 4 4" xfId="21511"/>
    <cellStyle name="Poudarek5" xfId="36" builtinId="45" customBuiltin="1"/>
    <cellStyle name="Poudarek5 2" xfId="21512"/>
    <cellStyle name="Poudarek5 2 2" xfId="21513"/>
    <cellStyle name="Poudarek5 2 2 2" xfId="21514"/>
    <cellStyle name="Poudarek5 2 3" xfId="21515"/>
    <cellStyle name="Poudarek5 2 3 2" xfId="21516"/>
    <cellStyle name="Poudarek5 2 4" xfId="21517"/>
    <cellStyle name="Poudarek5 2 5" xfId="21518"/>
    <cellStyle name="Poudarek5 3" xfId="21519"/>
    <cellStyle name="Poudarek5 3 2" xfId="21520"/>
    <cellStyle name="Poudarek5 3 3" xfId="21521"/>
    <cellStyle name="Poudarek5 3 4" xfId="21522"/>
    <cellStyle name="Poudarek5 4" xfId="21523"/>
    <cellStyle name="Poudarek5 4 2" xfId="21524"/>
    <cellStyle name="Poudarek5 4 3" xfId="21525"/>
    <cellStyle name="Poudarek5 4 4" xfId="21526"/>
    <cellStyle name="Poudarek6" xfId="40" builtinId="49" customBuiltin="1"/>
    <cellStyle name="Poudarek6 2" xfId="21527"/>
    <cellStyle name="Poudarek6 2 2" xfId="21528"/>
    <cellStyle name="Poudarek6 2 2 2" xfId="21529"/>
    <cellStyle name="Poudarek6 2 3" xfId="21530"/>
    <cellStyle name="Poudarek6 2 3 2" xfId="21531"/>
    <cellStyle name="Poudarek6 2 4" xfId="21532"/>
    <cellStyle name="Poudarek6 2 5" xfId="21533"/>
    <cellStyle name="Poudarek6 3" xfId="21534"/>
    <cellStyle name="Poudarek6 3 2" xfId="21535"/>
    <cellStyle name="Poudarek6 3 3" xfId="21536"/>
    <cellStyle name="Poudarek6 3 4" xfId="21537"/>
    <cellStyle name="Poudarek6 4" xfId="21538"/>
    <cellStyle name="Poudarek6 4 2" xfId="21539"/>
    <cellStyle name="Poudarek6 4 3" xfId="21540"/>
    <cellStyle name="Poudarek6 4 4" xfId="21541"/>
    <cellStyle name="Povezana celica" xfId="15" builtinId="24" customBuiltin="1"/>
    <cellStyle name="Povezana celica 2" xfId="21542"/>
    <cellStyle name="Povezana celica 2 2" xfId="21543"/>
    <cellStyle name="Povezana celica 2 2 2" xfId="21544"/>
    <cellStyle name="Povezana celica 2 3" xfId="21545"/>
    <cellStyle name="Povezana celica 2 4" xfId="21546"/>
    <cellStyle name="Povezana celica 3" xfId="21547"/>
    <cellStyle name="Povezana celica 3 2" xfId="21548"/>
    <cellStyle name="Povezana celica 3 3" xfId="21549"/>
    <cellStyle name="Povezana celica 3 4" xfId="21550"/>
    <cellStyle name="Povezana celica 4" xfId="21551"/>
    <cellStyle name="Povezana celica 4 2" xfId="21552"/>
    <cellStyle name="Povezana celica 4 3" xfId="21553"/>
    <cellStyle name="Povezana celica 4 4" xfId="21554"/>
    <cellStyle name="Preveri celico" xfId="16" builtinId="23" customBuiltin="1"/>
    <cellStyle name="Preveri celico 2" xfId="21555"/>
    <cellStyle name="Preveri celico 2 2" xfId="21556"/>
    <cellStyle name="Preveri celico 2 2 2" xfId="21557"/>
    <cellStyle name="Preveri celico 2 3" xfId="21558"/>
    <cellStyle name="Preveri celico 2 3 2" xfId="21559"/>
    <cellStyle name="Preveri celico 2 4" xfId="21560"/>
    <cellStyle name="Preveri celico 2 5" xfId="21561"/>
    <cellStyle name="Preveri celico 3" xfId="21562"/>
    <cellStyle name="Preveri celico 3 2" xfId="21563"/>
    <cellStyle name="Preveri celico 3 3" xfId="21564"/>
    <cellStyle name="Preveri celico 3 4" xfId="21565"/>
    <cellStyle name="Preveri celico 4" xfId="21566"/>
    <cellStyle name="Preveri celico 4 2" xfId="21567"/>
    <cellStyle name="Preveri celico 4 3" xfId="21568"/>
    <cellStyle name="Preveri celico 4 4" xfId="21569"/>
    <cellStyle name="Projekt" xfId="21570"/>
    <cellStyle name="PRVA VRSTA Element delo 2" xfId="665"/>
    <cellStyle name="Računanje" xfId="14" builtinId="22" customBuiltin="1"/>
    <cellStyle name="Računanje 2" xfId="21571"/>
    <cellStyle name="Računanje 2 10" xfId="21572"/>
    <cellStyle name="Računanje 2 11" xfId="21573"/>
    <cellStyle name="Računanje 2 12" xfId="21574"/>
    <cellStyle name="Računanje 2 2" xfId="21575"/>
    <cellStyle name="Računanje 2 2 2" xfId="21576"/>
    <cellStyle name="Računanje 2 2 3" xfId="21577"/>
    <cellStyle name="Računanje 2 3" xfId="21578"/>
    <cellStyle name="Računanje 2 3 2" xfId="21579"/>
    <cellStyle name="Računanje 2 3 3" xfId="21580"/>
    <cellStyle name="Računanje 2 4" xfId="21581"/>
    <cellStyle name="Računanje 2 4 2" xfId="21582"/>
    <cellStyle name="Računanje 2 5" xfId="21583"/>
    <cellStyle name="Računanje 2 6" xfId="21584"/>
    <cellStyle name="Računanje 2 7" xfId="21585"/>
    <cellStyle name="Računanje 2 8" xfId="21586"/>
    <cellStyle name="Računanje 2 9" xfId="21587"/>
    <cellStyle name="Računanje 3" xfId="21588"/>
    <cellStyle name="Računanje 3 2" xfId="21589"/>
    <cellStyle name="Računanje 3 3" xfId="21590"/>
    <cellStyle name="Računanje 3 4" xfId="21591"/>
    <cellStyle name="Računanje 4" xfId="21592"/>
    <cellStyle name="Računanje 4 2" xfId="21593"/>
    <cellStyle name="Računanje 4 3" xfId="21594"/>
    <cellStyle name="Računanje 4 4" xfId="21595"/>
    <cellStyle name="Rekapitulacija" xfId="666"/>
    <cellStyle name="S3" xfId="667"/>
    <cellStyle name="Sheet Title" xfId="668"/>
    <cellStyle name="Slabo" xfId="10" builtinId="27" customBuiltin="1"/>
    <cellStyle name="Slabo 2" xfId="669"/>
    <cellStyle name="Slabo 2 2" xfId="21596"/>
    <cellStyle name="Slabo 2 2 2" xfId="21597"/>
    <cellStyle name="Slabo 2 3" xfId="21598"/>
    <cellStyle name="Slabo 2 3 2" xfId="21599"/>
    <cellStyle name="Slabo 2 4" xfId="21600"/>
    <cellStyle name="Slabo 2 5" xfId="21601"/>
    <cellStyle name="Slabo 2 6" xfId="21602"/>
    <cellStyle name="Slabo 3" xfId="21603"/>
    <cellStyle name="Slabo 3 2" xfId="21604"/>
    <cellStyle name="Slabo 3 3" xfId="21605"/>
    <cellStyle name="Slabo 3 4" xfId="21606"/>
    <cellStyle name="Slabo 4" xfId="21607"/>
    <cellStyle name="Slabo 4 2" xfId="21608"/>
    <cellStyle name="Slabo 4 3" xfId="21609"/>
    <cellStyle name="Slabo 4 4" xfId="21610"/>
    <cellStyle name="Slog 1" xfId="670"/>
    <cellStyle name="Slog 1 2" xfId="21611"/>
    <cellStyle name="Slog 1 3" xfId="21612"/>
    <cellStyle name="Slog 1 4" xfId="21613"/>
    <cellStyle name="ST" xfId="21614"/>
    <cellStyle name="Standard 3" xfId="21615"/>
    <cellStyle name="TableStyleLight1" xfId="21616"/>
    <cellStyle name="Total" xfId="19"/>
    <cellStyle name="Valuta 2" xfId="671"/>
    <cellStyle name="Valuta 2 2" xfId="672"/>
    <cellStyle name="Valuta 2 3" xfId="673"/>
    <cellStyle name="Valuta 2 4" xfId="21617"/>
    <cellStyle name="Valuta 2 5" xfId="21618"/>
    <cellStyle name="Valuta 2 6" xfId="21619"/>
    <cellStyle name="Valuta 3" xfId="674"/>
    <cellStyle name="Valuta 3 2" xfId="21621"/>
    <cellStyle name="Valuta 3 3" xfId="21620"/>
    <cellStyle name="Valuta 4" xfId="21622"/>
    <cellStyle name="Vejica [0] 2" xfId="21623"/>
    <cellStyle name="Vejica 10" xfId="21624"/>
    <cellStyle name="Vejica 10 2" xfId="21625"/>
    <cellStyle name="Vejica 11" xfId="21626"/>
    <cellStyle name="Vejica 12" xfId="21627"/>
    <cellStyle name="Vejica 13" xfId="21628"/>
    <cellStyle name="Vejica 14" xfId="21629"/>
    <cellStyle name="Vejica 15" xfId="21630"/>
    <cellStyle name="Vejica 16" xfId="21631"/>
    <cellStyle name="Vejica 17" xfId="21632"/>
    <cellStyle name="Vejica 18" xfId="21633"/>
    <cellStyle name="Vejica 19" xfId="21634"/>
    <cellStyle name="Vejica 2" xfId="675"/>
    <cellStyle name="Vejica 2 10" xfId="21635"/>
    <cellStyle name="Vejica 2 10 10" xfId="21636"/>
    <cellStyle name="Vejica 2 10 11" xfId="21637"/>
    <cellStyle name="Vejica 2 10 2" xfId="21638"/>
    <cellStyle name="Vejica 2 10 2 10" xfId="21639"/>
    <cellStyle name="Vejica 2 10 2 2" xfId="21640"/>
    <cellStyle name="Vejica 2 10 2 2 2" xfId="21641"/>
    <cellStyle name="Vejica 2 10 2 2 2 2" xfId="21642"/>
    <cellStyle name="Vejica 2 10 2 2 2 2 2" xfId="21643"/>
    <cellStyle name="Vejica 2 10 2 2 2 3" xfId="21644"/>
    <cellStyle name="Vejica 2 10 2 2 2 3 2" xfId="21645"/>
    <cellStyle name="Vejica 2 10 2 2 2 4" xfId="21646"/>
    <cellStyle name="Vejica 2 10 2 2 2 5" xfId="21647"/>
    <cellStyle name="Vejica 2 10 2 2 3" xfId="21648"/>
    <cellStyle name="Vejica 2 10 2 2 3 2" xfId="21649"/>
    <cellStyle name="Vejica 2 10 2 2 3 2 2" xfId="21650"/>
    <cellStyle name="Vejica 2 10 2 2 3 3" xfId="21651"/>
    <cellStyle name="Vejica 2 10 2 2 3 3 2" xfId="21652"/>
    <cellStyle name="Vejica 2 10 2 2 3 4" xfId="21653"/>
    <cellStyle name="Vejica 2 10 2 2 3 5" xfId="21654"/>
    <cellStyle name="Vejica 2 10 2 2 4" xfId="21655"/>
    <cellStyle name="Vejica 2 10 2 2 4 2" xfId="21656"/>
    <cellStyle name="Vejica 2 10 2 2 5" xfId="21657"/>
    <cellStyle name="Vejica 2 10 2 2 5 2" xfId="21658"/>
    <cellStyle name="Vejica 2 10 2 2 6" xfId="21659"/>
    <cellStyle name="Vejica 2 10 2 2 6 2" xfId="21660"/>
    <cellStyle name="Vejica 2 10 2 2 7" xfId="21661"/>
    <cellStyle name="Vejica 2 10 2 2 8" xfId="21662"/>
    <cellStyle name="Vejica 2 10 2 2 9" xfId="21663"/>
    <cellStyle name="Vejica 2 10 2 3" xfId="21664"/>
    <cellStyle name="Vejica 2 10 2 3 2" xfId="21665"/>
    <cellStyle name="Vejica 2 10 2 3 2 2" xfId="21666"/>
    <cellStyle name="Vejica 2 10 2 3 3" xfId="21667"/>
    <cellStyle name="Vejica 2 10 2 3 3 2" xfId="21668"/>
    <cellStyle name="Vejica 2 10 2 3 4" xfId="21669"/>
    <cellStyle name="Vejica 2 10 2 3 5" xfId="21670"/>
    <cellStyle name="Vejica 2 10 2 4" xfId="21671"/>
    <cellStyle name="Vejica 2 10 2 4 2" xfId="21672"/>
    <cellStyle name="Vejica 2 10 2 4 2 2" xfId="21673"/>
    <cellStyle name="Vejica 2 10 2 4 3" xfId="21674"/>
    <cellStyle name="Vejica 2 10 2 4 3 2" xfId="21675"/>
    <cellStyle name="Vejica 2 10 2 4 4" xfId="21676"/>
    <cellStyle name="Vejica 2 10 2 4 5" xfId="21677"/>
    <cellStyle name="Vejica 2 10 2 5" xfId="21678"/>
    <cellStyle name="Vejica 2 10 2 5 2" xfId="21679"/>
    <cellStyle name="Vejica 2 10 2 6" xfId="21680"/>
    <cellStyle name="Vejica 2 10 2 6 2" xfId="21681"/>
    <cellStyle name="Vejica 2 10 2 7" xfId="21682"/>
    <cellStyle name="Vejica 2 10 2 7 2" xfId="21683"/>
    <cellStyle name="Vejica 2 10 2 8" xfId="21684"/>
    <cellStyle name="Vejica 2 10 2 9" xfId="21685"/>
    <cellStyle name="Vejica 2 10 3" xfId="21686"/>
    <cellStyle name="Vejica 2 10 3 2" xfId="21687"/>
    <cellStyle name="Vejica 2 10 3 2 2" xfId="21688"/>
    <cellStyle name="Vejica 2 10 3 2 2 2" xfId="21689"/>
    <cellStyle name="Vejica 2 10 3 2 3" xfId="21690"/>
    <cellStyle name="Vejica 2 10 3 2 3 2" xfId="21691"/>
    <cellStyle name="Vejica 2 10 3 2 4" xfId="21692"/>
    <cellStyle name="Vejica 2 10 3 2 5" xfId="21693"/>
    <cellStyle name="Vejica 2 10 3 3" xfId="21694"/>
    <cellStyle name="Vejica 2 10 3 3 2" xfId="21695"/>
    <cellStyle name="Vejica 2 10 3 3 2 2" xfId="21696"/>
    <cellStyle name="Vejica 2 10 3 3 3" xfId="21697"/>
    <cellStyle name="Vejica 2 10 3 3 3 2" xfId="21698"/>
    <cellStyle name="Vejica 2 10 3 3 4" xfId="21699"/>
    <cellStyle name="Vejica 2 10 3 3 5" xfId="21700"/>
    <cellStyle name="Vejica 2 10 3 4" xfId="21701"/>
    <cellStyle name="Vejica 2 10 3 4 2" xfId="21702"/>
    <cellStyle name="Vejica 2 10 3 5" xfId="21703"/>
    <cellStyle name="Vejica 2 10 3 5 2" xfId="21704"/>
    <cellStyle name="Vejica 2 10 3 6" xfId="21705"/>
    <cellStyle name="Vejica 2 10 3 6 2" xfId="21706"/>
    <cellStyle name="Vejica 2 10 3 7" xfId="21707"/>
    <cellStyle name="Vejica 2 10 3 8" xfId="21708"/>
    <cellStyle name="Vejica 2 10 3 9" xfId="21709"/>
    <cellStyle name="Vejica 2 10 4" xfId="21710"/>
    <cellStyle name="Vejica 2 10 4 2" xfId="21711"/>
    <cellStyle name="Vejica 2 10 4 2 2" xfId="21712"/>
    <cellStyle name="Vejica 2 10 4 3" xfId="21713"/>
    <cellStyle name="Vejica 2 10 4 3 2" xfId="21714"/>
    <cellStyle name="Vejica 2 10 4 4" xfId="21715"/>
    <cellStyle name="Vejica 2 10 4 5" xfId="21716"/>
    <cellStyle name="Vejica 2 10 5" xfId="21717"/>
    <cellStyle name="Vejica 2 10 5 2" xfId="21718"/>
    <cellStyle name="Vejica 2 10 5 2 2" xfId="21719"/>
    <cellStyle name="Vejica 2 10 5 3" xfId="21720"/>
    <cellStyle name="Vejica 2 10 5 3 2" xfId="21721"/>
    <cellStyle name="Vejica 2 10 5 4" xfId="21722"/>
    <cellStyle name="Vejica 2 10 5 5" xfId="21723"/>
    <cellStyle name="Vejica 2 10 6" xfId="21724"/>
    <cellStyle name="Vejica 2 10 6 2" xfId="21725"/>
    <cellStyle name="Vejica 2 10 7" xfId="21726"/>
    <cellStyle name="Vejica 2 10 7 2" xfId="21727"/>
    <cellStyle name="Vejica 2 10 8" xfId="21728"/>
    <cellStyle name="Vejica 2 10 8 2" xfId="21729"/>
    <cellStyle name="Vejica 2 10 9" xfId="21730"/>
    <cellStyle name="Vejica 2 11" xfId="21731"/>
    <cellStyle name="Vejica 2 11 10" xfId="21732"/>
    <cellStyle name="Vejica 2 11 11" xfId="21733"/>
    <cellStyle name="Vejica 2 11 2" xfId="21734"/>
    <cellStyle name="Vejica 2 11 2 10" xfId="21735"/>
    <cellStyle name="Vejica 2 11 2 2" xfId="21736"/>
    <cellStyle name="Vejica 2 11 2 2 2" xfId="21737"/>
    <cellStyle name="Vejica 2 11 2 2 2 2" xfId="21738"/>
    <cellStyle name="Vejica 2 11 2 2 2 2 2" xfId="21739"/>
    <cellStyle name="Vejica 2 11 2 2 2 3" xfId="21740"/>
    <cellStyle name="Vejica 2 11 2 2 2 3 2" xfId="21741"/>
    <cellStyle name="Vejica 2 11 2 2 2 4" xfId="21742"/>
    <cellStyle name="Vejica 2 11 2 2 2 5" xfId="21743"/>
    <cellStyle name="Vejica 2 11 2 2 3" xfId="21744"/>
    <cellStyle name="Vejica 2 11 2 2 3 2" xfId="21745"/>
    <cellStyle name="Vejica 2 11 2 2 3 2 2" xfId="21746"/>
    <cellStyle name="Vejica 2 11 2 2 3 3" xfId="21747"/>
    <cellStyle name="Vejica 2 11 2 2 3 3 2" xfId="21748"/>
    <cellStyle name="Vejica 2 11 2 2 3 4" xfId="21749"/>
    <cellStyle name="Vejica 2 11 2 2 3 5" xfId="21750"/>
    <cellStyle name="Vejica 2 11 2 2 4" xfId="21751"/>
    <cellStyle name="Vejica 2 11 2 2 4 2" xfId="21752"/>
    <cellStyle name="Vejica 2 11 2 2 5" xfId="21753"/>
    <cellStyle name="Vejica 2 11 2 2 5 2" xfId="21754"/>
    <cellStyle name="Vejica 2 11 2 2 6" xfId="21755"/>
    <cellStyle name="Vejica 2 11 2 2 6 2" xfId="21756"/>
    <cellStyle name="Vejica 2 11 2 2 7" xfId="21757"/>
    <cellStyle name="Vejica 2 11 2 2 8" xfId="21758"/>
    <cellStyle name="Vejica 2 11 2 2 9" xfId="21759"/>
    <cellStyle name="Vejica 2 11 2 3" xfId="21760"/>
    <cellStyle name="Vejica 2 11 2 3 2" xfId="21761"/>
    <cellStyle name="Vejica 2 11 2 3 2 2" xfId="21762"/>
    <cellStyle name="Vejica 2 11 2 3 3" xfId="21763"/>
    <cellStyle name="Vejica 2 11 2 3 3 2" xfId="21764"/>
    <cellStyle name="Vejica 2 11 2 3 4" xfId="21765"/>
    <cellStyle name="Vejica 2 11 2 3 5" xfId="21766"/>
    <cellStyle name="Vejica 2 11 2 4" xfId="21767"/>
    <cellStyle name="Vejica 2 11 2 4 2" xfId="21768"/>
    <cellStyle name="Vejica 2 11 2 4 2 2" xfId="21769"/>
    <cellStyle name="Vejica 2 11 2 4 3" xfId="21770"/>
    <cellStyle name="Vejica 2 11 2 4 3 2" xfId="21771"/>
    <cellStyle name="Vejica 2 11 2 4 4" xfId="21772"/>
    <cellStyle name="Vejica 2 11 2 4 5" xfId="21773"/>
    <cellStyle name="Vejica 2 11 2 5" xfId="21774"/>
    <cellStyle name="Vejica 2 11 2 5 2" xfId="21775"/>
    <cellStyle name="Vejica 2 11 2 6" xfId="21776"/>
    <cellStyle name="Vejica 2 11 2 6 2" xfId="21777"/>
    <cellStyle name="Vejica 2 11 2 7" xfId="21778"/>
    <cellStyle name="Vejica 2 11 2 7 2" xfId="21779"/>
    <cellStyle name="Vejica 2 11 2 8" xfId="21780"/>
    <cellStyle name="Vejica 2 11 2 9" xfId="21781"/>
    <cellStyle name="Vejica 2 11 3" xfId="21782"/>
    <cellStyle name="Vejica 2 11 3 2" xfId="21783"/>
    <cellStyle name="Vejica 2 11 3 2 2" xfId="21784"/>
    <cellStyle name="Vejica 2 11 3 2 2 2" xfId="21785"/>
    <cellStyle name="Vejica 2 11 3 2 3" xfId="21786"/>
    <cellStyle name="Vejica 2 11 3 2 3 2" xfId="21787"/>
    <cellStyle name="Vejica 2 11 3 2 4" xfId="21788"/>
    <cellStyle name="Vejica 2 11 3 2 5" xfId="21789"/>
    <cellStyle name="Vejica 2 11 3 3" xfId="21790"/>
    <cellStyle name="Vejica 2 11 3 3 2" xfId="21791"/>
    <cellStyle name="Vejica 2 11 3 3 2 2" xfId="21792"/>
    <cellStyle name="Vejica 2 11 3 3 3" xfId="21793"/>
    <cellStyle name="Vejica 2 11 3 3 3 2" xfId="21794"/>
    <cellStyle name="Vejica 2 11 3 3 4" xfId="21795"/>
    <cellStyle name="Vejica 2 11 3 3 5" xfId="21796"/>
    <cellStyle name="Vejica 2 11 3 4" xfId="21797"/>
    <cellStyle name="Vejica 2 11 3 4 2" xfId="21798"/>
    <cellStyle name="Vejica 2 11 3 5" xfId="21799"/>
    <cellStyle name="Vejica 2 11 3 5 2" xfId="21800"/>
    <cellStyle name="Vejica 2 11 3 6" xfId="21801"/>
    <cellStyle name="Vejica 2 11 3 6 2" xfId="21802"/>
    <cellStyle name="Vejica 2 11 3 7" xfId="21803"/>
    <cellStyle name="Vejica 2 11 3 8" xfId="21804"/>
    <cellStyle name="Vejica 2 11 3 9" xfId="21805"/>
    <cellStyle name="Vejica 2 11 4" xfId="21806"/>
    <cellStyle name="Vejica 2 11 4 2" xfId="21807"/>
    <cellStyle name="Vejica 2 11 4 2 2" xfId="21808"/>
    <cellStyle name="Vejica 2 11 4 3" xfId="21809"/>
    <cellStyle name="Vejica 2 11 4 3 2" xfId="21810"/>
    <cellStyle name="Vejica 2 11 4 4" xfId="21811"/>
    <cellStyle name="Vejica 2 11 4 5" xfId="21812"/>
    <cellStyle name="Vejica 2 11 5" xfId="21813"/>
    <cellStyle name="Vejica 2 11 5 2" xfId="21814"/>
    <cellStyle name="Vejica 2 11 5 2 2" xfId="21815"/>
    <cellStyle name="Vejica 2 11 5 3" xfId="21816"/>
    <cellStyle name="Vejica 2 11 5 3 2" xfId="21817"/>
    <cellStyle name="Vejica 2 11 5 4" xfId="21818"/>
    <cellStyle name="Vejica 2 11 5 5" xfId="21819"/>
    <cellStyle name="Vejica 2 11 6" xfId="21820"/>
    <cellStyle name="Vejica 2 11 6 2" xfId="21821"/>
    <cellStyle name="Vejica 2 11 7" xfId="21822"/>
    <cellStyle name="Vejica 2 11 7 2" xfId="21823"/>
    <cellStyle name="Vejica 2 11 8" xfId="21824"/>
    <cellStyle name="Vejica 2 11 8 2" xfId="21825"/>
    <cellStyle name="Vejica 2 11 9" xfId="21826"/>
    <cellStyle name="Vejica 2 12" xfId="21827"/>
    <cellStyle name="Vejica 2 12 10" xfId="21828"/>
    <cellStyle name="Vejica 2 12 2" xfId="21829"/>
    <cellStyle name="Vejica 2 12 2 2" xfId="21830"/>
    <cellStyle name="Vejica 2 12 2 2 2" xfId="21831"/>
    <cellStyle name="Vejica 2 12 2 2 2 2" xfId="21832"/>
    <cellStyle name="Vejica 2 12 2 2 3" xfId="21833"/>
    <cellStyle name="Vejica 2 12 2 2 3 2" xfId="21834"/>
    <cellStyle name="Vejica 2 12 2 2 4" xfId="21835"/>
    <cellStyle name="Vejica 2 12 2 2 5" xfId="21836"/>
    <cellStyle name="Vejica 2 12 2 3" xfId="21837"/>
    <cellStyle name="Vejica 2 12 2 3 2" xfId="21838"/>
    <cellStyle name="Vejica 2 12 2 3 2 2" xfId="21839"/>
    <cellStyle name="Vejica 2 12 2 3 3" xfId="21840"/>
    <cellStyle name="Vejica 2 12 2 3 3 2" xfId="21841"/>
    <cellStyle name="Vejica 2 12 2 3 4" xfId="21842"/>
    <cellStyle name="Vejica 2 12 2 3 5" xfId="21843"/>
    <cellStyle name="Vejica 2 12 2 4" xfId="21844"/>
    <cellStyle name="Vejica 2 12 2 4 2" xfId="21845"/>
    <cellStyle name="Vejica 2 12 2 5" xfId="21846"/>
    <cellStyle name="Vejica 2 12 2 5 2" xfId="21847"/>
    <cellStyle name="Vejica 2 12 2 6" xfId="21848"/>
    <cellStyle name="Vejica 2 12 2 6 2" xfId="21849"/>
    <cellStyle name="Vejica 2 12 2 7" xfId="21850"/>
    <cellStyle name="Vejica 2 12 2 8" xfId="21851"/>
    <cellStyle name="Vejica 2 12 2 9" xfId="21852"/>
    <cellStyle name="Vejica 2 12 3" xfId="21853"/>
    <cellStyle name="Vejica 2 12 3 2" xfId="21854"/>
    <cellStyle name="Vejica 2 12 3 2 2" xfId="21855"/>
    <cellStyle name="Vejica 2 12 3 3" xfId="21856"/>
    <cellStyle name="Vejica 2 12 3 3 2" xfId="21857"/>
    <cellStyle name="Vejica 2 12 3 4" xfId="21858"/>
    <cellStyle name="Vejica 2 12 3 5" xfId="21859"/>
    <cellStyle name="Vejica 2 12 4" xfId="21860"/>
    <cellStyle name="Vejica 2 12 4 2" xfId="21861"/>
    <cellStyle name="Vejica 2 12 4 2 2" xfId="21862"/>
    <cellStyle name="Vejica 2 12 4 3" xfId="21863"/>
    <cellStyle name="Vejica 2 12 4 3 2" xfId="21864"/>
    <cellStyle name="Vejica 2 12 4 4" xfId="21865"/>
    <cellStyle name="Vejica 2 12 4 5" xfId="21866"/>
    <cellStyle name="Vejica 2 12 5" xfId="21867"/>
    <cellStyle name="Vejica 2 12 5 2" xfId="21868"/>
    <cellStyle name="Vejica 2 12 6" xfId="21869"/>
    <cellStyle name="Vejica 2 12 6 2" xfId="21870"/>
    <cellStyle name="Vejica 2 12 7" xfId="21871"/>
    <cellStyle name="Vejica 2 12 7 2" xfId="21872"/>
    <cellStyle name="Vejica 2 12 8" xfId="21873"/>
    <cellStyle name="Vejica 2 12 9" xfId="21874"/>
    <cellStyle name="Vejica 2 13" xfId="21875"/>
    <cellStyle name="Vejica 2 13 2" xfId="21876"/>
    <cellStyle name="Vejica 2 13 2 2" xfId="21877"/>
    <cellStyle name="Vejica 2 13 2 2 2" xfId="21878"/>
    <cellStyle name="Vejica 2 13 2 3" xfId="21879"/>
    <cellStyle name="Vejica 2 13 2 3 2" xfId="21880"/>
    <cellStyle name="Vejica 2 13 2 4" xfId="21881"/>
    <cellStyle name="Vejica 2 13 2 5" xfId="21882"/>
    <cellStyle name="Vejica 2 13 3" xfId="21883"/>
    <cellStyle name="Vejica 2 13 3 2" xfId="21884"/>
    <cellStyle name="Vejica 2 13 3 2 2" xfId="21885"/>
    <cellStyle name="Vejica 2 13 3 3" xfId="21886"/>
    <cellStyle name="Vejica 2 13 3 3 2" xfId="21887"/>
    <cellStyle name="Vejica 2 13 3 4" xfId="21888"/>
    <cellStyle name="Vejica 2 13 3 5" xfId="21889"/>
    <cellStyle name="Vejica 2 13 4" xfId="21890"/>
    <cellStyle name="Vejica 2 13 4 2" xfId="21891"/>
    <cellStyle name="Vejica 2 13 5" xfId="21892"/>
    <cellStyle name="Vejica 2 13 5 2" xfId="21893"/>
    <cellStyle name="Vejica 2 13 6" xfId="21894"/>
    <cellStyle name="Vejica 2 13 6 2" xfId="21895"/>
    <cellStyle name="Vejica 2 13 7" xfId="21896"/>
    <cellStyle name="Vejica 2 13 8" xfId="21897"/>
    <cellStyle name="Vejica 2 13 9" xfId="21898"/>
    <cellStyle name="Vejica 2 14" xfId="21899"/>
    <cellStyle name="Vejica 2 14 2" xfId="21900"/>
    <cellStyle name="Vejica 2 14 2 2" xfId="21901"/>
    <cellStyle name="Vejica 2 14 3" xfId="21902"/>
    <cellStyle name="Vejica 2 14 3 2" xfId="21903"/>
    <cellStyle name="Vejica 2 14 4" xfId="21904"/>
    <cellStyle name="Vejica 2 14 4 2" xfId="21905"/>
    <cellStyle name="Vejica 2 14 5" xfId="21906"/>
    <cellStyle name="Vejica 2 14 6" xfId="21907"/>
    <cellStyle name="Vejica 2 15" xfId="21908"/>
    <cellStyle name="Vejica 2 15 2" xfId="21909"/>
    <cellStyle name="Vejica 2 15 2 2" xfId="21910"/>
    <cellStyle name="Vejica 2 15 3" xfId="21911"/>
    <cellStyle name="Vejica 2 15 3 2" xfId="21912"/>
    <cellStyle name="Vejica 2 15 4" xfId="21913"/>
    <cellStyle name="Vejica 2 15 5" xfId="21914"/>
    <cellStyle name="Vejica 2 16" xfId="21915"/>
    <cellStyle name="Vejica 2 16 2" xfId="21916"/>
    <cellStyle name="Vejica 2 17" xfId="21917"/>
    <cellStyle name="Vejica 2 17 2" xfId="21918"/>
    <cellStyle name="Vejica 2 18" xfId="21919"/>
    <cellStyle name="Vejica 2 18 2" xfId="21920"/>
    <cellStyle name="Vejica 2 19" xfId="21921"/>
    <cellStyle name="Vejica 2 19 2" xfId="21922"/>
    <cellStyle name="Vejica 2 2" xfId="676"/>
    <cellStyle name="Vejica 2 2 10" xfId="21924"/>
    <cellStyle name="Vejica 2 2 10 10" xfId="21925"/>
    <cellStyle name="Vejica 2 2 10 11" xfId="21926"/>
    <cellStyle name="Vejica 2 2 10 2" xfId="21927"/>
    <cellStyle name="Vejica 2 2 10 2 10" xfId="21928"/>
    <cellStyle name="Vejica 2 2 10 2 2" xfId="21929"/>
    <cellStyle name="Vejica 2 2 10 2 2 2" xfId="21930"/>
    <cellStyle name="Vejica 2 2 10 2 2 2 2" xfId="21931"/>
    <cellStyle name="Vejica 2 2 10 2 2 2 2 2" xfId="21932"/>
    <cellStyle name="Vejica 2 2 10 2 2 2 3" xfId="21933"/>
    <cellStyle name="Vejica 2 2 10 2 2 2 3 2" xfId="21934"/>
    <cellStyle name="Vejica 2 2 10 2 2 2 4" xfId="21935"/>
    <cellStyle name="Vejica 2 2 10 2 2 2 5" xfId="21936"/>
    <cellStyle name="Vejica 2 2 10 2 2 3" xfId="21937"/>
    <cellStyle name="Vejica 2 2 10 2 2 3 2" xfId="21938"/>
    <cellStyle name="Vejica 2 2 10 2 2 3 2 2" xfId="21939"/>
    <cellStyle name="Vejica 2 2 10 2 2 3 3" xfId="21940"/>
    <cellStyle name="Vejica 2 2 10 2 2 3 3 2" xfId="21941"/>
    <cellStyle name="Vejica 2 2 10 2 2 3 4" xfId="21942"/>
    <cellStyle name="Vejica 2 2 10 2 2 3 5" xfId="21943"/>
    <cellStyle name="Vejica 2 2 10 2 2 4" xfId="21944"/>
    <cellStyle name="Vejica 2 2 10 2 2 4 2" xfId="21945"/>
    <cellStyle name="Vejica 2 2 10 2 2 5" xfId="21946"/>
    <cellStyle name="Vejica 2 2 10 2 2 5 2" xfId="21947"/>
    <cellStyle name="Vejica 2 2 10 2 2 6" xfId="21948"/>
    <cellStyle name="Vejica 2 2 10 2 2 6 2" xfId="21949"/>
    <cellStyle name="Vejica 2 2 10 2 2 7" xfId="21950"/>
    <cellStyle name="Vejica 2 2 10 2 2 8" xfId="21951"/>
    <cellStyle name="Vejica 2 2 10 2 2 9" xfId="21952"/>
    <cellStyle name="Vejica 2 2 10 2 3" xfId="21953"/>
    <cellStyle name="Vejica 2 2 10 2 3 2" xfId="21954"/>
    <cellStyle name="Vejica 2 2 10 2 3 2 2" xfId="21955"/>
    <cellStyle name="Vejica 2 2 10 2 3 3" xfId="21956"/>
    <cellStyle name="Vejica 2 2 10 2 3 3 2" xfId="21957"/>
    <cellStyle name="Vejica 2 2 10 2 3 4" xfId="21958"/>
    <cellStyle name="Vejica 2 2 10 2 3 5" xfId="21959"/>
    <cellStyle name="Vejica 2 2 10 2 4" xfId="21960"/>
    <cellStyle name="Vejica 2 2 10 2 4 2" xfId="21961"/>
    <cellStyle name="Vejica 2 2 10 2 4 2 2" xfId="21962"/>
    <cellStyle name="Vejica 2 2 10 2 4 3" xfId="21963"/>
    <cellStyle name="Vejica 2 2 10 2 4 3 2" xfId="21964"/>
    <cellStyle name="Vejica 2 2 10 2 4 4" xfId="21965"/>
    <cellStyle name="Vejica 2 2 10 2 4 5" xfId="21966"/>
    <cellStyle name="Vejica 2 2 10 2 5" xfId="21967"/>
    <cellStyle name="Vejica 2 2 10 2 5 2" xfId="21968"/>
    <cellStyle name="Vejica 2 2 10 2 6" xfId="21969"/>
    <cellStyle name="Vejica 2 2 10 2 6 2" xfId="21970"/>
    <cellStyle name="Vejica 2 2 10 2 7" xfId="21971"/>
    <cellStyle name="Vejica 2 2 10 2 7 2" xfId="21972"/>
    <cellStyle name="Vejica 2 2 10 2 8" xfId="21973"/>
    <cellStyle name="Vejica 2 2 10 2 9" xfId="21974"/>
    <cellStyle name="Vejica 2 2 10 3" xfId="21975"/>
    <cellStyle name="Vejica 2 2 10 3 2" xfId="21976"/>
    <cellStyle name="Vejica 2 2 10 3 2 2" xfId="21977"/>
    <cellStyle name="Vejica 2 2 10 3 2 2 2" xfId="21978"/>
    <cellStyle name="Vejica 2 2 10 3 2 3" xfId="21979"/>
    <cellStyle name="Vejica 2 2 10 3 2 3 2" xfId="21980"/>
    <cellStyle name="Vejica 2 2 10 3 2 4" xfId="21981"/>
    <cellStyle name="Vejica 2 2 10 3 2 5" xfId="21982"/>
    <cellStyle name="Vejica 2 2 10 3 3" xfId="21983"/>
    <cellStyle name="Vejica 2 2 10 3 3 2" xfId="21984"/>
    <cellStyle name="Vejica 2 2 10 3 3 2 2" xfId="21985"/>
    <cellStyle name="Vejica 2 2 10 3 3 3" xfId="21986"/>
    <cellStyle name="Vejica 2 2 10 3 3 3 2" xfId="21987"/>
    <cellStyle name="Vejica 2 2 10 3 3 4" xfId="21988"/>
    <cellStyle name="Vejica 2 2 10 3 3 5" xfId="21989"/>
    <cellStyle name="Vejica 2 2 10 3 4" xfId="21990"/>
    <cellStyle name="Vejica 2 2 10 3 4 2" xfId="21991"/>
    <cellStyle name="Vejica 2 2 10 3 5" xfId="21992"/>
    <cellStyle name="Vejica 2 2 10 3 5 2" xfId="21993"/>
    <cellStyle name="Vejica 2 2 10 3 6" xfId="21994"/>
    <cellStyle name="Vejica 2 2 10 3 6 2" xfId="21995"/>
    <cellStyle name="Vejica 2 2 10 3 7" xfId="21996"/>
    <cellStyle name="Vejica 2 2 10 3 8" xfId="21997"/>
    <cellStyle name="Vejica 2 2 10 3 9" xfId="21998"/>
    <cellStyle name="Vejica 2 2 10 4" xfId="21999"/>
    <cellStyle name="Vejica 2 2 10 4 2" xfId="22000"/>
    <cellStyle name="Vejica 2 2 10 4 2 2" xfId="22001"/>
    <cellStyle name="Vejica 2 2 10 4 3" xfId="22002"/>
    <cellStyle name="Vejica 2 2 10 4 3 2" xfId="22003"/>
    <cellStyle name="Vejica 2 2 10 4 4" xfId="22004"/>
    <cellStyle name="Vejica 2 2 10 4 5" xfId="22005"/>
    <cellStyle name="Vejica 2 2 10 5" xfId="22006"/>
    <cellStyle name="Vejica 2 2 10 5 2" xfId="22007"/>
    <cellStyle name="Vejica 2 2 10 5 2 2" xfId="22008"/>
    <cellStyle name="Vejica 2 2 10 5 3" xfId="22009"/>
    <cellStyle name="Vejica 2 2 10 5 3 2" xfId="22010"/>
    <cellStyle name="Vejica 2 2 10 5 4" xfId="22011"/>
    <cellStyle name="Vejica 2 2 10 5 5" xfId="22012"/>
    <cellStyle name="Vejica 2 2 10 6" xfId="22013"/>
    <cellStyle name="Vejica 2 2 10 6 2" xfId="22014"/>
    <cellStyle name="Vejica 2 2 10 7" xfId="22015"/>
    <cellStyle name="Vejica 2 2 10 7 2" xfId="22016"/>
    <cellStyle name="Vejica 2 2 10 8" xfId="22017"/>
    <cellStyle name="Vejica 2 2 10 8 2" xfId="22018"/>
    <cellStyle name="Vejica 2 2 10 9" xfId="22019"/>
    <cellStyle name="Vejica 2 2 11" xfId="22020"/>
    <cellStyle name="Vejica 2 2 11 10" xfId="22021"/>
    <cellStyle name="Vejica 2 2 11 2" xfId="22022"/>
    <cellStyle name="Vejica 2 2 11 2 2" xfId="22023"/>
    <cellStyle name="Vejica 2 2 11 2 2 2" xfId="22024"/>
    <cellStyle name="Vejica 2 2 11 2 2 2 2" xfId="22025"/>
    <cellStyle name="Vejica 2 2 11 2 2 3" xfId="22026"/>
    <cellStyle name="Vejica 2 2 11 2 2 3 2" xfId="22027"/>
    <cellStyle name="Vejica 2 2 11 2 2 4" xfId="22028"/>
    <cellStyle name="Vejica 2 2 11 2 2 5" xfId="22029"/>
    <cellStyle name="Vejica 2 2 11 2 3" xfId="22030"/>
    <cellStyle name="Vejica 2 2 11 2 3 2" xfId="22031"/>
    <cellStyle name="Vejica 2 2 11 2 3 2 2" xfId="22032"/>
    <cellStyle name="Vejica 2 2 11 2 3 3" xfId="22033"/>
    <cellStyle name="Vejica 2 2 11 2 3 3 2" xfId="22034"/>
    <cellStyle name="Vejica 2 2 11 2 3 4" xfId="22035"/>
    <cellStyle name="Vejica 2 2 11 2 3 5" xfId="22036"/>
    <cellStyle name="Vejica 2 2 11 2 4" xfId="22037"/>
    <cellStyle name="Vejica 2 2 11 2 4 2" xfId="22038"/>
    <cellStyle name="Vejica 2 2 11 2 5" xfId="22039"/>
    <cellStyle name="Vejica 2 2 11 2 5 2" xfId="22040"/>
    <cellStyle name="Vejica 2 2 11 2 6" xfId="22041"/>
    <cellStyle name="Vejica 2 2 11 2 6 2" xfId="22042"/>
    <cellStyle name="Vejica 2 2 11 2 7" xfId="22043"/>
    <cellStyle name="Vejica 2 2 11 2 8" xfId="22044"/>
    <cellStyle name="Vejica 2 2 11 2 9" xfId="22045"/>
    <cellStyle name="Vejica 2 2 11 3" xfId="22046"/>
    <cellStyle name="Vejica 2 2 11 3 2" xfId="22047"/>
    <cellStyle name="Vejica 2 2 11 3 2 2" xfId="22048"/>
    <cellStyle name="Vejica 2 2 11 3 3" xfId="22049"/>
    <cellStyle name="Vejica 2 2 11 3 3 2" xfId="22050"/>
    <cellStyle name="Vejica 2 2 11 3 4" xfId="22051"/>
    <cellStyle name="Vejica 2 2 11 3 5" xfId="22052"/>
    <cellStyle name="Vejica 2 2 11 4" xfId="22053"/>
    <cellStyle name="Vejica 2 2 11 4 2" xfId="22054"/>
    <cellStyle name="Vejica 2 2 11 4 2 2" xfId="22055"/>
    <cellStyle name="Vejica 2 2 11 4 3" xfId="22056"/>
    <cellStyle name="Vejica 2 2 11 4 3 2" xfId="22057"/>
    <cellStyle name="Vejica 2 2 11 4 4" xfId="22058"/>
    <cellStyle name="Vejica 2 2 11 4 5" xfId="22059"/>
    <cellStyle name="Vejica 2 2 11 5" xfId="22060"/>
    <cellStyle name="Vejica 2 2 11 5 2" xfId="22061"/>
    <cellStyle name="Vejica 2 2 11 6" xfId="22062"/>
    <cellStyle name="Vejica 2 2 11 6 2" xfId="22063"/>
    <cellStyle name="Vejica 2 2 11 7" xfId="22064"/>
    <cellStyle name="Vejica 2 2 11 7 2" xfId="22065"/>
    <cellStyle name="Vejica 2 2 11 8" xfId="22066"/>
    <cellStyle name="Vejica 2 2 11 9" xfId="22067"/>
    <cellStyle name="Vejica 2 2 12" xfId="22068"/>
    <cellStyle name="Vejica 2 2 12 2" xfId="22069"/>
    <cellStyle name="Vejica 2 2 12 2 2" xfId="22070"/>
    <cellStyle name="Vejica 2 2 12 2 2 2" xfId="22071"/>
    <cellStyle name="Vejica 2 2 12 2 3" xfId="22072"/>
    <cellStyle name="Vejica 2 2 12 2 3 2" xfId="22073"/>
    <cellStyle name="Vejica 2 2 12 2 4" xfId="22074"/>
    <cellStyle name="Vejica 2 2 12 2 5" xfId="22075"/>
    <cellStyle name="Vejica 2 2 12 3" xfId="22076"/>
    <cellStyle name="Vejica 2 2 12 3 2" xfId="22077"/>
    <cellStyle name="Vejica 2 2 12 3 2 2" xfId="22078"/>
    <cellStyle name="Vejica 2 2 12 3 3" xfId="22079"/>
    <cellStyle name="Vejica 2 2 12 3 3 2" xfId="22080"/>
    <cellStyle name="Vejica 2 2 12 3 4" xfId="22081"/>
    <cellStyle name="Vejica 2 2 12 3 5" xfId="22082"/>
    <cellStyle name="Vejica 2 2 12 4" xfId="22083"/>
    <cellStyle name="Vejica 2 2 12 4 2" xfId="22084"/>
    <cellStyle name="Vejica 2 2 12 5" xfId="22085"/>
    <cellStyle name="Vejica 2 2 12 5 2" xfId="22086"/>
    <cellStyle name="Vejica 2 2 12 6" xfId="22087"/>
    <cellStyle name="Vejica 2 2 12 6 2" xfId="22088"/>
    <cellStyle name="Vejica 2 2 12 7" xfId="22089"/>
    <cellStyle name="Vejica 2 2 12 8" xfId="22090"/>
    <cellStyle name="Vejica 2 2 12 9" xfId="22091"/>
    <cellStyle name="Vejica 2 2 13" xfId="22092"/>
    <cellStyle name="Vejica 2 2 13 2" xfId="22093"/>
    <cellStyle name="Vejica 2 2 13 2 2" xfId="22094"/>
    <cellStyle name="Vejica 2 2 13 3" xfId="22095"/>
    <cellStyle name="Vejica 2 2 13 3 2" xfId="22096"/>
    <cellStyle name="Vejica 2 2 13 4" xfId="22097"/>
    <cellStyle name="Vejica 2 2 13 4 2" xfId="22098"/>
    <cellStyle name="Vejica 2 2 13 5" xfId="22099"/>
    <cellStyle name="Vejica 2 2 13 6" xfId="22100"/>
    <cellStyle name="Vejica 2 2 14" xfId="22101"/>
    <cellStyle name="Vejica 2 2 14 2" xfId="22102"/>
    <cellStyle name="Vejica 2 2 14 2 2" xfId="22103"/>
    <cellStyle name="Vejica 2 2 14 3" xfId="22104"/>
    <cellStyle name="Vejica 2 2 14 3 2" xfId="22105"/>
    <cellStyle name="Vejica 2 2 14 4" xfId="22106"/>
    <cellStyle name="Vejica 2 2 14 5" xfId="22107"/>
    <cellStyle name="Vejica 2 2 15" xfId="22108"/>
    <cellStyle name="Vejica 2 2 15 2" xfId="22109"/>
    <cellStyle name="Vejica 2 2 16" xfId="22110"/>
    <cellStyle name="Vejica 2 2 16 2" xfId="22111"/>
    <cellStyle name="Vejica 2 2 17" xfId="22112"/>
    <cellStyle name="Vejica 2 2 17 2" xfId="22113"/>
    <cellStyle name="Vejica 2 2 18" xfId="22114"/>
    <cellStyle name="Vejica 2 2 18 2" xfId="22115"/>
    <cellStyle name="Vejica 2 2 19" xfId="22116"/>
    <cellStyle name="Vejica 2 2 2" xfId="22117"/>
    <cellStyle name="Vejica 2 2 2 10" xfId="22118"/>
    <cellStyle name="Vejica 2 2 2 10 10" xfId="22119"/>
    <cellStyle name="Vejica 2 2 2 10 2" xfId="22120"/>
    <cellStyle name="Vejica 2 2 2 10 2 2" xfId="22121"/>
    <cellStyle name="Vejica 2 2 2 10 2 2 2" xfId="22122"/>
    <cellStyle name="Vejica 2 2 2 10 2 2 2 2" xfId="22123"/>
    <cellStyle name="Vejica 2 2 2 10 2 2 3" xfId="22124"/>
    <cellStyle name="Vejica 2 2 2 10 2 2 3 2" xfId="22125"/>
    <cellStyle name="Vejica 2 2 2 10 2 2 4" xfId="22126"/>
    <cellStyle name="Vejica 2 2 2 10 2 2 5" xfId="22127"/>
    <cellStyle name="Vejica 2 2 2 10 2 3" xfId="22128"/>
    <cellStyle name="Vejica 2 2 2 10 2 3 2" xfId="22129"/>
    <cellStyle name="Vejica 2 2 2 10 2 3 2 2" xfId="22130"/>
    <cellStyle name="Vejica 2 2 2 10 2 3 3" xfId="22131"/>
    <cellStyle name="Vejica 2 2 2 10 2 3 3 2" xfId="22132"/>
    <cellStyle name="Vejica 2 2 2 10 2 3 4" xfId="22133"/>
    <cellStyle name="Vejica 2 2 2 10 2 3 5" xfId="22134"/>
    <cellStyle name="Vejica 2 2 2 10 2 4" xfId="22135"/>
    <cellStyle name="Vejica 2 2 2 10 2 4 2" xfId="22136"/>
    <cellStyle name="Vejica 2 2 2 10 2 5" xfId="22137"/>
    <cellStyle name="Vejica 2 2 2 10 2 5 2" xfId="22138"/>
    <cellStyle name="Vejica 2 2 2 10 2 6" xfId="22139"/>
    <cellStyle name="Vejica 2 2 2 10 2 6 2" xfId="22140"/>
    <cellStyle name="Vejica 2 2 2 10 2 7" xfId="22141"/>
    <cellStyle name="Vejica 2 2 2 10 2 8" xfId="22142"/>
    <cellStyle name="Vejica 2 2 2 10 2 9" xfId="22143"/>
    <cellStyle name="Vejica 2 2 2 10 3" xfId="22144"/>
    <cellStyle name="Vejica 2 2 2 10 3 2" xfId="22145"/>
    <cellStyle name="Vejica 2 2 2 10 3 2 2" xfId="22146"/>
    <cellStyle name="Vejica 2 2 2 10 3 3" xfId="22147"/>
    <cellStyle name="Vejica 2 2 2 10 3 3 2" xfId="22148"/>
    <cellStyle name="Vejica 2 2 2 10 3 4" xfId="22149"/>
    <cellStyle name="Vejica 2 2 2 10 3 5" xfId="22150"/>
    <cellStyle name="Vejica 2 2 2 10 4" xfId="22151"/>
    <cellStyle name="Vejica 2 2 2 10 4 2" xfId="22152"/>
    <cellStyle name="Vejica 2 2 2 10 4 2 2" xfId="22153"/>
    <cellStyle name="Vejica 2 2 2 10 4 3" xfId="22154"/>
    <cellStyle name="Vejica 2 2 2 10 4 3 2" xfId="22155"/>
    <cellStyle name="Vejica 2 2 2 10 4 4" xfId="22156"/>
    <cellStyle name="Vejica 2 2 2 10 4 5" xfId="22157"/>
    <cellStyle name="Vejica 2 2 2 10 5" xfId="22158"/>
    <cellStyle name="Vejica 2 2 2 10 5 2" xfId="22159"/>
    <cellStyle name="Vejica 2 2 2 10 6" xfId="22160"/>
    <cellStyle name="Vejica 2 2 2 10 6 2" xfId="22161"/>
    <cellStyle name="Vejica 2 2 2 10 7" xfId="22162"/>
    <cellStyle name="Vejica 2 2 2 10 7 2" xfId="22163"/>
    <cellStyle name="Vejica 2 2 2 10 8" xfId="22164"/>
    <cellStyle name="Vejica 2 2 2 10 9" xfId="22165"/>
    <cellStyle name="Vejica 2 2 2 11" xfId="22166"/>
    <cellStyle name="Vejica 2 2 2 11 2" xfId="22167"/>
    <cellStyle name="Vejica 2 2 2 11 2 2" xfId="22168"/>
    <cellStyle name="Vejica 2 2 2 11 2 2 2" xfId="22169"/>
    <cellStyle name="Vejica 2 2 2 11 2 3" xfId="22170"/>
    <cellStyle name="Vejica 2 2 2 11 2 3 2" xfId="22171"/>
    <cellStyle name="Vejica 2 2 2 11 2 4" xfId="22172"/>
    <cellStyle name="Vejica 2 2 2 11 2 5" xfId="22173"/>
    <cellStyle name="Vejica 2 2 2 11 3" xfId="22174"/>
    <cellStyle name="Vejica 2 2 2 11 3 2" xfId="22175"/>
    <cellStyle name="Vejica 2 2 2 11 3 2 2" xfId="22176"/>
    <cellStyle name="Vejica 2 2 2 11 3 3" xfId="22177"/>
    <cellStyle name="Vejica 2 2 2 11 3 3 2" xfId="22178"/>
    <cellStyle name="Vejica 2 2 2 11 3 4" xfId="22179"/>
    <cellStyle name="Vejica 2 2 2 11 3 5" xfId="22180"/>
    <cellStyle name="Vejica 2 2 2 11 4" xfId="22181"/>
    <cellStyle name="Vejica 2 2 2 11 4 2" xfId="22182"/>
    <cellStyle name="Vejica 2 2 2 11 5" xfId="22183"/>
    <cellStyle name="Vejica 2 2 2 11 5 2" xfId="22184"/>
    <cellStyle name="Vejica 2 2 2 11 6" xfId="22185"/>
    <cellStyle name="Vejica 2 2 2 11 6 2" xfId="22186"/>
    <cellStyle name="Vejica 2 2 2 11 7" xfId="22187"/>
    <cellStyle name="Vejica 2 2 2 11 8" xfId="22188"/>
    <cellStyle name="Vejica 2 2 2 11 9" xfId="22189"/>
    <cellStyle name="Vejica 2 2 2 12" xfId="22190"/>
    <cellStyle name="Vejica 2 2 2 12 2" xfId="22191"/>
    <cellStyle name="Vejica 2 2 2 12 2 2" xfId="22192"/>
    <cellStyle name="Vejica 2 2 2 12 3" xfId="22193"/>
    <cellStyle name="Vejica 2 2 2 12 3 2" xfId="22194"/>
    <cellStyle name="Vejica 2 2 2 12 4" xfId="22195"/>
    <cellStyle name="Vejica 2 2 2 12 4 2" xfId="22196"/>
    <cellStyle name="Vejica 2 2 2 12 5" xfId="22197"/>
    <cellStyle name="Vejica 2 2 2 12 6" xfId="22198"/>
    <cellStyle name="Vejica 2 2 2 13" xfId="22199"/>
    <cellStyle name="Vejica 2 2 2 13 2" xfId="22200"/>
    <cellStyle name="Vejica 2 2 2 13 2 2" xfId="22201"/>
    <cellStyle name="Vejica 2 2 2 13 3" xfId="22202"/>
    <cellStyle name="Vejica 2 2 2 13 3 2" xfId="22203"/>
    <cellStyle name="Vejica 2 2 2 13 4" xfId="22204"/>
    <cellStyle name="Vejica 2 2 2 13 5" xfId="22205"/>
    <cellStyle name="Vejica 2 2 2 14" xfId="22206"/>
    <cellStyle name="Vejica 2 2 2 14 2" xfId="22207"/>
    <cellStyle name="Vejica 2 2 2 15" xfId="22208"/>
    <cellStyle name="Vejica 2 2 2 15 2" xfId="22209"/>
    <cellStyle name="Vejica 2 2 2 16" xfId="22210"/>
    <cellStyle name="Vejica 2 2 2 16 2" xfId="22211"/>
    <cellStyle name="Vejica 2 2 2 17" xfId="22212"/>
    <cellStyle name="Vejica 2 2 2 17 2" xfId="22213"/>
    <cellStyle name="Vejica 2 2 2 18" xfId="22214"/>
    <cellStyle name="Vejica 2 2 2 19" xfId="22215"/>
    <cellStyle name="Vejica 2 2 2 2" xfId="22216"/>
    <cellStyle name="Vejica 2 2 2 2 10" xfId="22217"/>
    <cellStyle name="Vejica 2 2 2 2 10 2" xfId="22218"/>
    <cellStyle name="Vejica 2 2 2 2 10 2 2" xfId="22219"/>
    <cellStyle name="Vejica 2 2 2 2 10 2 2 2" xfId="22220"/>
    <cellStyle name="Vejica 2 2 2 2 10 2 3" xfId="22221"/>
    <cellStyle name="Vejica 2 2 2 2 10 2 3 2" xfId="22222"/>
    <cellStyle name="Vejica 2 2 2 2 10 2 4" xfId="22223"/>
    <cellStyle name="Vejica 2 2 2 2 10 2 5" xfId="22224"/>
    <cellStyle name="Vejica 2 2 2 2 10 3" xfId="22225"/>
    <cellStyle name="Vejica 2 2 2 2 10 3 2" xfId="22226"/>
    <cellStyle name="Vejica 2 2 2 2 10 3 2 2" xfId="22227"/>
    <cellStyle name="Vejica 2 2 2 2 10 3 3" xfId="22228"/>
    <cellStyle name="Vejica 2 2 2 2 10 3 3 2" xfId="22229"/>
    <cellStyle name="Vejica 2 2 2 2 10 3 4" xfId="22230"/>
    <cellStyle name="Vejica 2 2 2 2 10 3 5" xfId="22231"/>
    <cellStyle name="Vejica 2 2 2 2 10 4" xfId="22232"/>
    <cellStyle name="Vejica 2 2 2 2 10 4 2" xfId="22233"/>
    <cellStyle name="Vejica 2 2 2 2 10 5" xfId="22234"/>
    <cellStyle name="Vejica 2 2 2 2 10 5 2" xfId="22235"/>
    <cellStyle name="Vejica 2 2 2 2 10 6" xfId="22236"/>
    <cellStyle name="Vejica 2 2 2 2 10 6 2" xfId="22237"/>
    <cellStyle name="Vejica 2 2 2 2 10 7" xfId="22238"/>
    <cellStyle name="Vejica 2 2 2 2 10 8" xfId="22239"/>
    <cellStyle name="Vejica 2 2 2 2 10 9" xfId="22240"/>
    <cellStyle name="Vejica 2 2 2 2 11" xfId="22241"/>
    <cellStyle name="Vejica 2 2 2 2 11 2" xfId="22242"/>
    <cellStyle name="Vejica 2 2 2 2 11 2 2" xfId="22243"/>
    <cellStyle name="Vejica 2 2 2 2 11 3" xfId="22244"/>
    <cellStyle name="Vejica 2 2 2 2 11 3 2" xfId="22245"/>
    <cellStyle name="Vejica 2 2 2 2 11 4" xfId="22246"/>
    <cellStyle name="Vejica 2 2 2 2 11 4 2" xfId="22247"/>
    <cellStyle name="Vejica 2 2 2 2 11 5" xfId="22248"/>
    <cellStyle name="Vejica 2 2 2 2 11 6" xfId="22249"/>
    <cellStyle name="Vejica 2 2 2 2 12" xfId="22250"/>
    <cellStyle name="Vejica 2 2 2 2 12 2" xfId="22251"/>
    <cellStyle name="Vejica 2 2 2 2 12 2 2" xfId="22252"/>
    <cellStyle name="Vejica 2 2 2 2 12 3" xfId="22253"/>
    <cellStyle name="Vejica 2 2 2 2 12 3 2" xfId="22254"/>
    <cellStyle name="Vejica 2 2 2 2 12 4" xfId="22255"/>
    <cellStyle name="Vejica 2 2 2 2 12 5" xfId="22256"/>
    <cellStyle name="Vejica 2 2 2 2 13" xfId="22257"/>
    <cellStyle name="Vejica 2 2 2 2 13 2" xfId="22258"/>
    <cellStyle name="Vejica 2 2 2 2 14" xfId="22259"/>
    <cellStyle name="Vejica 2 2 2 2 14 2" xfId="22260"/>
    <cellStyle name="Vejica 2 2 2 2 15" xfId="22261"/>
    <cellStyle name="Vejica 2 2 2 2 15 2" xfId="22262"/>
    <cellStyle name="Vejica 2 2 2 2 16" xfId="22263"/>
    <cellStyle name="Vejica 2 2 2 2 16 2" xfId="22264"/>
    <cellStyle name="Vejica 2 2 2 2 17" xfId="22265"/>
    <cellStyle name="Vejica 2 2 2 2 18" xfId="22266"/>
    <cellStyle name="Vejica 2 2 2 2 19" xfId="22267"/>
    <cellStyle name="Vejica 2 2 2 2 2" xfId="22268"/>
    <cellStyle name="Vejica 2 2 2 2 2 10" xfId="22269"/>
    <cellStyle name="Vejica 2 2 2 2 2 10 2" xfId="22270"/>
    <cellStyle name="Vejica 2 2 2 2 2 10 2 2" xfId="22271"/>
    <cellStyle name="Vejica 2 2 2 2 2 10 3" xfId="22272"/>
    <cellStyle name="Vejica 2 2 2 2 2 10 3 2" xfId="22273"/>
    <cellStyle name="Vejica 2 2 2 2 2 10 4" xfId="22274"/>
    <cellStyle name="Vejica 2 2 2 2 2 10 4 2" xfId="22275"/>
    <cellStyle name="Vejica 2 2 2 2 2 10 5" xfId="22276"/>
    <cellStyle name="Vejica 2 2 2 2 2 10 6" xfId="22277"/>
    <cellStyle name="Vejica 2 2 2 2 2 11" xfId="22278"/>
    <cellStyle name="Vejica 2 2 2 2 2 11 2" xfId="22279"/>
    <cellStyle name="Vejica 2 2 2 2 2 11 2 2" xfId="22280"/>
    <cellStyle name="Vejica 2 2 2 2 2 11 3" xfId="22281"/>
    <cellStyle name="Vejica 2 2 2 2 2 11 3 2" xfId="22282"/>
    <cellStyle name="Vejica 2 2 2 2 2 11 4" xfId="22283"/>
    <cellStyle name="Vejica 2 2 2 2 2 11 5" xfId="22284"/>
    <cellStyle name="Vejica 2 2 2 2 2 12" xfId="22285"/>
    <cellStyle name="Vejica 2 2 2 2 2 12 2" xfId="22286"/>
    <cellStyle name="Vejica 2 2 2 2 2 13" xfId="22287"/>
    <cellStyle name="Vejica 2 2 2 2 2 13 2" xfId="22288"/>
    <cellStyle name="Vejica 2 2 2 2 2 14" xfId="22289"/>
    <cellStyle name="Vejica 2 2 2 2 2 14 2" xfId="22290"/>
    <cellStyle name="Vejica 2 2 2 2 2 15" xfId="22291"/>
    <cellStyle name="Vejica 2 2 2 2 2 15 2" xfId="22292"/>
    <cellStyle name="Vejica 2 2 2 2 2 16" xfId="22293"/>
    <cellStyle name="Vejica 2 2 2 2 2 17" xfId="22294"/>
    <cellStyle name="Vejica 2 2 2 2 2 18" xfId="22295"/>
    <cellStyle name="Vejica 2 2 2 2 2 2" xfId="22296"/>
    <cellStyle name="Vejica 2 2 2 2 2 2 10" xfId="22297"/>
    <cellStyle name="Vejica 2 2 2 2 2 2 10 2" xfId="22298"/>
    <cellStyle name="Vejica 2 2 2 2 2 2 11" xfId="22299"/>
    <cellStyle name="Vejica 2 2 2 2 2 2 12" xfId="22300"/>
    <cellStyle name="Vejica 2 2 2 2 2 2 13" xfId="22301"/>
    <cellStyle name="Vejica 2 2 2 2 2 2 2" xfId="22302"/>
    <cellStyle name="Vejica 2 2 2 2 2 2 2 10" xfId="22303"/>
    <cellStyle name="Vejica 2 2 2 2 2 2 2 11" xfId="22304"/>
    <cellStyle name="Vejica 2 2 2 2 2 2 2 2" xfId="22305"/>
    <cellStyle name="Vejica 2 2 2 2 2 2 2 2 10" xfId="22306"/>
    <cellStyle name="Vejica 2 2 2 2 2 2 2 2 2" xfId="22307"/>
    <cellStyle name="Vejica 2 2 2 2 2 2 2 2 2 2" xfId="22308"/>
    <cellStyle name="Vejica 2 2 2 2 2 2 2 2 2 2 2" xfId="22309"/>
    <cellStyle name="Vejica 2 2 2 2 2 2 2 2 2 2 2 2" xfId="22310"/>
    <cellStyle name="Vejica 2 2 2 2 2 2 2 2 2 2 3" xfId="22311"/>
    <cellStyle name="Vejica 2 2 2 2 2 2 2 2 2 2 3 2" xfId="22312"/>
    <cellStyle name="Vejica 2 2 2 2 2 2 2 2 2 2 4" xfId="22313"/>
    <cellStyle name="Vejica 2 2 2 2 2 2 2 2 2 2 5" xfId="22314"/>
    <cellStyle name="Vejica 2 2 2 2 2 2 2 2 2 3" xfId="22315"/>
    <cellStyle name="Vejica 2 2 2 2 2 2 2 2 2 3 2" xfId="22316"/>
    <cellStyle name="Vejica 2 2 2 2 2 2 2 2 2 3 2 2" xfId="22317"/>
    <cellStyle name="Vejica 2 2 2 2 2 2 2 2 2 3 3" xfId="22318"/>
    <cellStyle name="Vejica 2 2 2 2 2 2 2 2 2 3 3 2" xfId="22319"/>
    <cellStyle name="Vejica 2 2 2 2 2 2 2 2 2 3 4" xfId="22320"/>
    <cellStyle name="Vejica 2 2 2 2 2 2 2 2 2 3 5" xfId="22321"/>
    <cellStyle name="Vejica 2 2 2 2 2 2 2 2 2 4" xfId="22322"/>
    <cellStyle name="Vejica 2 2 2 2 2 2 2 2 2 4 2" xfId="22323"/>
    <cellStyle name="Vejica 2 2 2 2 2 2 2 2 2 5" xfId="22324"/>
    <cellStyle name="Vejica 2 2 2 2 2 2 2 2 2 5 2" xfId="22325"/>
    <cellStyle name="Vejica 2 2 2 2 2 2 2 2 2 6" xfId="22326"/>
    <cellStyle name="Vejica 2 2 2 2 2 2 2 2 2 6 2" xfId="22327"/>
    <cellStyle name="Vejica 2 2 2 2 2 2 2 2 2 7" xfId="22328"/>
    <cellStyle name="Vejica 2 2 2 2 2 2 2 2 2 8" xfId="22329"/>
    <cellStyle name="Vejica 2 2 2 2 2 2 2 2 2 9" xfId="22330"/>
    <cellStyle name="Vejica 2 2 2 2 2 2 2 2 3" xfId="22331"/>
    <cellStyle name="Vejica 2 2 2 2 2 2 2 2 3 2" xfId="22332"/>
    <cellStyle name="Vejica 2 2 2 2 2 2 2 2 3 2 2" xfId="22333"/>
    <cellStyle name="Vejica 2 2 2 2 2 2 2 2 3 3" xfId="22334"/>
    <cellStyle name="Vejica 2 2 2 2 2 2 2 2 3 3 2" xfId="22335"/>
    <cellStyle name="Vejica 2 2 2 2 2 2 2 2 3 4" xfId="22336"/>
    <cellStyle name="Vejica 2 2 2 2 2 2 2 2 3 5" xfId="22337"/>
    <cellStyle name="Vejica 2 2 2 2 2 2 2 2 4" xfId="22338"/>
    <cellStyle name="Vejica 2 2 2 2 2 2 2 2 4 2" xfId="22339"/>
    <cellStyle name="Vejica 2 2 2 2 2 2 2 2 4 2 2" xfId="22340"/>
    <cellStyle name="Vejica 2 2 2 2 2 2 2 2 4 3" xfId="22341"/>
    <cellStyle name="Vejica 2 2 2 2 2 2 2 2 4 3 2" xfId="22342"/>
    <cellStyle name="Vejica 2 2 2 2 2 2 2 2 4 4" xfId="22343"/>
    <cellStyle name="Vejica 2 2 2 2 2 2 2 2 4 5" xfId="22344"/>
    <cellStyle name="Vejica 2 2 2 2 2 2 2 2 5" xfId="22345"/>
    <cellStyle name="Vejica 2 2 2 2 2 2 2 2 5 2" xfId="22346"/>
    <cellStyle name="Vejica 2 2 2 2 2 2 2 2 6" xfId="22347"/>
    <cellStyle name="Vejica 2 2 2 2 2 2 2 2 6 2" xfId="22348"/>
    <cellStyle name="Vejica 2 2 2 2 2 2 2 2 7" xfId="22349"/>
    <cellStyle name="Vejica 2 2 2 2 2 2 2 2 7 2" xfId="22350"/>
    <cellStyle name="Vejica 2 2 2 2 2 2 2 2 8" xfId="22351"/>
    <cellStyle name="Vejica 2 2 2 2 2 2 2 2 9" xfId="22352"/>
    <cellStyle name="Vejica 2 2 2 2 2 2 2 3" xfId="22353"/>
    <cellStyle name="Vejica 2 2 2 2 2 2 2 3 2" xfId="22354"/>
    <cellStyle name="Vejica 2 2 2 2 2 2 2 3 2 2" xfId="22355"/>
    <cellStyle name="Vejica 2 2 2 2 2 2 2 3 2 2 2" xfId="22356"/>
    <cellStyle name="Vejica 2 2 2 2 2 2 2 3 2 3" xfId="22357"/>
    <cellStyle name="Vejica 2 2 2 2 2 2 2 3 2 3 2" xfId="22358"/>
    <cellStyle name="Vejica 2 2 2 2 2 2 2 3 2 4" xfId="22359"/>
    <cellStyle name="Vejica 2 2 2 2 2 2 2 3 2 5" xfId="22360"/>
    <cellStyle name="Vejica 2 2 2 2 2 2 2 3 3" xfId="22361"/>
    <cellStyle name="Vejica 2 2 2 2 2 2 2 3 3 2" xfId="22362"/>
    <cellStyle name="Vejica 2 2 2 2 2 2 2 3 3 2 2" xfId="22363"/>
    <cellStyle name="Vejica 2 2 2 2 2 2 2 3 3 3" xfId="22364"/>
    <cellStyle name="Vejica 2 2 2 2 2 2 2 3 3 3 2" xfId="22365"/>
    <cellStyle name="Vejica 2 2 2 2 2 2 2 3 3 4" xfId="22366"/>
    <cellStyle name="Vejica 2 2 2 2 2 2 2 3 3 5" xfId="22367"/>
    <cellStyle name="Vejica 2 2 2 2 2 2 2 3 4" xfId="22368"/>
    <cellStyle name="Vejica 2 2 2 2 2 2 2 3 4 2" xfId="22369"/>
    <cellStyle name="Vejica 2 2 2 2 2 2 2 3 5" xfId="22370"/>
    <cellStyle name="Vejica 2 2 2 2 2 2 2 3 5 2" xfId="22371"/>
    <cellStyle name="Vejica 2 2 2 2 2 2 2 3 6" xfId="22372"/>
    <cellStyle name="Vejica 2 2 2 2 2 2 2 3 6 2" xfId="22373"/>
    <cellStyle name="Vejica 2 2 2 2 2 2 2 3 7" xfId="22374"/>
    <cellStyle name="Vejica 2 2 2 2 2 2 2 3 8" xfId="22375"/>
    <cellStyle name="Vejica 2 2 2 2 2 2 2 3 9" xfId="22376"/>
    <cellStyle name="Vejica 2 2 2 2 2 2 2 4" xfId="22377"/>
    <cellStyle name="Vejica 2 2 2 2 2 2 2 4 2" xfId="22378"/>
    <cellStyle name="Vejica 2 2 2 2 2 2 2 4 2 2" xfId="22379"/>
    <cellStyle name="Vejica 2 2 2 2 2 2 2 4 3" xfId="22380"/>
    <cellStyle name="Vejica 2 2 2 2 2 2 2 4 3 2" xfId="22381"/>
    <cellStyle name="Vejica 2 2 2 2 2 2 2 4 4" xfId="22382"/>
    <cellStyle name="Vejica 2 2 2 2 2 2 2 4 5" xfId="22383"/>
    <cellStyle name="Vejica 2 2 2 2 2 2 2 5" xfId="22384"/>
    <cellStyle name="Vejica 2 2 2 2 2 2 2 5 2" xfId="22385"/>
    <cellStyle name="Vejica 2 2 2 2 2 2 2 5 2 2" xfId="22386"/>
    <cellStyle name="Vejica 2 2 2 2 2 2 2 5 3" xfId="22387"/>
    <cellStyle name="Vejica 2 2 2 2 2 2 2 5 3 2" xfId="22388"/>
    <cellStyle name="Vejica 2 2 2 2 2 2 2 5 4" xfId="22389"/>
    <cellStyle name="Vejica 2 2 2 2 2 2 2 5 5" xfId="22390"/>
    <cellStyle name="Vejica 2 2 2 2 2 2 2 6" xfId="22391"/>
    <cellStyle name="Vejica 2 2 2 2 2 2 2 6 2" xfId="22392"/>
    <cellStyle name="Vejica 2 2 2 2 2 2 2 7" xfId="22393"/>
    <cellStyle name="Vejica 2 2 2 2 2 2 2 7 2" xfId="22394"/>
    <cellStyle name="Vejica 2 2 2 2 2 2 2 8" xfId="22395"/>
    <cellStyle name="Vejica 2 2 2 2 2 2 2 8 2" xfId="22396"/>
    <cellStyle name="Vejica 2 2 2 2 2 2 2 9" xfId="22397"/>
    <cellStyle name="Vejica 2 2 2 2 2 2 3" xfId="22398"/>
    <cellStyle name="Vejica 2 2 2 2 2 2 3 10" xfId="22399"/>
    <cellStyle name="Vejica 2 2 2 2 2 2 3 11" xfId="22400"/>
    <cellStyle name="Vejica 2 2 2 2 2 2 3 2" xfId="22401"/>
    <cellStyle name="Vejica 2 2 2 2 2 2 3 2 10" xfId="22402"/>
    <cellStyle name="Vejica 2 2 2 2 2 2 3 2 2" xfId="22403"/>
    <cellStyle name="Vejica 2 2 2 2 2 2 3 2 2 2" xfId="22404"/>
    <cellStyle name="Vejica 2 2 2 2 2 2 3 2 2 2 2" xfId="22405"/>
    <cellStyle name="Vejica 2 2 2 2 2 2 3 2 2 2 2 2" xfId="22406"/>
    <cellStyle name="Vejica 2 2 2 2 2 2 3 2 2 2 3" xfId="22407"/>
    <cellStyle name="Vejica 2 2 2 2 2 2 3 2 2 2 3 2" xfId="22408"/>
    <cellStyle name="Vejica 2 2 2 2 2 2 3 2 2 2 4" xfId="22409"/>
    <cellStyle name="Vejica 2 2 2 2 2 2 3 2 2 2 5" xfId="22410"/>
    <cellStyle name="Vejica 2 2 2 2 2 2 3 2 2 3" xfId="22411"/>
    <cellStyle name="Vejica 2 2 2 2 2 2 3 2 2 3 2" xfId="22412"/>
    <cellStyle name="Vejica 2 2 2 2 2 2 3 2 2 3 2 2" xfId="22413"/>
    <cellStyle name="Vejica 2 2 2 2 2 2 3 2 2 3 3" xfId="22414"/>
    <cellStyle name="Vejica 2 2 2 2 2 2 3 2 2 3 3 2" xfId="22415"/>
    <cellStyle name="Vejica 2 2 2 2 2 2 3 2 2 3 4" xfId="22416"/>
    <cellStyle name="Vejica 2 2 2 2 2 2 3 2 2 3 5" xfId="22417"/>
    <cellStyle name="Vejica 2 2 2 2 2 2 3 2 2 4" xfId="22418"/>
    <cellStyle name="Vejica 2 2 2 2 2 2 3 2 2 4 2" xfId="22419"/>
    <cellStyle name="Vejica 2 2 2 2 2 2 3 2 2 5" xfId="22420"/>
    <cellStyle name="Vejica 2 2 2 2 2 2 3 2 2 5 2" xfId="22421"/>
    <cellStyle name="Vejica 2 2 2 2 2 2 3 2 2 6" xfId="22422"/>
    <cellStyle name="Vejica 2 2 2 2 2 2 3 2 2 6 2" xfId="22423"/>
    <cellStyle name="Vejica 2 2 2 2 2 2 3 2 2 7" xfId="22424"/>
    <cellStyle name="Vejica 2 2 2 2 2 2 3 2 2 8" xfId="22425"/>
    <cellStyle name="Vejica 2 2 2 2 2 2 3 2 2 9" xfId="22426"/>
    <cellStyle name="Vejica 2 2 2 2 2 2 3 2 3" xfId="22427"/>
    <cellStyle name="Vejica 2 2 2 2 2 2 3 2 3 2" xfId="22428"/>
    <cellStyle name="Vejica 2 2 2 2 2 2 3 2 3 2 2" xfId="22429"/>
    <cellStyle name="Vejica 2 2 2 2 2 2 3 2 3 3" xfId="22430"/>
    <cellStyle name="Vejica 2 2 2 2 2 2 3 2 3 3 2" xfId="22431"/>
    <cellStyle name="Vejica 2 2 2 2 2 2 3 2 3 4" xfId="22432"/>
    <cellStyle name="Vejica 2 2 2 2 2 2 3 2 3 5" xfId="22433"/>
    <cellStyle name="Vejica 2 2 2 2 2 2 3 2 4" xfId="22434"/>
    <cellStyle name="Vejica 2 2 2 2 2 2 3 2 4 2" xfId="22435"/>
    <cellStyle name="Vejica 2 2 2 2 2 2 3 2 4 2 2" xfId="22436"/>
    <cellStyle name="Vejica 2 2 2 2 2 2 3 2 4 3" xfId="22437"/>
    <cellStyle name="Vejica 2 2 2 2 2 2 3 2 4 3 2" xfId="22438"/>
    <cellStyle name="Vejica 2 2 2 2 2 2 3 2 4 4" xfId="22439"/>
    <cellStyle name="Vejica 2 2 2 2 2 2 3 2 4 5" xfId="22440"/>
    <cellStyle name="Vejica 2 2 2 2 2 2 3 2 5" xfId="22441"/>
    <cellStyle name="Vejica 2 2 2 2 2 2 3 2 5 2" xfId="22442"/>
    <cellStyle name="Vejica 2 2 2 2 2 2 3 2 6" xfId="22443"/>
    <cellStyle name="Vejica 2 2 2 2 2 2 3 2 6 2" xfId="22444"/>
    <cellStyle name="Vejica 2 2 2 2 2 2 3 2 7" xfId="22445"/>
    <cellStyle name="Vejica 2 2 2 2 2 2 3 2 7 2" xfId="22446"/>
    <cellStyle name="Vejica 2 2 2 2 2 2 3 2 8" xfId="22447"/>
    <cellStyle name="Vejica 2 2 2 2 2 2 3 2 9" xfId="22448"/>
    <cellStyle name="Vejica 2 2 2 2 2 2 3 3" xfId="22449"/>
    <cellStyle name="Vejica 2 2 2 2 2 2 3 3 2" xfId="22450"/>
    <cellStyle name="Vejica 2 2 2 2 2 2 3 3 2 2" xfId="22451"/>
    <cellStyle name="Vejica 2 2 2 2 2 2 3 3 2 2 2" xfId="22452"/>
    <cellStyle name="Vejica 2 2 2 2 2 2 3 3 2 3" xfId="22453"/>
    <cellStyle name="Vejica 2 2 2 2 2 2 3 3 2 3 2" xfId="22454"/>
    <cellStyle name="Vejica 2 2 2 2 2 2 3 3 2 4" xfId="22455"/>
    <cellStyle name="Vejica 2 2 2 2 2 2 3 3 2 5" xfId="22456"/>
    <cellStyle name="Vejica 2 2 2 2 2 2 3 3 3" xfId="22457"/>
    <cellStyle name="Vejica 2 2 2 2 2 2 3 3 3 2" xfId="22458"/>
    <cellStyle name="Vejica 2 2 2 2 2 2 3 3 3 2 2" xfId="22459"/>
    <cellStyle name="Vejica 2 2 2 2 2 2 3 3 3 3" xfId="22460"/>
    <cellStyle name="Vejica 2 2 2 2 2 2 3 3 3 3 2" xfId="22461"/>
    <cellStyle name="Vejica 2 2 2 2 2 2 3 3 3 4" xfId="22462"/>
    <cellStyle name="Vejica 2 2 2 2 2 2 3 3 3 5" xfId="22463"/>
    <cellStyle name="Vejica 2 2 2 2 2 2 3 3 4" xfId="22464"/>
    <cellStyle name="Vejica 2 2 2 2 2 2 3 3 4 2" xfId="22465"/>
    <cellStyle name="Vejica 2 2 2 2 2 2 3 3 5" xfId="22466"/>
    <cellStyle name="Vejica 2 2 2 2 2 2 3 3 5 2" xfId="22467"/>
    <cellStyle name="Vejica 2 2 2 2 2 2 3 3 6" xfId="22468"/>
    <cellStyle name="Vejica 2 2 2 2 2 2 3 3 6 2" xfId="22469"/>
    <cellStyle name="Vejica 2 2 2 2 2 2 3 3 7" xfId="22470"/>
    <cellStyle name="Vejica 2 2 2 2 2 2 3 3 8" xfId="22471"/>
    <cellStyle name="Vejica 2 2 2 2 2 2 3 3 9" xfId="22472"/>
    <cellStyle name="Vejica 2 2 2 2 2 2 3 4" xfId="22473"/>
    <cellStyle name="Vejica 2 2 2 2 2 2 3 4 2" xfId="22474"/>
    <cellStyle name="Vejica 2 2 2 2 2 2 3 4 2 2" xfId="22475"/>
    <cellStyle name="Vejica 2 2 2 2 2 2 3 4 3" xfId="22476"/>
    <cellStyle name="Vejica 2 2 2 2 2 2 3 4 3 2" xfId="22477"/>
    <cellStyle name="Vejica 2 2 2 2 2 2 3 4 4" xfId="22478"/>
    <cellStyle name="Vejica 2 2 2 2 2 2 3 4 5" xfId="22479"/>
    <cellStyle name="Vejica 2 2 2 2 2 2 3 5" xfId="22480"/>
    <cellStyle name="Vejica 2 2 2 2 2 2 3 5 2" xfId="22481"/>
    <cellStyle name="Vejica 2 2 2 2 2 2 3 5 2 2" xfId="22482"/>
    <cellStyle name="Vejica 2 2 2 2 2 2 3 5 3" xfId="22483"/>
    <cellStyle name="Vejica 2 2 2 2 2 2 3 5 3 2" xfId="22484"/>
    <cellStyle name="Vejica 2 2 2 2 2 2 3 5 4" xfId="22485"/>
    <cellStyle name="Vejica 2 2 2 2 2 2 3 5 5" xfId="22486"/>
    <cellStyle name="Vejica 2 2 2 2 2 2 3 6" xfId="22487"/>
    <cellStyle name="Vejica 2 2 2 2 2 2 3 6 2" xfId="22488"/>
    <cellStyle name="Vejica 2 2 2 2 2 2 3 7" xfId="22489"/>
    <cellStyle name="Vejica 2 2 2 2 2 2 3 7 2" xfId="22490"/>
    <cellStyle name="Vejica 2 2 2 2 2 2 3 8" xfId="22491"/>
    <cellStyle name="Vejica 2 2 2 2 2 2 3 8 2" xfId="22492"/>
    <cellStyle name="Vejica 2 2 2 2 2 2 3 9" xfId="22493"/>
    <cellStyle name="Vejica 2 2 2 2 2 2 4" xfId="22494"/>
    <cellStyle name="Vejica 2 2 2 2 2 2 4 10" xfId="22495"/>
    <cellStyle name="Vejica 2 2 2 2 2 2 4 2" xfId="22496"/>
    <cellStyle name="Vejica 2 2 2 2 2 2 4 2 2" xfId="22497"/>
    <cellStyle name="Vejica 2 2 2 2 2 2 4 2 2 2" xfId="22498"/>
    <cellStyle name="Vejica 2 2 2 2 2 2 4 2 2 2 2" xfId="22499"/>
    <cellStyle name="Vejica 2 2 2 2 2 2 4 2 2 3" xfId="22500"/>
    <cellStyle name="Vejica 2 2 2 2 2 2 4 2 2 3 2" xfId="22501"/>
    <cellStyle name="Vejica 2 2 2 2 2 2 4 2 2 4" xfId="22502"/>
    <cellStyle name="Vejica 2 2 2 2 2 2 4 2 2 5" xfId="22503"/>
    <cellStyle name="Vejica 2 2 2 2 2 2 4 2 3" xfId="22504"/>
    <cellStyle name="Vejica 2 2 2 2 2 2 4 2 3 2" xfId="22505"/>
    <cellStyle name="Vejica 2 2 2 2 2 2 4 2 3 2 2" xfId="22506"/>
    <cellStyle name="Vejica 2 2 2 2 2 2 4 2 3 3" xfId="22507"/>
    <cellStyle name="Vejica 2 2 2 2 2 2 4 2 3 3 2" xfId="22508"/>
    <cellStyle name="Vejica 2 2 2 2 2 2 4 2 3 4" xfId="22509"/>
    <cellStyle name="Vejica 2 2 2 2 2 2 4 2 3 5" xfId="22510"/>
    <cellStyle name="Vejica 2 2 2 2 2 2 4 2 4" xfId="22511"/>
    <cellStyle name="Vejica 2 2 2 2 2 2 4 2 4 2" xfId="22512"/>
    <cellStyle name="Vejica 2 2 2 2 2 2 4 2 5" xfId="22513"/>
    <cellStyle name="Vejica 2 2 2 2 2 2 4 2 5 2" xfId="22514"/>
    <cellStyle name="Vejica 2 2 2 2 2 2 4 2 6" xfId="22515"/>
    <cellStyle name="Vejica 2 2 2 2 2 2 4 2 6 2" xfId="22516"/>
    <cellStyle name="Vejica 2 2 2 2 2 2 4 2 7" xfId="22517"/>
    <cellStyle name="Vejica 2 2 2 2 2 2 4 2 8" xfId="22518"/>
    <cellStyle name="Vejica 2 2 2 2 2 2 4 2 9" xfId="22519"/>
    <cellStyle name="Vejica 2 2 2 2 2 2 4 3" xfId="22520"/>
    <cellStyle name="Vejica 2 2 2 2 2 2 4 3 2" xfId="22521"/>
    <cellStyle name="Vejica 2 2 2 2 2 2 4 3 2 2" xfId="22522"/>
    <cellStyle name="Vejica 2 2 2 2 2 2 4 3 3" xfId="22523"/>
    <cellStyle name="Vejica 2 2 2 2 2 2 4 3 3 2" xfId="22524"/>
    <cellStyle name="Vejica 2 2 2 2 2 2 4 3 4" xfId="22525"/>
    <cellStyle name="Vejica 2 2 2 2 2 2 4 3 5" xfId="22526"/>
    <cellStyle name="Vejica 2 2 2 2 2 2 4 4" xfId="22527"/>
    <cellStyle name="Vejica 2 2 2 2 2 2 4 4 2" xfId="22528"/>
    <cellStyle name="Vejica 2 2 2 2 2 2 4 4 2 2" xfId="22529"/>
    <cellStyle name="Vejica 2 2 2 2 2 2 4 4 3" xfId="22530"/>
    <cellStyle name="Vejica 2 2 2 2 2 2 4 4 3 2" xfId="22531"/>
    <cellStyle name="Vejica 2 2 2 2 2 2 4 4 4" xfId="22532"/>
    <cellStyle name="Vejica 2 2 2 2 2 2 4 4 5" xfId="22533"/>
    <cellStyle name="Vejica 2 2 2 2 2 2 4 5" xfId="22534"/>
    <cellStyle name="Vejica 2 2 2 2 2 2 4 5 2" xfId="22535"/>
    <cellStyle name="Vejica 2 2 2 2 2 2 4 6" xfId="22536"/>
    <cellStyle name="Vejica 2 2 2 2 2 2 4 6 2" xfId="22537"/>
    <cellStyle name="Vejica 2 2 2 2 2 2 4 7" xfId="22538"/>
    <cellStyle name="Vejica 2 2 2 2 2 2 4 7 2" xfId="22539"/>
    <cellStyle name="Vejica 2 2 2 2 2 2 4 8" xfId="22540"/>
    <cellStyle name="Vejica 2 2 2 2 2 2 4 9" xfId="22541"/>
    <cellStyle name="Vejica 2 2 2 2 2 2 5" xfId="22542"/>
    <cellStyle name="Vejica 2 2 2 2 2 2 5 2" xfId="22543"/>
    <cellStyle name="Vejica 2 2 2 2 2 2 5 2 2" xfId="22544"/>
    <cellStyle name="Vejica 2 2 2 2 2 2 5 2 2 2" xfId="22545"/>
    <cellStyle name="Vejica 2 2 2 2 2 2 5 2 3" xfId="22546"/>
    <cellStyle name="Vejica 2 2 2 2 2 2 5 2 3 2" xfId="22547"/>
    <cellStyle name="Vejica 2 2 2 2 2 2 5 2 4" xfId="22548"/>
    <cellStyle name="Vejica 2 2 2 2 2 2 5 2 5" xfId="22549"/>
    <cellStyle name="Vejica 2 2 2 2 2 2 5 3" xfId="22550"/>
    <cellStyle name="Vejica 2 2 2 2 2 2 5 3 2" xfId="22551"/>
    <cellStyle name="Vejica 2 2 2 2 2 2 5 3 2 2" xfId="22552"/>
    <cellStyle name="Vejica 2 2 2 2 2 2 5 3 3" xfId="22553"/>
    <cellStyle name="Vejica 2 2 2 2 2 2 5 3 3 2" xfId="22554"/>
    <cellStyle name="Vejica 2 2 2 2 2 2 5 3 4" xfId="22555"/>
    <cellStyle name="Vejica 2 2 2 2 2 2 5 3 5" xfId="22556"/>
    <cellStyle name="Vejica 2 2 2 2 2 2 5 4" xfId="22557"/>
    <cellStyle name="Vejica 2 2 2 2 2 2 5 4 2" xfId="22558"/>
    <cellStyle name="Vejica 2 2 2 2 2 2 5 5" xfId="22559"/>
    <cellStyle name="Vejica 2 2 2 2 2 2 5 5 2" xfId="22560"/>
    <cellStyle name="Vejica 2 2 2 2 2 2 5 6" xfId="22561"/>
    <cellStyle name="Vejica 2 2 2 2 2 2 5 6 2" xfId="22562"/>
    <cellStyle name="Vejica 2 2 2 2 2 2 5 7" xfId="22563"/>
    <cellStyle name="Vejica 2 2 2 2 2 2 5 8" xfId="22564"/>
    <cellStyle name="Vejica 2 2 2 2 2 2 5 9" xfId="22565"/>
    <cellStyle name="Vejica 2 2 2 2 2 2 6" xfId="22566"/>
    <cellStyle name="Vejica 2 2 2 2 2 2 6 2" xfId="22567"/>
    <cellStyle name="Vejica 2 2 2 2 2 2 6 2 2" xfId="22568"/>
    <cellStyle name="Vejica 2 2 2 2 2 2 6 3" xfId="22569"/>
    <cellStyle name="Vejica 2 2 2 2 2 2 6 3 2" xfId="22570"/>
    <cellStyle name="Vejica 2 2 2 2 2 2 6 4" xfId="22571"/>
    <cellStyle name="Vejica 2 2 2 2 2 2 6 5" xfId="22572"/>
    <cellStyle name="Vejica 2 2 2 2 2 2 7" xfId="22573"/>
    <cellStyle name="Vejica 2 2 2 2 2 2 7 2" xfId="22574"/>
    <cellStyle name="Vejica 2 2 2 2 2 2 7 2 2" xfId="22575"/>
    <cellStyle name="Vejica 2 2 2 2 2 2 7 3" xfId="22576"/>
    <cellStyle name="Vejica 2 2 2 2 2 2 7 3 2" xfId="22577"/>
    <cellStyle name="Vejica 2 2 2 2 2 2 7 4" xfId="22578"/>
    <cellStyle name="Vejica 2 2 2 2 2 2 7 5" xfId="22579"/>
    <cellStyle name="Vejica 2 2 2 2 2 2 8" xfId="22580"/>
    <cellStyle name="Vejica 2 2 2 2 2 2 8 2" xfId="22581"/>
    <cellStyle name="Vejica 2 2 2 2 2 2 9" xfId="22582"/>
    <cellStyle name="Vejica 2 2 2 2 2 2 9 2" xfId="22583"/>
    <cellStyle name="Vejica 2 2 2 2 2 3" xfId="22584"/>
    <cellStyle name="Vejica 2 2 2 2 2 3 10" xfId="22585"/>
    <cellStyle name="Vejica 2 2 2 2 2 3 11" xfId="22586"/>
    <cellStyle name="Vejica 2 2 2 2 2 3 12" xfId="22587"/>
    <cellStyle name="Vejica 2 2 2 2 2 3 2" xfId="22588"/>
    <cellStyle name="Vejica 2 2 2 2 2 3 2 10" xfId="22589"/>
    <cellStyle name="Vejica 2 2 2 2 2 3 2 11" xfId="22590"/>
    <cellStyle name="Vejica 2 2 2 2 2 3 2 2" xfId="22591"/>
    <cellStyle name="Vejica 2 2 2 2 2 3 2 2 10" xfId="22592"/>
    <cellStyle name="Vejica 2 2 2 2 2 3 2 2 2" xfId="22593"/>
    <cellStyle name="Vejica 2 2 2 2 2 3 2 2 2 2" xfId="22594"/>
    <cellStyle name="Vejica 2 2 2 2 2 3 2 2 2 2 2" xfId="22595"/>
    <cellStyle name="Vejica 2 2 2 2 2 3 2 2 2 2 2 2" xfId="22596"/>
    <cellStyle name="Vejica 2 2 2 2 2 3 2 2 2 2 3" xfId="22597"/>
    <cellStyle name="Vejica 2 2 2 2 2 3 2 2 2 2 3 2" xfId="22598"/>
    <cellStyle name="Vejica 2 2 2 2 2 3 2 2 2 2 4" xfId="22599"/>
    <cellStyle name="Vejica 2 2 2 2 2 3 2 2 2 2 5" xfId="22600"/>
    <cellStyle name="Vejica 2 2 2 2 2 3 2 2 2 3" xfId="22601"/>
    <cellStyle name="Vejica 2 2 2 2 2 3 2 2 2 3 2" xfId="22602"/>
    <cellStyle name="Vejica 2 2 2 2 2 3 2 2 2 3 2 2" xfId="22603"/>
    <cellStyle name="Vejica 2 2 2 2 2 3 2 2 2 3 3" xfId="22604"/>
    <cellStyle name="Vejica 2 2 2 2 2 3 2 2 2 3 3 2" xfId="22605"/>
    <cellStyle name="Vejica 2 2 2 2 2 3 2 2 2 3 4" xfId="22606"/>
    <cellStyle name="Vejica 2 2 2 2 2 3 2 2 2 3 5" xfId="22607"/>
    <cellStyle name="Vejica 2 2 2 2 2 3 2 2 2 4" xfId="22608"/>
    <cellStyle name="Vejica 2 2 2 2 2 3 2 2 2 4 2" xfId="22609"/>
    <cellStyle name="Vejica 2 2 2 2 2 3 2 2 2 5" xfId="22610"/>
    <cellStyle name="Vejica 2 2 2 2 2 3 2 2 2 5 2" xfId="22611"/>
    <cellStyle name="Vejica 2 2 2 2 2 3 2 2 2 6" xfId="22612"/>
    <cellStyle name="Vejica 2 2 2 2 2 3 2 2 2 6 2" xfId="22613"/>
    <cellStyle name="Vejica 2 2 2 2 2 3 2 2 2 7" xfId="22614"/>
    <cellStyle name="Vejica 2 2 2 2 2 3 2 2 2 8" xfId="22615"/>
    <cellStyle name="Vejica 2 2 2 2 2 3 2 2 2 9" xfId="22616"/>
    <cellStyle name="Vejica 2 2 2 2 2 3 2 2 3" xfId="22617"/>
    <cellStyle name="Vejica 2 2 2 2 2 3 2 2 3 2" xfId="22618"/>
    <cellStyle name="Vejica 2 2 2 2 2 3 2 2 3 2 2" xfId="22619"/>
    <cellStyle name="Vejica 2 2 2 2 2 3 2 2 3 3" xfId="22620"/>
    <cellStyle name="Vejica 2 2 2 2 2 3 2 2 3 3 2" xfId="22621"/>
    <cellStyle name="Vejica 2 2 2 2 2 3 2 2 3 4" xfId="22622"/>
    <cellStyle name="Vejica 2 2 2 2 2 3 2 2 3 5" xfId="22623"/>
    <cellStyle name="Vejica 2 2 2 2 2 3 2 2 4" xfId="22624"/>
    <cellStyle name="Vejica 2 2 2 2 2 3 2 2 4 2" xfId="22625"/>
    <cellStyle name="Vejica 2 2 2 2 2 3 2 2 4 2 2" xfId="22626"/>
    <cellStyle name="Vejica 2 2 2 2 2 3 2 2 4 3" xfId="22627"/>
    <cellStyle name="Vejica 2 2 2 2 2 3 2 2 4 3 2" xfId="22628"/>
    <cellStyle name="Vejica 2 2 2 2 2 3 2 2 4 4" xfId="22629"/>
    <cellStyle name="Vejica 2 2 2 2 2 3 2 2 4 5" xfId="22630"/>
    <cellStyle name="Vejica 2 2 2 2 2 3 2 2 5" xfId="22631"/>
    <cellStyle name="Vejica 2 2 2 2 2 3 2 2 5 2" xfId="22632"/>
    <cellStyle name="Vejica 2 2 2 2 2 3 2 2 6" xfId="22633"/>
    <cellStyle name="Vejica 2 2 2 2 2 3 2 2 6 2" xfId="22634"/>
    <cellStyle name="Vejica 2 2 2 2 2 3 2 2 7" xfId="22635"/>
    <cellStyle name="Vejica 2 2 2 2 2 3 2 2 7 2" xfId="22636"/>
    <cellStyle name="Vejica 2 2 2 2 2 3 2 2 8" xfId="22637"/>
    <cellStyle name="Vejica 2 2 2 2 2 3 2 2 9" xfId="22638"/>
    <cellStyle name="Vejica 2 2 2 2 2 3 2 3" xfId="22639"/>
    <cellStyle name="Vejica 2 2 2 2 2 3 2 3 2" xfId="22640"/>
    <cellStyle name="Vejica 2 2 2 2 2 3 2 3 2 2" xfId="22641"/>
    <cellStyle name="Vejica 2 2 2 2 2 3 2 3 2 2 2" xfId="22642"/>
    <cellStyle name="Vejica 2 2 2 2 2 3 2 3 2 3" xfId="22643"/>
    <cellStyle name="Vejica 2 2 2 2 2 3 2 3 2 3 2" xfId="22644"/>
    <cellStyle name="Vejica 2 2 2 2 2 3 2 3 2 4" xfId="22645"/>
    <cellStyle name="Vejica 2 2 2 2 2 3 2 3 2 5" xfId="22646"/>
    <cellStyle name="Vejica 2 2 2 2 2 3 2 3 3" xfId="22647"/>
    <cellStyle name="Vejica 2 2 2 2 2 3 2 3 3 2" xfId="22648"/>
    <cellStyle name="Vejica 2 2 2 2 2 3 2 3 3 2 2" xfId="22649"/>
    <cellStyle name="Vejica 2 2 2 2 2 3 2 3 3 3" xfId="22650"/>
    <cellStyle name="Vejica 2 2 2 2 2 3 2 3 3 3 2" xfId="22651"/>
    <cellStyle name="Vejica 2 2 2 2 2 3 2 3 3 4" xfId="22652"/>
    <cellStyle name="Vejica 2 2 2 2 2 3 2 3 3 5" xfId="22653"/>
    <cellStyle name="Vejica 2 2 2 2 2 3 2 3 4" xfId="22654"/>
    <cellStyle name="Vejica 2 2 2 2 2 3 2 3 4 2" xfId="22655"/>
    <cellStyle name="Vejica 2 2 2 2 2 3 2 3 5" xfId="22656"/>
    <cellStyle name="Vejica 2 2 2 2 2 3 2 3 5 2" xfId="22657"/>
    <cellStyle name="Vejica 2 2 2 2 2 3 2 3 6" xfId="22658"/>
    <cellStyle name="Vejica 2 2 2 2 2 3 2 3 6 2" xfId="22659"/>
    <cellStyle name="Vejica 2 2 2 2 2 3 2 3 7" xfId="22660"/>
    <cellStyle name="Vejica 2 2 2 2 2 3 2 3 8" xfId="22661"/>
    <cellStyle name="Vejica 2 2 2 2 2 3 2 3 9" xfId="22662"/>
    <cellStyle name="Vejica 2 2 2 2 2 3 2 4" xfId="22663"/>
    <cellStyle name="Vejica 2 2 2 2 2 3 2 4 2" xfId="22664"/>
    <cellStyle name="Vejica 2 2 2 2 2 3 2 4 2 2" xfId="22665"/>
    <cellStyle name="Vejica 2 2 2 2 2 3 2 4 3" xfId="22666"/>
    <cellStyle name="Vejica 2 2 2 2 2 3 2 4 3 2" xfId="22667"/>
    <cellStyle name="Vejica 2 2 2 2 2 3 2 4 4" xfId="22668"/>
    <cellStyle name="Vejica 2 2 2 2 2 3 2 4 5" xfId="22669"/>
    <cellStyle name="Vejica 2 2 2 2 2 3 2 5" xfId="22670"/>
    <cellStyle name="Vejica 2 2 2 2 2 3 2 5 2" xfId="22671"/>
    <cellStyle name="Vejica 2 2 2 2 2 3 2 5 2 2" xfId="22672"/>
    <cellStyle name="Vejica 2 2 2 2 2 3 2 5 3" xfId="22673"/>
    <cellStyle name="Vejica 2 2 2 2 2 3 2 5 3 2" xfId="22674"/>
    <cellStyle name="Vejica 2 2 2 2 2 3 2 5 4" xfId="22675"/>
    <cellStyle name="Vejica 2 2 2 2 2 3 2 5 5" xfId="22676"/>
    <cellStyle name="Vejica 2 2 2 2 2 3 2 6" xfId="22677"/>
    <cellStyle name="Vejica 2 2 2 2 2 3 2 6 2" xfId="22678"/>
    <cellStyle name="Vejica 2 2 2 2 2 3 2 7" xfId="22679"/>
    <cellStyle name="Vejica 2 2 2 2 2 3 2 7 2" xfId="22680"/>
    <cellStyle name="Vejica 2 2 2 2 2 3 2 8" xfId="22681"/>
    <cellStyle name="Vejica 2 2 2 2 2 3 2 8 2" xfId="22682"/>
    <cellStyle name="Vejica 2 2 2 2 2 3 2 9" xfId="22683"/>
    <cellStyle name="Vejica 2 2 2 2 2 3 3" xfId="22684"/>
    <cellStyle name="Vejica 2 2 2 2 2 3 3 10" xfId="22685"/>
    <cellStyle name="Vejica 2 2 2 2 2 3 3 2" xfId="22686"/>
    <cellStyle name="Vejica 2 2 2 2 2 3 3 2 2" xfId="22687"/>
    <cellStyle name="Vejica 2 2 2 2 2 3 3 2 2 2" xfId="22688"/>
    <cellStyle name="Vejica 2 2 2 2 2 3 3 2 2 2 2" xfId="22689"/>
    <cellStyle name="Vejica 2 2 2 2 2 3 3 2 2 3" xfId="22690"/>
    <cellStyle name="Vejica 2 2 2 2 2 3 3 2 2 3 2" xfId="22691"/>
    <cellStyle name="Vejica 2 2 2 2 2 3 3 2 2 4" xfId="22692"/>
    <cellStyle name="Vejica 2 2 2 2 2 3 3 2 2 5" xfId="22693"/>
    <cellStyle name="Vejica 2 2 2 2 2 3 3 2 3" xfId="22694"/>
    <cellStyle name="Vejica 2 2 2 2 2 3 3 2 3 2" xfId="22695"/>
    <cellStyle name="Vejica 2 2 2 2 2 3 3 2 3 2 2" xfId="22696"/>
    <cellStyle name="Vejica 2 2 2 2 2 3 3 2 3 3" xfId="22697"/>
    <cellStyle name="Vejica 2 2 2 2 2 3 3 2 3 3 2" xfId="22698"/>
    <cellStyle name="Vejica 2 2 2 2 2 3 3 2 3 4" xfId="22699"/>
    <cellStyle name="Vejica 2 2 2 2 2 3 3 2 3 5" xfId="22700"/>
    <cellStyle name="Vejica 2 2 2 2 2 3 3 2 4" xfId="22701"/>
    <cellStyle name="Vejica 2 2 2 2 2 3 3 2 4 2" xfId="22702"/>
    <cellStyle name="Vejica 2 2 2 2 2 3 3 2 5" xfId="22703"/>
    <cellStyle name="Vejica 2 2 2 2 2 3 3 2 5 2" xfId="22704"/>
    <cellStyle name="Vejica 2 2 2 2 2 3 3 2 6" xfId="22705"/>
    <cellStyle name="Vejica 2 2 2 2 2 3 3 2 6 2" xfId="22706"/>
    <cellStyle name="Vejica 2 2 2 2 2 3 3 2 7" xfId="22707"/>
    <cellStyle name="Vejica 2 2 2 2 2 3 3 2 8" xfId="22708"/>
    <cellStyle name="Vejica 2 2 2 2 2 3 3 2 9" xfId="22709"/>
    <cellStyle name="Vejica 2 2 2 2 2 3 3 3" xfId="22710"/>
    <cellStyle name="Vejica 2 2 2 2 2 3 3 3 2" xfId="22711"/>
    <cellStyle name="Vejica 2 2 2 2 2 3 3 3 2 2" xfId="22712"/>
    <cellStyle name="Vejica 2 2 2 2 2 3 3 3 3" xfId="22713"/>
    <cellStyle name="Vejica 2 2 2 2 2 3 3 3 3 2" xfId="22714"/>
    <cellStyle name="Vejica 2 2 2 2 2 3 3 3 4" xfId="22715"/>
    <cellStyle name="Vejica 2 2 2 2 2 3 3 3 5" xfId="22716"/>
    <cellStyle name="Vejica 2 2 2 2 2 3 3 4" xfId="22717"/>
    <cellStyle name="Vejica 2 2 2 2 2 3 3 4 2" xfId="22718"/>
    <cellStyle name="Vejica 2 2 2 2 2 3 3 4 2 2" xfId="22719"/>
    <cellStyle name="Vejica 2 2 2 2 2 3 3 4 3" xfId="22720"/>
    <cellStyle name="Vejica 2 2 2 2 2 3 3 4 3 2" xfId="22721"/>
    <cellStyle name="Vejica 2 2 2 2 2 3 3 4 4" xfId="22722"/>
    <cellStyle name="Vejica 2 2 2 2 2 3 3 4 5" xfId="22723"/>
    <cellStyle name="Vejica 2 2 2 2 2 3 3 5" xfId="22724"/>
    <cellStyle name="Vejica 2 2 2 2 2 3 3 5 2" xfId="22725"/>
    <cellStyle name="Vejica 2 2 2 2 2 3 3 6" xfId="22726"/>
    <cellStyle name="Vejica 2 2 2 2 2 3 3 6 2" xfId="22727"/>
    <cellStyle name="Vejica 2 2 2 2 2 3 3 7" xfId="22728"/>
    <cellStyle name="Vejica 2 2 2 2 2 3 3 7 2" xfId="22729"/>
    <cellStyle name="Vejica 2 2 2 2 2 3 3 8" xfId="22730"/>
    <cellStyle name="Vejica 2 2 2 2 2 3 3 9" xfId="22731"/>
    <cellStyle name="Vejica 2 2 2 2 2 3 4" xfId="22732"/>
    <cellStyle name="Vejica 2 2 2 2 2 3 4 2" xfId="22733"/>
    <cellStyle name="Vejica 2 2 2 2 2 3 4 2 2" xfId="22734"/>
    <cellStyle name="Vejica 2 2 2 2 2 3 4 2 2 2" xfId="22735"/>
    <cellStyle name="Vejica 2 2 2 2 2 3 4 2 3" xfId="22736"/>
    <cellStyle name="Vejica 2 2 2 2 2 3 4 2 3 2" xfId="22737"/>
    <cellStyle name="Vejica 2 2 2 2 2 3 4 2 4" xfId="22738"/>
    <cellStyle name="Vejica 2 2 2 2 2 3 4 2 5" xfId="22739"/>
    <cellStyle name="Vejica 2 2 2 2 2 3 4 3" xfId="22740"/>
    <cellStyle name="Vejica 2 2 2 2 2 3 4 3 2" xfId="22741"/>
    <cellStyle name="Vejica 2 2 2 2 2 3 4 3 2 2" xfId="22742"/>
    <cellStyle name="Vejica 2 2 2 2 2 3 4 3 3" xfId="22743"/>
    <cellStyle name="Vejica 2 2 2 2 2 3 4 3 3 2" xfId="22744"/>
    <cellStyle name="Vejica 2 2 2 2 2 3 4 3 4" xfId="22745"/>
    <cellStyle name="Vejica 2 2 2 2 2 3 4 3 5" xfId="22746"/>
    <cellStyle name="Vejica 2 2 2 2 2 3 4 4" xfId="22747"/>
    <cellStyle name="Vejica 2 2 2 2 2 3 4 4 2" xfId="22748"/>
    <cellStyle name="Vejica 2 2 2 2 2 3 4 5" xfId="22749"/>
    <cellStyle name="Vejica 2 2 2 2 2 3 4 5 2" xfId="22750"/>
    <cellStyle name="Vejica 2 2 2 2 2 3 4 6" xfId="22751"/>
    <cellStyle name="Vejica 2 2 2 2 2 3 4 6 2" xfId="22752"/>
    <cellStyle name="Vejica 2 2 2 2 2 3 4 7" xfId="22753"/>
    <cellStyle name="Vejica 2 2 2 2 2 3 4 8" xfId="22754"/>
    <cellStyle name="Vejica 2 2 2 2 2 3 4 9" xfId="22755"/>
    <cellStyle name="Vejica 2 2 2 2 2 3 5" xfId="22756"/>
    <cellStyle name="Vejica 2 2 2 2 2 3 5 2" xfId="22757"/>
    <cellStyle name="Vejica 2 2 2 2 2 3 5 2 2" xfId="22758"/>
    <cellStyle name="Vejica 2 2 2 2 2 3 5 3" xfId="22759"/>
    <cellStyle name="Vejica 2 2 2 2 2 3 5 3 2" xfId="22760"/>
    <cellStyle name="Vejica 2 2 2 2 2 3 5 4" xfId="22761"/>
    <cellStyle name="Vejica 2 2 2 2 2 3 5 5" xfId="22762"/>
    <cellStyle name="Vejica 2 2 2 2 2 3 6" xfId="22763"/>
    <cellStyle name="Vejica 2 2 2 2 2 3 6 2" xfId="22764"/>
    <cellStyle name="Vejica 2 2 2 2 2 3 6 2 2" xfId="22765"/>
    <cellStyle name="Vejica 2 2 2 2 2 3 6 3" xfId="22766"/>
    <cellStyle name="Vejica 2 2 2 2 2 3 6 3 2" xfId="22767"/>
    <cellStyle name="Vejica 2 2 2 2 2 3 6 4" xfId="22768"/>
    <cellStyle name="Vejica 2 2 2 2 2 3 6 5" xfId="22769"/>
    <cellStyle name="Vejica 2 2 2 2 2 3 7" xfId="22770"/>
    <cellStyle name="Vejica 2 2 2 2 2 3 7 2" xfId="22771"/>
    <cellStyle name="Vejica 2 2 2 2 2 3 8" xfId="22772"/>
    <cellStyle name="Vejica 2 2 2 2 2 3 8 2" xfId="22773"/>
    <cellStyle name="Vejica 2 2 2 2 2 3 9" xfId="22774"/>
    <cellStyle name="Vejica 2 2 2 2 2 3 9 2" xfId="22775"/>
    <cellStyle name="Vejica 2 2 2 2 2 4" xfId="22776"/>
    <cellStyle name="Vejica 2 2 2 2 2 4 10" xfId="22777"/>
    <cellStyle name="Vejica 2 2 2 2 2 4 11" xfId="22778"/>
    <cellStyle name="Vejica 2 2 2 2 2 4 12" xfId="22779"/>
    <cellStyle name="Vejica 2 2 2 2 2 4 2" xfId="22780"/>
    <cellStyle name="Vejica 2 2 2 2 2 4 2 10" xfId="22781"/>
    <cellStyle name="Vejica 2 2 2 2 2 4 2 11" xfId="22782"/>
    <cellStyle name="Vejica 2 2 2 2 2 4 2 2" xfId="22783"/>
    <cellStyle name="Vejica 2 2 2 2 2 4 2 2 10" xfId="22784"/>
    <cellStyle name="Vejica 2 2 2 2 2 4 2 2 2" xfId="22785"/>
    <cellStyle name="Vejica 2 2 2 2 2 4 2 2 2 2" xfId="22786"/>
    <cellStyle name="Vejica 2 2 2 2 2 4 2 2 2 2 2" xfId="22787"/>
    <cellStyle name="Vejica 2 2 2 2 2 4 2 2 2 2 2 2" xfId="22788"/>
    <cellStyle name="Vejica 2 2 2 2 2 4 2 2 2 2 3" xfId="22789"/>
    <cellStyle name="Vejica 2 2 2 2 2 4 2 2 2 2 3 2" xfId="22790"/>
    <cellStyle name="Vejica 2 2 2 2 2 4 2 2 2 2 4" xfId="22791"/>
    <cellStyle name="Vejica 2 2 2 2 2 4 2 2 2 2 5" xfId="22792"/>
    <cellStyle name="Vejica 2 2 2 2 2 4 2 2 2 3" xfId="22793"/>
    <cellStyle name="Vejica 2 2 2 2 2 4 2 2 2 3 2" xfId="22794"/>
    <cellStyle name="Vejica 2 2 2 2 2 4 2 2 2 3 2 2" xfId="22795"/>
    <cellStyle name="Vejica 2 2 2 2 2 4 2 2 2 3 3" xfId="22796"/>
    <cellStyle name="Vejica 2 2 2 2 2 4 2 2 2 3 3 2" xfId="22797"/>
    <cellStyle name="Vejica 2 2 2 2 2 4 2 2 2 3 4" xfId="22798"/>
    <cellStyle name="Vejica 2 2 2 2 2 4 2 2 2 3 5" xfId="22799"/>
    <cellStyle name="Vejica 2 2 2 2 2 4 2 2 2 4" xfId="22800"/>
    <cellStyle name="Vejica 2 2 2 2 2 4 2 2 2 4 2" xfId="22801"/>
    <cellStyle name="Vejica 2 2 2 2 2 4 2 2 2 5" xfId="22802"/>
    <cellStyle name="Vejica 2 2 2 2 2 4 2 2 2 5 2" xfId="22803"/>
    <cellStyle name="Vejica 2 2 2 2 2 4 2 2 2 6" xfId="22804"/>
    <cellStyle name="Vejica 2 2 2 2 2 4 2 2 2 6 2" xfId="22805"/>
    <cellStyle name="Vejica 2 2 2 2 2 4 2 2 2 7" xfId="22806"/>
    <cellStyle name="Vejica 2 2 2 2 2 4 2 2 2 8" xfId="22807"/>
    <cellStyle name="Vejica 2 2 2 2 2 4 2 2 2 9" xfId="22808"/>
    <cellStyle name="Vejica 2 2 2 2 2 4 2 2 3" xfId="22809"/>
    <cellStyle name="Vejica 2 2 2 2 2 4 2 2 3 2" xfId="22810"/>
    <cellStyle name="Vejica 2 2 2 2 2 4 2 2 3 2 2" xfId="22811"/>
    <cellStyle name="Vejica 2 2 2 2 2 4 2 2 3 3" xfId="22812"/>
    <cellStyle name="Vejica 2 2 2 2 2 4 2 2 3 3 2" xfId="22813"/>
    <cellStyle name="Vejica 2 2 2 2 2 4 2 2 3 4" xfId="22814"/>
    <cellStyle name="Vejica 2 2 2 2 2 4 2 2 3 5" xfId="22815"/>
    <cellStyle name="Vejica 2 2 2 2 2 4 2 2 4" xfId="22816"/>
    <cellStyle name="Vejica 2 2 2 2 2 4 2 2 4 2" xfId="22817"/>
    <cellStyle name="Vejica 2 2 2 2 2 4 2 2 4 2 2" xfId="22818"/>
    <cellStyle name="Vejica 2 2 2 2 2 4 2 2 4 3" xfId="22819"/>
    <cellStyle name="Vejica 2 2 2 2 2 4 2 2 4 3 2" xfId="22820"/>
    <cellStyle name="Vejica 2 2 2 2 2 4 2 2 4 4" xfId="22821"/>
    <cellStyle name="Vejica 2 2 2 2 2 4 2 2 4 5" xfId="22822"/>
    <cellStyle name="Vejica 2 2 2 2 2 4 2 2 5" xfId="22823"/>
    <cellStyle name="Vejica 2 2 2 2 2 4 2 2 5 2" xfId="22824"/>
    <cellStyle name="Vejica 2 2 2 2 2 4 2 2 6" xfId="22825"/>
    <cellStyle name="Vejica 2 2 2 2 2 4 2 2 6 2" xfId="22826"/>
    <cellStyle name="Vejica 2 2 2 2 2 4 2 2 7" xfId="22827"/>
    <cellStyle name="Vejica 2 2 2 2 2 4 2 2 7 2" xfId="22828"/>
    <cellStyle name="Vejica 2 2 2 2 2 4 2 2 8" xfId="22829"/>
    <cellStyle name="Vejica 2 2 2 2 2 4 2 2 9" xfId="22830"/>
    <cellStyle name="Vejica 2 2 2 2 2 4 2 3" xfId="22831"/>
    <cellStyle name="Vejica 2 2 2 2 2 4 2 3 2" xfId="22832"/>
    <cellStyle name="Vejica 2 2 2 2 2 4 2 3 2 2" xfId="22833"/>
    <cellStyle name="Vejica 2 2 2 2 2 4 2 3 2 2 2" xfId="22834"/>
    <cellStyle name="Vejica 2 2 2 2 2 4 2 3 2 3" xfId="22835"/>
    <cellStyle name="Vejica 2 2 2 2 2 4 2 3 2 3 2" xfId="22836"/>
    <cellStyle name="Vejica 2 2 2 2 2 4 2 3 2 4" xfId="22837"/>
    <cellStyle name="Vejica 2 2 2 2 2 4 2 3 2 5" xfId="22838"/>
    <cellStyle name="Vejica 2 2 2 2 2 4 2 3 3" xfId="22839"/>
    <cellStyle name="Vejica 2 2 2 2 2 4 2 3 3 2" xfId="22840"/>
    <cellStyle name="Vejica 2 2 2 2 2 4 2 3 3 2 2" xfId="22841"/>
    <cellStyle name="Vejica 2 2 2 2 2 4 2 3 3 3" xfId="22842"/>
    <cellStyle name="Vejica 2 2 2 2 2 4 2 3 3 3 2" xfId="22843"/>
    <cellStyle name="Vejica 2 2 2 2 2 4 2 3 3 4" xfId="22844"/>
    <cellStyle name="Vejica 2 2 2 2 2 4 2 3 3 5" xfId="22845"/>
    <cellStyle name="Vejica 2 2 2 2 2 4 2 3 4" xfId="22846"/>
    <cellStyle name="Vejica 2 2 2 2 2 4 2 3 4 2" xfId="22847"/>
    <cellStyle name="Vejica 2 2 2 2 2 4 2 3 5" xfId="22848"/>
    <cellStyle name="Vejica 2 2 2 2 2 4 2 3 5 2" xfId="22849"/>
    <cellStyle name="Vejica 2 2 2 2 2 4 2 3 6" xfId="22850"/>
    <cellStyle name="Vejica 2 2 2 2 2 4 2 3 6 2" xfId="22851"/>
    <cellStyle name="Vejica 2 2 2 2 2 4 2 3 7" xfId="22852"/>
    <cellStyle name="Vejica 2 2 2 2 2 4 2 3 8" xfId="22853"/>
    <cellStyle name="Vejica 2 2 2 2 2 4 2 3 9" xfId="22854"/>
    <cellStyle name="Vejica 2 2 2 2 2 4 2 4" xfId="22855"/>
    <cellStyle name="Vejica 2 2 2 2 2 4 2 4 2" xfId="22856"/>
    <cellStyle name="Vejica 2 2 2 2 2 4 2 4 2 2" xfId="22857"/>
    <cellStyle name="Vejica 2 2 2 2 2 4 2 4 3" xfId="22858"/>
    <cellStyle name="Vejica 2 2 2 2 2 4 2 4 3 2" xfId="22859"/>
    <cellStyle name="Vejica 2 2 2 2 2 4 2 4 4" xfId="22860"/>
    <cellStyle name="Vejica 2 2 2 2 2 4 2 4 5" xfId="22861"/>
    <cellStyle name="Vejica 2 2 2 2 2 4 2 5" xfId="22862"/>
    <cellStyle name="Vejica 2 2 2 2 2 4 2 5 2" xfId="22863"/>
    <cellStyle name="Vejica 2 2 2 2 2 4 2 5 2 2" xfId="22864"/>
    <cellStyle name="Vejica 2 2 2 2 2 4 2 5 3" xfId="22865"/>
    <cellStyle name="Vejica 2 2 2 2 2 4 2 5 3 2" xfId="22866"/>
    <cellStyle name="Vejica 2 2 2 2 2 4 2 5 4" xfId="22867"/>
    <cellStyle name="Vejica 2 2 2 2 2 4 2 5 5" xfId="22868"/>
    <cellStyle name="Vejica 2 2 2 2 2 4 2 6" xfId="22869"/>
    <cellStyle name="Vejica 2 2 2 2 2 4 2 6 2" xfId="22870"/>
    <cellStyle name="Vejica 2 2 2 2 2 4 2 7" xfId="22871"/>
    <cellStyle name="Vejica 2 2 2 2 2 4 2 7 2" xfId="22872"/>
    <cellStyle name="Vejica 2 2 2 2 2 4 2 8" xfId="22873"/>
    <cellStyle name="Vejica 2 2 2 2 2 4 2 8 2" xfId="22874"/>
    <cellStyle name="Vejica 2 2 2 2 2 4 2 9" xfId="22875"/>
    <cellStyle name="Vejica 2 2 2 2 2 4 3" xfId="22876"/>
    <cellStyle name="Vejica 2 2 2 2 2 4 3 10" xfId="22877"/>
    <cellStyle name="Vejica 2 2 2 2 2 4 3 2" xfId="22878"/>
    <cellStyle name="Vejica 2 2 2 2 2 4 3 2 2" xfId="22879"/>
    <cellStyle name="Vejica 2 2 2 2 2 4 3 2 2 2" xfId="22880"/>
    <cellStyle name="Vejica 2 2 2 2 2 4 3 2 2 2 2" xfId="22881"/>
    <cellStyle name="Vejica 2 2 2 2 2 4 3 2 2 3" xfId="22882"/>
    <cellStyle name="Vejica 2 2 2 2 2 4 3 2 2 3 2" xfId="22883"/>
    <cellStyle name="Vejica 2 2 2 2 2 4 3 2 2 4" xfId="22884"/>
    <cellStyle name="Vejica 2 2 2 2 2 4 3 2 2 5" xfId="22885"/>
    <cellStyle name="Vejica 2 2 2 2 2 4 3 2 3" xfId="22886"/>
    <cellStyle name="Vejica 2 2 2 2 2 4 3 2 3 2" xfId="22887"/>
    <cellStyle name="Vejica 2 2 2 2 2 4 3 2 3 2 2" xfId="22888"/>
    <cellStyle name="Vejica 2 2 2 2 2 4 3 2 3 3" xfId="22889"/>
    <cellStyle name="Vejica 2 2 2 2 2 4 3 2 3 3 2" xfId="22890"/>
    <cellStyle name="Vejica 2 2 2 2 2 4 3 2 3 4" xfId="22891"/>
    <cellStyle name="Vejica 2 2 2 2 2 4 3 2 3 5" xfId="22892"/>
    <cellStyle name="Vejica 2 2 2 2 2 4 3 2 4" xfId="22893"/>
    <cellStyle name="Vejica 2 2 2 2 2 4 3 2 4 2" xfId="22894"/>
    <cellStyle name="Vejica 2 2 2 2 2 4 3 2 5" xfId="22895"/>
    <cellStyle name="Vejica 2 2 2 2 2 4 3 2 5 2" xfId="22896"/>
    <cellStyle name="Vejica 2 2 2 2 2 4 3 2 6" xfId="22897"/>
    <cellStyle name="Vejica 2 2 2 2 2 4 3 2 6 2" xfId="22898"/>
    <cellStyle name="Vejica 2 2 2 2 2 4 3 2 7" xfId="22899"/>
    <cellStyle name="Vejica 2 2 2 2 2 4 3 2 8" xfId="22900"/>
    <cellStyle name="Vejica 2 2 2 2 2 4 3 2 9" xfId="22901"/>
    <cellStyle name="Vejica 2 2 2 2 2 4 3 3" xfId="22902"/>
    <cellStyle name="Vejica 2 2 2 2 2 4 3 3 2" xfId="22903"/>
    <cellStyle name="Vejica 2 2 2 2 2 4 3 3 2 2" xfId="22904"/>
    <cellStyle name="Vejica 2 2 2 2 2 4 3 3 3" xfId="22905"/>
    <cellStyle name="Vejica 2 2 2 2 2 4 3 3 3 2" xfId="22906"/>
    <cellStyle name="Vejica 2 2 2 2 2 4 3 3 4" xfId="22907"/>
    <cellStyle name="Vejica 2 2 2 2 2 4 3 3 5" xfId="22908"/>
    <cellStyle name="Vejica 2 2 2 2 2 4 3 4" xfId="22909"/>
    <cellStyle name="Vejica 2 2 2 2 2 4 3 4 2" xfId="22910"/>
    <cellStyle name="Vejica 2 2 2 2 2 4 3 4 2 2" xfId="22911"/>
    <cellStyle name="Vejica 2 2 2 2 2 4 3 4 3" xfId="22912"/>
    <cellStyle name="Vejica 2 2 2 2 2 4 3 4 3 2" xfId="22913"/>
    <cellStyle name="Vejica 2 2 2 2 2 4 3 4 4" xfId="22914"/>
    <cellStyle name="Vejica 2 2 2 2 2 4 3 4 5" xfId="22915"/>
    <cellStyle name="Vejica 2 2 2 2 2 4 3 5" xfId="22916"/>
    <cellStyle name="Vejica 2 2 2 2 2 4 3 5 2" xfId="22917"/>
    <cellStyle name="Vejica 2 2 2 2 2 4 3 6" xfId="22918"/>
    <cellStyle name="Vejica 2 2 2 2 2 4 3 6 2" xfId="22919"/>
    <cellStyle name="Vejica 2 2 2 2 2 4 3 7" xfId="22920"/>
    <cellStyle name="Vejica 2 2 2 2 2 4 3 7 2" xfId="22921"/>
    <cellStyle name="Vejica 2 2 2 2 2 4 3 8" xfId="22922"/>
    <cellStyle name="Vejica 2 2 2 2 2 4 3 9" xfId="22923"/>
    <cellStyle name="Vejica 2 2 2 2 2 4 4" xfId="22924"/>
    <cellStyle name="Vejica 2 2 2 2 2 4 4 2" xfId="22925"/>
    <cellStyle name="Vejica 2 2 2 2 2 4 4 2 2" xfId="22926"/>
    <cellStyle name="Vejica 2 2 2 2 2 4 4 2 2 2" xfId="22927"/>
    <cellStyle name="Vejica 2 2 2 2 2 4 4 2 3" xfId="22928"/>
    <cellStyle name="Vejica 2 2 2 2 2 4 4 2 3 2" xfId="22929"/>
    <cellStyle name="Vejica 2 2 2 2 2 4 4 2 4" xfId="22930"/>
    <cellStyle name="Vejica 2 2 2 2 2 4 4 2 5" xfId="22931"/>
    <cellStyle name="Vejica 2 2 2 2 2 4 4 3" xfId="22932"/>
    <cellStyle name="Vejica 2 2 2 2 2 4 4 3 2" xfId="22933"/>
    <cellStyle name="Vejica 2 2 2 2 2 4 4 3 2 2" xfId="22934"/>
    <cellStyle name="Vejica 2 2 2 2 2 4 4 3 3" xfId="22935"/>
    <cellStyle name="Vejica 2 2 2 2 2 4 4 3 3 2" xfId="22936"/>
    <cellStyle name="Vejica 2 2 2 2 2 4 4 3 4" xfId="22937"/>
    <cellStyle name="Vejica 2 2 2 2 2 4 4 3 5" xfId="22938"/>
    <cellStyle name="Vejica 2 2 2 2 2 4 4 4" xfId="22939"/>
    <cellStyle name="Vejica 2 2 2 2 2 4 4 4 2" xfId="22940"/>
    <cellStyle name="Vejica 2 2 2 2 2 4 4 5" xfId="22941"/>
    <cellStyle name="Vejica 2 2 2 2 2 4 4 5 2" xfId="22942"/>
    <cellStyle name="Vejica 2 2 2 2 2 4 4 6" xfId="22943"/>
    <cellStyle name="Vejica 2 2 2 2 2 4 4 6 2" xfId="22944"/>
    <cellStyle name="Vejica 2 2 2 2 2 4 4 7" xfId="22945"/>
    <cellStyle name="Vejica 2 2 2 2 2 4 4 8" xfId="22946"/>
    <cellStyle name="Vejica 2 2 2 2 2 4 4 9" xfId="22947"/>
    <cellStyle name="Vejica 2 2 2 2 2 4 5" xfId="22948"/>
    <cellStyle name="Vejica 2 2 2 2 2 4 5 2" xfId="22949"/>
    <cellStyle name="Vejica 2 2 2 2 2 4 5 2 2" xfId="22950"/>
    <cellStyle name="Vejica 2 2 2 2 2 4 5 3" xfId="22951"/>
    <cellStyle name="Vejica 2 2 2 2 2 4 5 3 2" xfId="22952"/>
    <cellStyle name="Vejica 2 2 2 2 2 4 5 4" xfId="22953"/>
    <cellStyle name="Vejica 2 2 2 2 2 4 5 5" xfId="22954"/>
    <cellStyle name="Vejica 2 2 2 2 2 4 6" xfId="22955"/>
    <cellStyle name="Vejica 2 2 2 2 2 4 6 2" xfId="22956"/>
    <cellStyle name="Vejica 2 2 2 2 2 4 6 2 2" xfId="22957"/>
    <cellStyle name="Vejica 2 2 2 2 2 4 6 3" xfId="22958"/>
    <cellStyle name="Vejica 2 2 2 2 2 4 6 3 2" xfId="22959"/>
    <cellStyle name="Vejica 2 2 2 2 2 4 6 4" xfId="22960"/>
    <cellStyle name="Vejica 2 2 2 2 2 4 6 5" xfId="22961"/>
    <cellStyle name="Vejica 2 2 2 2 2 4 7" xfId="22962"/>
    <cellStyle name="Vejica 2 2 2 2 2 4 7 2" xfId="22963"/>
    <cellStyle name="Vejica 2 2 2 2 2 4 8" xfId="22964"/>
    <cellStyle name="Vejica 2 2 2 2 2 4 8 2" xfId="22965"/>
    <cellStyle name="Vejica 2 2 2 2 2 4 9" xfId="22966"/>
    <cellStyle name="Vejica 2 2 2 2 2 4 9 2" xfId="22967"/>
    <cellStyle name="Vejica 2 2 2 2 2 5" xfId="22968"/>
    <cellStyle name="Vejica 2 2 2 2 2 5 10" xfId="22969"/>
    <cellStyle name="Vejica 2 2 2 2 2 5 11" xfId="22970"/>
    <cellStyle name="Vejica 2 2 2 2 2 5 2" xfId="22971"/>
    <cellStyle name="Vejica 2 2 2 2 2 5 2 10" xfId="22972"/>
    <cellStyle name="Vejica 2 2 2 2 2 5 2 2" xfId="22973"/>
    <cellStyle name="Vejica 2 2 2 2 2 5 2 2 2" xfId="22974"/>
    <cellStyle name="Vejica 2 2 2 2 2 5 2 2 2 2" xfId="22975"/>
    <cellStyle name="Vejica 2 2 2 2 2 5 2 2 2 2 2" xfId="22976"/>
    <cellStyle name="Vejica 2 2 2 2 2 5 2 2 2 3" xfId="22977"/>
    <cellStyle name="Vejica 2 2 2 2 2 5 2 2 2 3 2" xfId="22978"/>
    <cellStyle name="Vejica 2 2 2 2 2 5 2 2 2 4" xfId="22979"/>
    <cellStyle name="Vejica 2 2 2 2 2 5 2 2 2 5" xfId="22980"/>
    <cellStyle name="Vejica 2 2 2 2 2 5 2 2 3" xfId="22981"/>
    <cellStyle name="Vejica 2 2 2 2 2 5 2 2 3 2" xfId="22982"/>
    <cellStyle name="Vejica 2 2 2 2 2 5 2 2 3 2 2" xfId="22983"/>
    <cellStyle name="Vejica 2 2 2 2 2 5 2 2 3 3" xfId="22984"/>
    <cellStyle name="Vejica 2 2 2 2 2 5 2 2 3 3 2" xfId="22985"/>
    <cellStyle name="Vejica 2 2 2 2 2 5 2 2 3 4" xfId="22986"/>
    <cellStyle name="Vejica 2 2 2 2 2 5 2 2 3 5" xfId="22987"/>
    <cellStyle name="Vejica 2 2 2 2 2 5 2 2 4" xfId="22988"/>
    <cellStyle name="Vejica 2 2 2 2 2 5 2 2 4 2" xfId="22989"/>
    <cellStyle name="Vejica 2 2 2 2 2 5 2 2 5" xfId="22990"/>
    <cellStyle name="Vejica 2 2 2 2 2 5 2 2 5 2" xfId="22991"/>
    <cellStyle name="Vejica 2 2 2 2 2 5 2 2 6" xfId="22992"/>
    <cellStyle name="Vejica 2 2 2 2 2 5 2 2 6 2" xfId="22993"/>
    <cellStyle name="Vejica 2 2 2 2 2 5 2 2 7" xfId="22994"/>
    <cellStyle name="Vejica 2 2 2 2 2 5 2 2 8" xfId="22995"/>
    <cellStyle name="Vejica 2 2 2 2 2 5 2 2 9" xfId="22996"/>
    <cellStyle name="Vejica 2 2 2 2 2 5 2 3" xfId="22997"/>
    <cellStyle name="Vejica 2 2 2 2 2 5 2 3 2" xfId="22998"/>
    <cellStyle name="Vejica 2 2 2 2 2 5 2 3 2 2" xfId="22999"/>
    <cellStyle name="Vejica 2 2 2 2 2 5 2 3 3" xfId="23000"/>
    <cellStyle name="Vejica 2 2 2 2 2 5 2 3 3 2" xfId="23001"/>
    <cellStyle name="Vejica 2 2 2 2 2 5 2 3 4" xfId="23002"/>
    <cellStyle name="Vejica 2 2 2 2 2 5 2 3 5" xfId="23003"/>
    <cellStyle name="Vejica 2 2 2 2 2 5 2 4" xfId="23004"/>
    <cellStyle name="Vejica 2 2 2 2 2 5 2 4 2" xfId="23005"/>
    <cellStyle name="Vejica 2 2 2 2 2 5 2 4 2 2" xfId="23006"/>
    <cellStyle name="Vejica 2 2 2 2 2 5 2 4 3" xfId="23007"/>
    <cellStyle name="Vejica 2 2 2 2 2 5 2 4 3 2" xfId="23008"/>
    <cellStyle name="Vejica 2 2 2 2 2 5 2 4 4" xfId="23009"/>
    <cellStyle name="Vejica 2 2 2 2 2 5 2 4 5" xfId="23010"/>
    <cellStyle name="Vejica 2 2 2 2 2 5 2 5" xfId="23011"/>
    <cellStyle name="Vejica 2 2 2 2 2 5 2 5 2" xfId="23012"/>
    <cellStyle name="Vejica 2 2 2 2 2 5 2 6" xfId="23013"/>
    <cellStyle name="Vejica 2 2 2 2 2 5 2 6 2" xfId="23014"/>
    <cellStyle name="Vejica 2 2 2 2 2 5 2 7" xfId="23015"/>
    <cellStyle name="Vejica 2 2 2 2 2 5 2 7 2" xfId="23016"/>
    <cellStyle name="Vejica 2 2 2 2 2 5 2 8" xfId="23017"/>
    <cellStyle name="Vejica 2 2 2 2 2 5 2 9" xfId="23018"/>
    <cellStyle name="Vejica 2 2 2 2 2 5 3" xfId="23019"/>
    <cellStyle name="Vejica 2 2 2 2 2 5 3 2" xfId="23020"/>
    <cellStyle name="Vejica 2 2 2 2 2 5 3 2 2" xfId="23021"/>
    <cellStyle name="Vejica 2 2 2 2 2 5 3 2 2 2" xfId="23022"/>
    <cellStyle name="Vejica 2 2 2 2 2 5 3 2 3" xfId="23023"/>
    <cellStyle name="Vejica 2 2 2 2 2 5 3 2 3 2" xfId="23024"/>
    <cellStyle name="Vejica 2 2 2 2 2 5 3 2 4" xfId="23025"/>
    <cellStyle name="Vejica 2 2 2 2 2 5 3 2 5" xfId="23026"/>
    <cellStyle name="Vejica 2 2 2 2 2 5 3 3" xfId="23027"/>
    <cellStyle name="Vejica 2 2 2 2 2 5 3 3 2" xfId="23028"/>
    <cellStyle name="Vejica 2 2 2 2 2 5 3 3 2 2" xfId="23029"/>
    <cellStyle name="Vejica 2 2 2 2 2 5 3 3 3" xfId="23030"/>
    <cellStyle name="Vejica 2 2 2 2 2 5 3 3 3 2" xfId="23031"/>
    <cellStyle name="Vejica 2 2 2 2 2 5 3 3 4" xfId="23032"/>
    <cellStyle name="Vejica 2 2 2 2 2 5 3 3 5" xfId="23033"/>
    <cellStyle name="Vejica 2 2 2 2 2 5 3 4" xfId="23034"/>
    <cellStyle name="Vejica 2 2 2 2 2 5 3 4 2" xfId="23035"/>
    <cellStyle name="Vejica 2 2 2 2 2 5 3 5" xfId="23036"/>
    <cellStyle name="Vejica 2 2 2 2 2 5 3 5 2" xfId="23037"/>
    <cellStyle name="Vejica 2 2 2 2 2 5 3 6" xfId="23038"/>
    <cellStyle name="Vejica 2 2 2 2 2 5 3 6 2" xfId="23039"/>
    <cellStyle name="Vejica 2 2 2 2 2 5 3 7" xfId="23040"/>
    <cellStyle name="Vejica 2 2 2 2 2 5 3 8" xfId="23041"/>
    <cellStyle name="Vejica 2 2 2 2 2 5 3 9" xfId="23042"/>
    <cellStyle name="Vejica 2 2 2 2 2 5 4" xfId="23043"/>
    <cellStyle name="Vejica 2 2 2 2 2 5 4 2" xfId="23044"/>
    <cellStyle name="Vejica 2 2 2 2 2 5 4 2 2" xfId="23045"/>
    <cellStyle name="Vejica 2 2 2 2 2 5 4 3" xfId="23046"/>
    <cellStyle name="Vejica 2 2 2 2 2 5 4 3 2" xfId="23047"/>
    <cellStyle name="Vejica 2 2 2 2 2 5 4 4" xfId="23048"/>
    <cellStyle name="Vejica 2 2 2 2 2 5 4 5" xfId="23049"/>
    <cellStyle name="Vejica 2 2 2 2 2 5 5" xfId="23050"/>
    <cellStyle name="Vejica 2 2 2 2 2 5 5 2" xfId="23051"/>
    <cellStyle name="Vejica 2 2 2 2 2 5 5 2 2" xfId="23052"/>
    <cellStyle name="Vejica 2 2 2 2 2 5 5 3" xfId="23053"/>
    <cellStyle name="Vejica 2 2 2 2 2 5 5 3 2" xfId="23054"/>
    <cellStyle name="Vejica 2 2 2 2 2 5 5 4" xfId="23055"/>
    <cellStyle name="Vejica 2 2 2 2 2 5 5 5" xfId="23056"/>
    <cellStyle name="Vejica 2 2 2 2 2 5 6" xfId="23057"/>
    <cellStyle name="Vejica 2 2 2 2 2 5 6 2" xfId="23058"/>
    <cellStyle name="Vejica 2 2 2 2 2 5 7" xfId="23059"/>
    <cellStyle name="Vejica 2 2 2 2 2 5 7 2" xfId="23060"/>
    <cellStyle name="Vejica 2 2 2 2 2 5 8" xfId="23061"/>
    <cellStyle name="Vejica 2 2 2 2 2 5 8 2" xfId="23062"/>
    <cellStyle name="Vejica 2 2 2 2 2 5 9" xfId="23063"/>
    <cellStyle name="Vejica 2 2 2 2 2 6" xfId="23064"/>
    <cellStyle name="Vejica 2 2 2 2 2 6 10" xfId="23065"/>
    <cellStyle name="Vejica 2 2 2 2 2 6 11" xfId="23066"/>
    <cellStyle name="Vejica 2 2 2 2 2 6 2" xfId="23067"/>
    <cellStyle name="Vejica 2 2 2 2 2 6 2 10" xfId="23068"/>
    <cellStyle name="Vejica 2 2 2 2 2 6 2 2" xfId="23069"/>
    <cellStyle name="Vejica 2 2 2 2 2 6 2 2 2" xfId="23070"/>
    <cellStyle name="Vejica 2 2 2 2 2 6 2 2 2 2" xfId="23071"/>
    <cellStyle name="Vejica 2 2 2 2 2 6 2 2 2 2 2" xfId="23072"/>
    <cellStyle name="Vejica 2 2 2 2 2 6 2 2 2 3" xfId="23073"/>
    <cellStyle name="Vejica 2 2 2 2 2 6 2 2 2 3 2" xfId="23074"/>
    <cellStyle name="Vejica 2 2 2 2 2 6 2 2 2 4" xfId="23075"/>
    <cellStyle name="Vejica 2 2 2 2 2 6 2 2 2 5" xfId="23076"/>
    <cellStyle name="Vejica 2 2 2 2 2 6 2 2 3" xfId="23077"/>
    <cellStyle name="Vejica 2 2 2 2 2 6 2 2 3 2" xfId="23078"/>
    <cellStyle name="Vejica 2 2 2 2 2 6 2 2 3 2 2" xfId="23079"/>
    <cellStyle name="Vejica 2 2 2 2 2 6 2 2 3 3" xfId="23080"/>
    <cellStyle name="Vejica 2 2 2 2 2 6 2 2 3 3 2" xfId="23081"/>
    <cellStyle name="Vejica 2 2 2 2 2 6 2 2 3 4" xfId="23082"/>
    <cellStyle name="Vejica 2 2 2 2 2 6 2 2 3 5" xfId="23083"/>
    <cellStyle name="Vejica 2 2 2 2 2 6 2 2 4" xfId="23084"/>
    <cellStyle name="Vejica 2 2 2 2 2 6 2 2 4 2" xfId="23085"/>
    <cellStyle name="Vejica 2 2 2 2 2 6 2 2 5" xfId="23086"/>
    <cellStyle name="Vejica 2 2 2 2 2 6 2 2 5 2" xfId="23087"/>
    <cellStyle name="Vejica 2 2 2 2 2 6 2 2 6" xfId="23088"/>
    <cellStyle name="Vejica 2 2 2 2 2 6 2 2 6 2" xfId="23089"/>
    <cellStyle name="Vejica 2 2 2 2 2 6 2 2 7" xfId="23090"/>
    <cellStyle name="Vejica 2 2 2 2 2 6 2 2 8" xfId="23091"/>
    <cellStyle name="Vejica 2 2 2 2 2 6 2 2 9" xfId="23092"/>
    <cellStyle name="Vejica 2 2 2 2 2 6 2 3" xfId="23093"/>
    <cellStyle name="Vejica 2 2 2 2 2 6 2 3 2" xfId="23094"/>
    <cellStyle name="Vejica 2 2 2 2 2 6 2 3 2 2" xfId="23095"/>
    <cellStyle name="Vejica 2 2 2 2 2 6 2 3 3" xfId="23096"/>
    <cellStyle name="Vejica 2 2 2 2 2 6 2 3 3 2" xfId="23097"/>
    <cellStyle name="Vejica 2 2 2 2 2 6 2 3 4" xfId="23098"/>
    <cellStyle name="Vejica 2 2 2 2 2 6 2 3 5" xfId="23099"/>
    <cellStyle name="Vejica 2 2 2 2 2 6 2 4" xfId="23100"/>
    <cellStyle name="Vejica 2 2 2 2 2 6 2 4 2" xfId="23101"/>
    <cellStyle name="Vejica 2 2 2 2 2 6 2 4 2 2" xfId="23102"/>
    <cellStyle name="Vejica 2 2 2 2 2 6 2 4 3" xfId="23103"/>
    <cellStyle name="Vejica 2 2 2 2 2 6 2 4 3 2" xfId="23104"/>
    <cellStyle name="Vejica 2 2 2 2 2 6 2 4 4" xfId="23105"/>
    <cellStyle name="Vejica 2 2 2 2 2 6 2 4 5" xfId="23106"/>
    <cellStyle name="Vejica 2 2 2 2 2 6 2 5" xfId="23107"/>
    <cellStyle name="Vejica 2 2 2 2 2 6 2 5 2" xfId="23108"/>
    <cellStyle name="Vejica 2 2 2 2 2 6 2 6" xfId="23109"/>
    <cellStyle name="Vejica 2 2 2 2 2 6 2 6 2" xfId="23110"/>
    <cellStyle name="Vejica 2 2 2 2 2 6 2 7" xfId="23111"/>
    <cellStyle name="Vejica 2 2 2 2 2 6 2 7 2" xfId="23112"/>
    <cellStyle name="Vejica 2 2 2 2 2 6 2 8" xfId="23113"/>
    <cellStyle name="Vejica 2 2 2 2 2 6 2 9" xfId="23114"/>
    <cellStyle name="Vejica 2 2 2 2 2 6 3" xfId="23115"/>
    <cellStyle name="Vejica 2 2 2 2 2 6 3 2" xfId="23116"/>
    <cellStyle name="Vejica 2 2 2 2 2 6 3 2 2" xfId="23117"/>
    <cellStyle name="Vejica 2 2 2 2 2 6 3 2 2 2" xfId="23118"/>
    <cellStyle name="Vejica 2 2 2 2 2 6 3 2 3" xfId="23119"/>
    <cellStyle name="Vejica 2 2 2 2 2 6 3 2 3 2" xfId="23120"/>
    <cellStyle name="Vejica 2 2 2 2 2 6 3 2 4" xfId="23121"/>
    <cellStyle name="Vejica 2 2 2 2 2 6 3 2 5" xfId="23122"/>
    <cellStyle name="Vejica 2 2 2 2 2 6 3 3" xfId="23123"/>
    <cellStyle name="Vejica 2 2 2 2 2 6 3 3 2" xfId="23124"/>
    <cellStyle name="Vejica 2 2 2 2 2 6 3 3 2 2" xfId="23125"/>
    <cellStyle name="Vejica 2 2 2 2 2 6 3 3 3" xfId="23126"/>
    <cellStyle name="Vejica 2 2 2 2 2 6 3 3 3 2" xfId="23127"/>
    <cellStyle name="Vejica 2 2 2 2 2 6 3 3 4" xfId="23128"/>
    <cellStyle name="Vejica 2 2 2 2 2 6 3 3 5" xfId="23129"/>
    <cellStyle name="Vejica 2 2 2 2 2 6 3 4" xfId="23130"/>
    <cellStyle name="Vejica 2 2 2 2 2 6 3 4 2" xfId="23131"/>
    <cellStyle name="Vejica 2 2 2 2 2 6 3 5" xfId="23132"/>
    <cellStyle name="Vejica 2 2 2 2 2 6 3 5 2" xfId="23133"/>
    <cellStyle name="Vejica 2 2 2 2 2 6 3 6" xfId="23134"/>
    <cellStyle name="Vejica 2 2 2 2 2 6 3 6 2" xfId="23135"/>
    <cellStyle name="Vejica 2 2 2 2 2 6 3 7" xfId="23136"/>
    <cellStyle name="Vejica 2 2 2 2 2 6 3 8" xfId="23137"/>
    <cellStyle name="Vejica 2 2 2 2 2 6 3 9" xfId="23138"/>
    <cellStyle name="Vejica 2 2 2 2 2 6 4" xfId="23139"/>
    <cellStyle name="Vejica 2 2 2 2 2 6 4 2" xfId="23140"/>
    <cellStyle name="Vejica 2 2 2 2 2 6 4 2 2" xfId="23141"/>
    <cellStyle name="Vejica 2 2 2 2 2 6 4 3" xfId="23142"/>
    <cellStyle name="Vejica 2 2 2 2 2 6 4 3 2" xfId="23143"/>
    <cellStyle name="Vejica 2 2 2 2 2 6 4 4" xfId="23144"/>
    <cellStyle name="Vejica 2 2 2 2 2 6 4 5" xfId="23145"/>
    <cellStyle name="Vejica 2 2 2 2 2 6 5" xfId="23146"/>
    <cellStyle name="Vejica 2 2 2 2 2 6 5 2" xfId="23147"/>
    <cellStyle name="Vejica 2 2 2 2 2 6 5 2 2" xfId="23148"/>
    <cellStyle name="Vejica 2 2 2 2 2 6 5 3" xfId="23149"/>
    <cellStyle name="Vejica 2 2 2 2 2 6 5 3 2" xfId="23150"/>
    <cellStyle name="Vejica 2 2 2 2 2 6 5 4" xfId="23151"/>
    <cellStyle name="Vejica 2 2 2 2 2 6 5 5" xfId="23152"/>
    <cellStyle name="Vejica 2 2 2 2 2 6 6" xfId="23153"/>
    <cellStyle name="Vejica 2 2 2 2 2 6 6 2" xfId="23154"/>
    <cellStyle name="Vejica 2 2 2 2 2 6 7" xfId="23155"/>
    <cellStyle name="Vejica 2 2 2 2 2 6 7 2" xfId="23156"/>
    <cellStyle name="Vejica 2 2 2 2 2 6 8" xfId="23157"/>
    <cellStyle name="Vejica 2 2 2 2 2 6 8 2" xfId="23158"/>
    <cellStyle name="Vejica 2 2 2 2 2 6 9" xfId="23159"/>
    <cellStyle name="Vejica 2 2 2 2 2 7" xfId="23160"/>
    <cellStyle name="Vejica 2 2 2 2 2 7 10" xfId="23161"/>
    <cellStyle name="Vejica 2 2 2 2 2 7 11" xfId="23162"/>
    <cellStyle name="Vejica 2 2 2 2 2 7 2" xfId="23163"/>
    <cellStyle name="Vejica 2 2 2 2 2 7 2 10" xfId="23164"/>
    <cellStyle name="Vejica 2 2 2 2 2 7 2 2" xfId="23165"/>
    <cellStyle name="Vejica 2 2 2 2 2 7 2 2 2" xfId="23166"/>
    <cellStyle name="Vejica 2 2 2 2 2 7 2 2 2 2" xfId="23167"/>
    <cellStyle name="Vejica 2 2 2 2 2 7 2 2 2 2 2" xfId="23168"/>
    <cellStyle name="Vejica 2 2 2 2 2 7 2 2 2 3" xfId="23169"/>
    <cellStyle name="Vejica 2 2 2 2 2 7 2 2 2 3 2" xfId="23170"/>
    <cellStyle name="Vejica 2 2 2 2 2 7 2 2 2 4" xfId="23171"/>
    <cellStyle name="Vejica 2 2 2 2 2 7 2 2 2 5" xfId="23172"/>
    <cellStyle name="Vejica 2 2 2 2 2 7 2 2 3" xfId="23173"/>
    <cellStyle name="Vejica 2 2 2 2 2 7 2 2 3 2" xfId="23174"/>
    <cellStyle name="Vejica 2 2 2 2 2 7 2 2 3 2 2" xfId="23175"/>
    <cellStyle name="Vejica 2 2 2 2 2 7 2 2 3 3" xfId="23176"/>
    <cellStyle name="Vejica 2 2 2 2 2 7 2 2 3 3 2" xfId="23177"/>
    <cellStyle name="Vejica 2 2 2 2 2 7 2 2 3 4" xfId="23178"/>
    <cellStyle name="Vejica 2 2 2 2 2 7 2 2 3 5" xfId="23179"/>
    <cellStyle name="Vejica 2 2 2 2 2 7 2 2 4" xfId="23180"/>
    <cellStyle name="Vejica 2 2 2 2 2 7 2 2 4 2" xfId="23181"/>
    <cellStyle name="Vejica 2 2 2 2 2 7 2 2 5" xfId="23182"/>
    <cellStyle name="Vejica 2 2 2 2 2 7 2 2 5 2" xfId="23183"/>
    <cellStyle name="Vejica 2 2 2 2 2 7 2 2 6" xfId="23184"/>
    <cellStyle name="Vejica 2 2 2 2 2 7 2 2 6 2" xfId="23185"/>
    <cellStyle name="Vejica 2 2 2 2 2 7 2 2 7" xfId="23186"/>
    <cellStyle name="Vejica 2 2 2 2 2 7 2 2 8" xfId="23187"/>
    <cellStyle name="Vejica 2 2 2 2 2 7 2 2 9" xfId="23188"/>
    <cellStyle name="Vejica 2 2 2 2 2 7 2 3" xfId="23189"/>
    <cellStyle name="Vejica 2 2 2 2 2 7 2 3 2" xfId="23190"/>
    <cellStyle name="Vejica 2 2 2 2 2 7 2 3 2 2" xfId="23191"/>
    <cellStyle name="Vejica 2 2 2 2 2 7 2 3 3" xfId="23192"/>
    <cellStyle name="Vejica 2 2 2 2 2 7 2 3 3 2" xfId="23193"/>
    <cellStyle name="Vejica 2 2 2 2 2 7 2 3 4" xfId="23194"/>
    <cellStyle name="Vejica 2 2 2 2 2 7 2 3 5" xfId="23195"/>
    <cellStyle name="Vejica 2 2 2 2 2 7 2 4" xfId="23196"/>
    <cellStyle name="Vejica 2 2 2 2 2 7 2 4 2" xfId="23197"/>
    <cellStyle name="Vejica 2 2 2 2 2 7 2 4 2 2" xfId="23198"/>
    <cellStyle name="Vejica 2 2 2 2 2 7 2 4 3" xfId="23199"/>
    <cellStyle name="Vejica 2 2 2 2 2 7 2 4 3 2" xfId="23200"/>
    <cellStyle name="Vejica 2 2 2 2 2 7 2 4 4" xfId="23201"/>
    <cellStyle name="Vejica 2 2 2 2 2 7 2 4 5" xfId="23202"/>
    <cellStyle name="Vejica 2 2 2 2 2 7 2 5" xfId="23203"/>
    <cellStyle name="Vejica 2 2 2 2 2 7 2 5 2" xfId="23204"/>
    <cellStyle name="Vejica 2 2 2 2 2 7 2 6" xfId="23205"/>
    <cellStyle name="Vejica 2 2 2 2 2 7 2 6 2" xfId="23206"/>
    <cellStyle name="Vejica 2 2 2 2 2 7 2 7" xfId="23207"/>
    <cellStyle name="Vejica 2 2 2 2 2 7 2 7 2" xfId="23208"/>
    <cellStyle name="Vejica 2 2 2 2 2 7 2 8" xfId="23209"/>
    <cellStyle name="Vejica 2 2 2 2 2 7 2 9" xfId="23210"/>
    <cellStyle name="Vejica 2 2 2 2 2 7 3" xfId="23211"/>
    <cellStyle name="Vejica 2 2 2 2 2 7 3 2" xfId="23212"/>
    <cellStyle name="Vejica 2 2 2 2 2 7 3 2 2" xfId="23213"/>
    <cellStyle name="Vejica 2 2 2 2 2 7 3 2 2 2" xfId="23214"/>
    <cellStyle name="Vejica 2 2 2 2 2 7 3 2 3" xfId="23215"/>
    <cellStyle name="Vejica 2 2 2 2 2 7 3 2 3 2" xfId="23216"/>
    <cellStyle name="Vejica 2 2 2 2 2 7 3 2 4" xfId="23217"/>
    <cellStyle name="Vejica 2 2 2 2 2 7 3 2 5" xfId="23218"/>
    <cellStyle name="Vejica 2 2 2 2 2 7 3 3" xfId="23219"/>
    <cellStyle name="Vejica 2 2 2 2 2 7 3 3 2" xfId="23220"/>
    <cellStyle name="Vejica 2 2 2 2 2 7 3 3 2 2" xfId="23221"/>
    <cellStyle name="Vejica 2 2 2 2 2 7 3 3 3" xfId="23222"/>
    <cellStyle name="Vejica 2 2 2 2 2 7 3 3 3 2" xfId="23223"/>
    <cellStyle name="Vejica 2 2 2 2 2 7 3 3 4" xfId="23224"/>
    <cellStyle name="Vejica 2 2 2 2 2 7 3 3 5" xfId="23225"/>
    <cellStyle name="Vejica 2 2 2 2 2 7 3 4" xfId="23226"/>
    <cellStyle name="Vejica 2 2 2 2 2 7 3 4 2" xfId="23227"/>
    <cellStyle name="Vejica 2 2 2 2 2 7 3 5" xfId="23228"/>
    <cellStyle name="Vejica 2 2 2 2 2 7 3 5 2" xfId="23229"/>
    <cellStyle name="Vejica 2 2 2 2 2 7 3 6" xfId="23230"/>
    <cellStyle name="Vejica 2 2 2 2 2 7 3 6 2" xfId="23231"/>
    <cellStyle name="Vejica 2 2 2 2 2 7 3 7" xfId="23232"/>
    <cellStyle name="Vejica 2 2 2 2 2 7 3 8" xfId="23233"/>
    <cellStyle name="Vejica 2 2 2 2 2 7 3 9" xfId="23234"/>
    <cellStyle name="Vejica 2 2 2 2 2 7 4" xfId="23235"/>
    <cellStyle name="Vejica 2 2 2 2 2 7 4 2" xfId="23236"/>
    <cellStyle name="Vejica 2 2 2 2 2 7 4 2 2" xfId="23237"/>
    <cellStyle name="Vejica 2 2 2 2 2 7 4 3" xfId="23238"/>
    <cellStyle name="Vejica 2 2 2 2 2 7 4 3 2" xfId="23239"/>
    <cellStyle name="Vejica 2 2 2 2 2 7 4 4" xfId="23240"/>
    <cellStyle name="Vejica 2 2 2 2 2 7 4 5" xfId="23241"/>
    <cellStyle name="Vejica 2 2 2 2 2 7 5" xfId="23242"/>
    <cellStyle name="Vejica 2 2 2 2 2 7 5 2" xfId="23243"/>
    <cellStyle name="Vejica 2 2 2 2 2 7 5 2 2" xfId="23244"/>
    <cellStyle name="Vejica 2 2 2 2 2 7 5 3" xfId="23245"/>
    <cellStyle name="Vejica 2 2 2 2 2 7 5 3 2" xfId="23246"/>
    <cellStyle name="Vejica 2 2 2 2 2 7 5 4" xfId="23247"/>
    <cellStyle name="Vejica 2 2 2 2 2 7 5 5" xfId="23248"/>
    <cellStyle name="Vejica 2 2 2 2 2 7 6" xfId="23249"/>
    <cellStyle name="Vejica 2 2 2 2 2 7 6 2" xfId="23250"/>
    <cellStyle name="Vejica 2 2 2 2 2 7 7" xfId="23251"/>
    <cellStyle name="Vejica 2 2 2 2 2 7 7 2" xfId="23252"/>
    <cellStyle name="Vejica 2 2 2 2 2 7 8" xfId="23253"/>
    <cellStyle name="Vejica 2 2 2 2 2 7 8 2" xfId="23254"/>
    <cellStyle name="Vejica 2 2 2 2 2 7 9" xfId="23255"/>
    <cellStyle name="Vejica 2 2 2 2 2 8" xfId="23256"/>
    <cellStyle name="Vejica 2 2 2 2 2 8 10" xfId="23257"/>
    <cellStyle name="Vejica 2 2 2 2 2 8 2" xfId="23258"/>
    <cellStyle name="Vejica 2 2 2 2 2 8 2 2" xfId="23259"/>
    <cellStyle name="Vejica 2 2 2 2 2 8 2 2 2" xfId="23260"/>
    <cellStyle name="Vejica 2 2 2 2 2 8 2 2 2 2" xfId="23261"/>
    <cellStyle name="Vejica 2 2 2 2 2 8 2 2 3" xfId="23262"/>
    <cellStyle name="Vejica 2 2 2 2 2 8 2 2 3 2" xfId="23263"/>
    <cellStyle name="Vejica 2 2 2 2 2 8 2 2 4" xfId="23264"/>
    <cellStyle name="Vejica 2 2 2 2 2 8 2 2 5" xfId="23265"/>
    <cellStyle name="Vejica 2 2 2 2 2 8 2 3" xfId="23266"/>
    <cellStyle name="Vejica 2 2 2 2 2 8 2 3 2" xfId="23267"/>
    <cellStyle name="Vejica 2 2 2 2 2 8 2 3 2 2" xfId="23268"/>
    <cellStyle name="Vejica 2 2 2 2 2 8 2 3 3" xfId="23269"/>
    <cellStyle name="Vejica 2 2 2 2 2 8 2 3 3 2" xfId="23270"/>
    <cellStyle name="Vejica 2 2 2 2 2 8 2 3 4" xfId="23271"/>
    <cellStyle name="Vejica 2 2 2 2 2 8 2 3 5" xfId="23272"/>
    <cellStyle name="Vejica 2 2 2 2 2 8 2 4" xfId="23273"/>
    <cellStyle name="Vejica 2 2 2 2 2 8 2 4 2" xfId="23274"/>
    <cellStyle name="Vejica 2 2 2 2 2 8 2 5" xfId="23275"/>
    <cellStyle name="Vejica 2 2 2 2 2 8 2 5 2" xfId="23276"/>
    <cellStyle name="Vejica 2 2 2 2 2 8 2 6" xfId="23277"/>
    <cellStyle name="Vejica 2 2 2 2 2 8 2 6 2" xfId="23278"/>
    <cellStyle name="Vejica 2 2 2 2 2 8 2 7" xfId="23279"/>
    <cellStyle name="Vejica 2 2 2 2 2 8 2 8" xfId="23280"/>
    <cellStyle name="Vejica 2 2 2 2 2 8 2 9" xfId="23281"/>
    <cellStyle name="Vejica 2 2 2 2 2 8 3" xfId="23282"/>
    <cellStyle name="Vejica 2 2 2 2 2 8 3 2" xfId="23283"/>
    <cellStyle name="Vejica 2 2 2 2 2 8 3 2 2" xfId="23284"/>
    <cellStyle name="Vejica 2 2 2 2 2 8 3 3" xfId="23285"/>
    <cellStyle name="Vejica 2 2 2 2 2 8 3 3 2" xfId="23286"/>
    <cellStyle name="Vejica 2 2 2 2 2 8 3 4" xfId="23287"/>
    <cellStyle name="Vejica 2 2 2 2 2 8 3 5" xfId="23288"/>
    <cellStyle name="Vejica 2 2 2 2 2 8 4" xfId="23289"/>
    <cellStyle name="Vejica 2 2 2 2 2 8 4 2" xfId="23290"/>
    <cellStyle name="Vejica 2 2 2 2 2 8 4 2 2" xfId="23291"/>
    <cellStyle name="Vejica 2 2 2 2 2 8 4 3" xfId="23292"/>
    <cellStyle name="Vejica 2 2 2 2 2 8 4 3 2" xfId="23293"/>
    <cellStyle name="Vejica 2 2 2 2 2 8 4 4" xfId="23294"/>
    <cellStyle name="Vejica 2 2 2 2 2 8 4 5" xfId="23295"/>
    <cellStyle name="Vejica 2 2 2 2 2 8 5" xfId="23296"/>
    <cellStyle name="Vejica 2 2 2 2 2 8 5 2" xfId="23297"/>
    <cellStyle name="Vejica 2 2 2 2 2 8 6" xfId="23298"/>
    <cellStyle name="Vejica 2 2 2 2 2 8 6 2" xfId="23299"/>
    <cellStyle name="Vejica 2 2 2 2 2 8 7" xfId="23300"/>
    <cellStyle name="Vejica 2 2 2 2 2 8 7 2" xfId="23301"/>
    <cellStyle name="Vejica 2 2 2 2 2 8 8" xfId="23302"/>
    <cellStyle name="Vejica 2 2 2 2 2 8 9" xfId="23303"/>
    <cellStyle name="Vejica 2 2 2 2 2 9" xfId="23304"/>
    <cellStyle name="Vejica 2 2 2 2 2 9 2" xfId="23305"/>
    <cellStyle name="Vejica 2 2 2 2 2 9 2 2" xfId="23306"/>
    <cellStyle name="Vejica 2 2 2 2 2 9 2 2 2" xfId="23307"/>
    <cellStyle name="Vejica 2 2 2 2 2 9 2 3" xfId="23308"/>
    <cellStyle name="Vejica 2 2 2 2 2 9 2 3 2" xfId="23309"/>
    <cellStyle name="Vejica 2 2 2 2 2 9 2 4" xfId="23310"/>
    <cellStyle name="Vejica 2 2 2 2 2 9 2 5" xfId="23311"/>
    <cellStyle name="Vejica 2 2 2 2 2 9 3" xfId="23312"/>
    <cellStyle name="Vejica 2 2 2 2 2 9 3 2" xfId="23313"/>
    <cellStyle name="Vejica 2 2 2 2 2 9 3 2 2" xfId="23314"/>
    <cellStyle name="Vejica 2 2 2 2 2 9 3 3" xfId="23315"/>
    <cellStyle name="Vejica 2 2 2 2 2 9 3 3 2" xfId="23316"/>
    <cellStyle name="Vejica 2 2 2 2 2 9 3 4" xfId="23317"/>
    <cellStyle name="Vejica 2 2 2 2 2 9 3 5" xfId="23318"/>
    <cellStyle name="Vejica 2 2 2 2 2 9 4" xfId="23319"/>
    <cellStyle name="Vejica 2 2 2 2 2 9 4 2" xfId="23320"/>
    <cellStyle name="Vejica 2 2 2 2 2 9 5" xfId="23321"/>
    <cellStyle name="Vejica 2 2 2 2 2 9 5 2" xfId="23322"/>
    <cellStyle name="Vejica 2 2 2 2 2 9 6" xfId="23323"/>
    <cellStyle name="Vejica 2 2 2 2 2 9 6 2" xfId="23324"/>
    <cellStyle name="Vejica 2 2 2 2 2 9 7" xfId="23325"/>
    <cellStyle name="Vejica 2 2 2 2 2 9 8" xfId="23326"/>
    <cellStyle name="Vejica 2 2 2 2 2 9 9" xfId="23327"/>
    <cellStyle name="Vejica 2 2 2 2 3" xfId="23328"/>
    <cellStyle name="Vejica 2 2 2 2 3 10" xfId="23329"/>
    <cellStyle name="Vejica 2 2 2 2 3 10 2" xfId="23330"/>
    <cellStyle name="Vejica 2 2 2 2 3 11" xfId="23331"/>
    <cellStyle name="Vejica 2 2 2 2 3 12" xfId="23332"/>
    <cellStyle name="Vejica 2 2 2 2 3 13" xfId="23333"/>
    <cellStyle name="Vejica 2 2 2 2 3 2" xfId="23334"/>
    <cellStyle name="Vejica 2 2 2 2 3 2 10" xfId="23335"/>
    <cellStyle name="Vejica 2 2 2 2 3 2 11" xfId="23336"/>
    <cellStyle name="Vejica 2 2 2 2 3 2 2" xfId="23337"/>
    <cellStyle name="Vejica 2 2 2 2 3 2 2 10" xfId="23338"/>
    <cellStyle name="Vejica 2 2 2 2 3 2 2 2" xfId="23339"/>
    <cellStyle name="Vejica 2 2 2 2 3 2 2 2 2" xfId="23340"/>
    <cellStyle name="Vejica 2 2 2 2 3 2 2 2 2 2" xfId="23341"/>
    <cellStyle name="Vejica 2 2 2 2 3 2 2 2 2 2 2" xfId="23342"/>
    <cellStyle name="Vejica 2 2 2 2 3 2 2 2 2 3" xfId="23343"/>
    <cellStyle name="Vejica 2 2 2 2 3 2 2 2 2 3 2" xfId="23344"/>
    <cellStyle name="Vejica 2 2 2 2 3 2 2 2 2 4" xfId="23345"/>
    <cellStyle name="Vejica 2 2 2 2 3 2 2 2 2 5" xfId="23346"/>
    <cellStyle name="Vejica 2 2 2 2 3 2 2 2 3" xfId="23347"/>
    <cellStyle name="Vejica 2 2 2 2 3 2 2 2 3 2" xfId="23348"/>
    <cellStyle name="Vejica 2 2 2 2 3 2 2 2 3 2 2" xfId="23349"/>
    <cellStyle name="Vejica 2 2 2 2 3 2 2 2 3 3" xfId="23350"/>
    <cellStyle name="Vejica 2 2 2 2 3 2 2 2 3 3 2" xfId="23351"/>
    <cellStyle name="Vejica 2 2 2 2 3 2 2 2 3 4" xfId="23352"/>
    <cellStyle name="Vejica 2 2 2 2 3 2 2 2 3 5" xfId="23353"/>
    <cellStyle name="Vejica 2 2 2 2 3 2 2 2 4" xfId="23354"/>
    <cellStyle name="Vejica 2 2 2 2 3 2 2 2 4 2" xfId="23355"/>
    <cellStyle name="Vejica 2 2 2 2 3 2 2 2 5" xfId="23356"/>
    <cellStyle name="Vejica 2 2 2 2 3 2 2 2 5 2" xfId="23357"/>
    <cellStyle name="Vejica 2 2 2 2 3 2 2 2 6" xfId="23358"/>
    <cellStyle name="Vejica 2 2 2 2 3 2 2 2 6 2" xfId="23359"/>
    <cellStyle name="Vejica 2 2 2 2 3 2 2 2 7" xfId="23360"/>
    <cellStyle name="Vejica 2 2 2 2 3 2 2 2 8" xfId="23361"/>
    <cellStyle name="Vejica 2 2 2 2 3 2 2 2 9" xfId="23362"/>
    <cellStyle name="Vejica 2 2 2 2 3 2 2 3" xfId="23363"/>
    <cellStyle name="Vejica 2 2 2 2 3 2 2 3 2" xfId="23364"/>
    <cellStyle name="Vejica 2 2 2 2 3 2 2 3 2 2" xfId="23365"/>
    <cellStyle name="Vejica 2 2 2 2 3 2 2 3 3" xfId="23366"/>
    <cellStyle name="Vejica 2 2 2 2 3 2 2 3 3 2" xfId="23367"/>
    <cellStyle name="Vejica 2 2 2 2 3 2 2 3 4" xfId="23368"/>
    <cellStyle name="Vejica 2 2 2 2 3 2 2 3 5" xfId="23369"/>
    <cellStyle name="Vejica 2 2 2 2 3 2 2 4" xfId="23370"/>
    <cellStyle name="Vejica 2 2 2 2 3 2 2 4 2" xfId="23371"/>
    <cellStyle name="Vejica 2 2 2 2 3 2 2 4 2 2" xfId="23372"/>
    <cellStyle name="Vejica 2 2 2 2 3 2 2 4 3" xfId="23373"/>
    <cellStyle name="Vejica 2 2 2 2 3 2 2 4 3 2" xfId="23374"/>
    <cellStyle name="Vejica 2 2 2 2 3 2 2 4 4" xfId="23375"/>
    <cellStyle name="Vejica 2 2 2 2 3 2 2 4 5" xfId="23376"/>
    <cellStyle name="Vejica 2 2 2 2 3 2 2 5" xfId="23377"/>
    <cellStyle name="Vejica 2 2 2 2 3 2 2 5 2" xfId="23378"/>
    <cellStyle name="Vejica 2 2 2 2 3 2 2 6" xfId="23379"/>
    <cellStyle name="Vejica 2 2 2 2 3 2 2 6 2" xfId="23380"/>
    <cellStyle name="Vejica 2 2 2 2 3 2 2 7" xfId="23381"/>
    <cellStyle name="Vejica 2 2 2 2 3 2 2 7 2" xfId="23382"/>
    <cellStyle name="Vejica 2 2 2 2 3 2 2 8" xfId="23383"/>
    <cellStyle name="Vejica 2 2 2 2 3 2 2 9" xfId="23384"/>
    <cellStyle name="Vejica 2 2 2 2 3 2 3" xfId="23385"/>
    <cellStyle name="Vejica 2 2 2 2 3 2 3 2" xfId="23386"/>
    <cellStyle name="Vejica 2 2 2 2 3 2 3 2 2" xfId="23387"/>
    <cellStyle name="Vejica 2 2 2 2 3 2 3 2 2 2" xfId="23388"/>
    <cellStyle name="Vejica 2 2 2 2 3 2 3 2 3" xfId="23389"/>
    <cellStyle name="Vejica 2 2 2 2 3 2 3 2 3 2" xfId="23390"/>
    <cellStyle name="Vejica 2 2 2 2 3 2 3 2 4" xfId="23391"/>
    <cellStyle name="Vejica 2 2 2 2 3 2 3 2 5" xfId="23392"/>
    <cellStyle name="Vejica 2 2 2 2 3 2 3 3" xfId="23393"/>
    <cellStyle name="Vejica 2 2 2 2 3 2 3 3 2" xfId="23394"/>
    <cellStyle name="Vejica 2 2 2 2 3 2 3 3 2 2" xfId="23395"/>
    <cellStyle name="Vejica 2 2 2 2 3 2 3 3 3" xfId="23396"/>
    <cellStyle name="Vejica 2 2 2 2 3 2 3 3 3 2" xfId="23397"/>
    <cellStyle name="Vejica 2 2 2 2 3 2 3 3 4" xfId="23398"/>
    <cellStyle name="Vejica 2 2 2 2 3 2 3 3 5" xfId="23399"/>
    <cellStyle name="Vejica 2 2 2 2 3 2 3 4" xfId="23400"/>
    <cellStyle name="Vejica 2 2 2 2 3 2 3 4 2" xfId="23401"/>
    <cellStyle name="Vejica 2 2 2 2 3 2 3 5" xfId="23402"/>
    <cellStyle name="Vejica 2 2 2 2 3 2 3 5 2" xfId="23403"/>
    <cellStyle name="Vejica 2 2 2 2 3 2 3 6" xfId="23404"/>
    <cellStyle name="Vejica 2 2 2 2 3 2 3 6 2" xfId="23405"/>
    <cellStyle name="Vejica 2 2 2 2 3 2 3 7" xfId="23406"/>
    <cellStyle name="Vejica 2 2 2 2 3 2 3 8" xfId="23407"/>
    <cellStyle name="Vejica 2 2 2 2 3 2 3 9" xfId="23408"/>
    <cellStyle name="Vejica 2 2 2 2 3 2 4" xfId="23409"/>
    <cellStyle name="Vejica 2 2 2 2 3 2 4 2" xfId="23410"/>
    <cellStyle name="Vejica 2 2 2 2 3 2 4 2 2" xfId="23411"/>
    <cellStyle name="Vejica 2 2 2 2 3 2 4 3" xfId="23412"/>
    <cellStyle name="Vejica 2 2 2 2 3 2 4 3 2" xfId="23413"/>
    <cellStyle name="Vejica 2 2 2 2 3 2 4 4" xfId="23414"/>
    <cellStyle name="Vejica 2 2 2 2 3 2 4 5" xfId="23415"/>
    <cellStyle name="Vejica 2 2 2 2 3 2 5" xfId="23416"/>
    <cellStyle name="Vejica 2 2 2 2 3 2 5 2" xfId="23417"/>
    <cellStyle name="Vejica 2 2 2 2 3 2 5 2 2" xfId="23418"/>
    <cellStyle name="Vejica 2 2 2 2 3 2 5 3" xfId="23419"/>
    <cellStyle name="Vejica 2 2 2 2 3 2 5 3 2" xfId="23420"/>
    <cellStyle name="Vejica 2 2 2 2 3 2 5 4" xfId="23421"/>
    <cellStyle name="Vejica 2 2 2 2 3 2 5 5" xfId="23422"/>
    <cellStyle name="Vejica 2 2 2 2 3 2 6" xfId="23423"/>
    <cellStyle name="Vejica 2 2 2 2 3 2 6 2" xfId="23424"/>
    <cellStyle name="Vejica 2 2 2 2 3 2 7" xfId="23425"/>
    <cellStyle name="Vejica 2 2 2 2 3 2 7 2" xfId="23426"/>
    <cellStyle name="Vejica 2 2 2 2 3 2 8" xfId="23427"/>
    <cellStyle name="Vejica 2 2 2 2 3 2 8 2" xfId="23428"/>
    <cellStyle name="Vejica 2 2 2 2 3 2 9" xfId="23429"/>
    <cellStyle name="Vejica 2 2 2 2 3 3" xfId="23430"/>
    <cellStyle name="Vejica 2 2 2 2 3 3 10" xfId="23431"/>
    <cellStyle name="Vejica 2 2 2 2 3 3 11" xfId="23432"/>
    <cellStyle name="Vejica 2 2 2 2 3 3 2" xfId="23433"/>
    <cellStyle name="Vejica 2 2 2 2 3 3 2 10" xfId="23434"/>
    <cellStyle name="Vejica 2 2 2 2 3 3 2 2" xfId="23435"/>
    <cellStyle name="Vejica 2 2 2 2 3 3 2 2 2" xfId="23436"/>
    <cellStyle name="Vejica 2 2 2 2 3 3 2 2 2 2" xfId="23437"/>
    <cellStyle name="Vejica 2 2 2 2 3 3 2 2 2 2 2" xfId="23438"/>
    <cellStyle name="Vejica 2 2 2 2 3 3 2 2 2 3" xfId="23439"/>
    <cellStyle name="Vejica 2 2 2 2 3 3 2 2 2 3 2" xfId="23440"/>
    <cellStyle name="Vejica 2 2 2 2 3 3 2 2 2 4" xfId="23441"/>
    <cellStyle name="Vejica 2 2 2 2 3 3 2 2 2 5" xfId="23442"/>
    <cellStyle name="Vejica 2 2 2 2 3 3 2 2 3" xfId="23443"/>
    <cellStyle name="Vejica 2 2 2 2 3 3 2 2 3 2" xfId="23444"/>
    <cellStyle name="Vejica 2 2 2 2 3 3 2 2 3 2 2" xfId="23445"/>
    <cellStyle name="Vejica 2 2 2 2 3 3 2 2 3 3" xfId="23446"/>
    <cellStyle name="Vejica 2 2 2 2 3 3 2 2 3 3 2" xfId="23447"/>
    <cellStyle name="Vejica 2 2 2 2 3 3 2 2 3 4" xfId="23448"/>
    <cellStyle name="Vejica 2 2 2 2 3 3 2 2 3 5" xfId="23449"/>
    <cellStyle name="Vejica 2 2 2 2 3 3 2 2 4" xfId="23450"/>
    <cellStyle name="Vejica 2 2 2 2 3 3 2 2 4 2" xfId="23451"/>
    <cellStyle name="Vejica 2 2 2 2 3 3 2 2 5" xfId="23452"/>
    <cellStyle name="Vejica 2 2 2 2 3 3 2 2 5 2" xfId="23453"/>
    <cellStyle name="Vejica 2 2 2 2 3 3 2 2 6" xfId="23454"/>
    <cellStyle name="Vejica 2 2 2 2 3 3 2 2 6 2" xfId="23455"/>
    <cellStyle name="Vejica 2 2 2 2 3 3 2 2 7" xfId="23456"/>
    <cellStyle name="Vejica 2 2 2 2 3 3 2 2 8" xfId="23457"/>
    <cellStyle name="Vejica 2 2 2 2 3 3 2 2 9" xfId="23458"/>
    <cellStyle name="Vejica 2 2 2 2 3 3 2 3" xfId="23459"/>
    <cellStyle name="Vejica 2 2 2 2 3 3 2 3 2" xfId="23460"/>
    <cellStyle name="Vejica 2 2 2 2 3 3 2 3 2 2" xfId="23461"/>
    <cellStyle name="Vejica 2 2 2 2 3 3 2 3 3" xfId="23462"/>
    <cellStyle name="Vejica 2 2 2 2 3 3 2 3 3 2" xfId="23463"/>
    <cellStyle name="Vejica 2 2 2 2 3 3 2 3 4" xfId="23464"/>
    <cellStyle name="Vejica 2 2 2 2 3 3 2 3 5" xfId="23465"/>
    <cellStyle name="Vejica 2 2 2 2 3 3 2 4" xfId="23466"/>
    <cellStyle name="Vejica 2 2 2 2 3 3 2 4 2" xfId="23467"/>
    <cellStyle name="Vejica 2 2 2 2 3 3 2 4 2 2" xfId="23468"/>
    <cellStyle name="Vejica 2 2 2 2 3 3 2 4 3" xfId="23469"/>
    <cellStyle name="Vejica 2 2 2 2 3 3 2 4 3 2" xfId="23470"/>
    <cellStyle name="Vejica 2 2 2 2 3 3 2 4 4" xfId="23471"/>
    <cellStyle name="Vejica 2 2 2 2 3 3 2 4 5" xfId="23472"/>
    <cellStyle name="Vejica 2 2 2 2 3 3 2 5" xfId="23473"/>
    <cellStyle name="Vejica 2 2 2 2 3 3 2 5 2" xfId="23474"/>
    <cellStyle name="Vejica 2 2 2 2 3 3 2 6" xfId="23475"/>
    <cellStyle name="Vejica 2 2 2 2 3 3 2 6 2" xfId="23476"/>
    <cellStyle name="Vejica 2 2 2 2 3 3 2 7" xfId="23477"/>
    <cellStyle name="Vejica 2 2 2 2 3 3 2 7 2" xfId="23478"/>
    <cellStyle name="Vejica 2 2 2 2 3 3 2 8" xfId="23479"/>
    <cellStyle name="Vejica 2 2 2 2 3 3 2 9" xfId="23480"/>
    <cellStyle name="Vejica 2 2 2 2 3 3 3" xfId="23481"/>
    <cellStyle name="Vejica 2 2 2 2 3 3 3 2" xfId="23482"/>
    <cellStyle name="Vejica 2 2 2 2 3 3 3 2 2" xfId="23483"/>
    <cellStyle name="Vejica 2 2 2 2 3 3 3 2 2 2" xfId="23484"/>
    <cellStyle name="Vejica 2 2 2 2 3 3 3 2 3" xfId="23485"/>
    <cellStyle name="Vejica 2 2 2 2 3 3 3 2 3 2" xfId="23486"/>
    <cellStyle name="Vejica 2 2 2 2 3 3 3 2 4" xfId="23487"/>
    <cellStyle name="Vejica 2 2 2 2 3 3 3 2 5" xfId="23488"/>
    <cellStyle name="Vejica 2 2 2 2 3 3 3 3" xfId="23489"/>
    <cellStyle name="Vejica 2 2 2 2 3 3 3 3 2" xfId="23490"/>
    <cellStyle name="Vejica 2 2 2 2 3 3 3 3 2 2" xfId="23491"/>
    <cellStyle name="Vejica 2 2 2 2 3 3 3 3 3" xfId="23492"/>
    <cellStyle name="Vejica 2 2 2 2 3 3 3 3 3 2" xfId="23493"/>
    <cellStyle name="Vejica 2 2 2 2 3 3 3 3 4" xfId="23494"/>
    <cellStyle name="Vejica 2 2 2 2 3 3 3 3 5" xfId="23495"/>
    <cellStyle name="Vejica 2 2 2 2 3 3 3 4" xfId="23496"/>
    <cellStyle name="Vejica 2 2 2 2 3 3 3 4 2" xfId="23497"/>
    <cellStyle name="Vejica 2 2 2 2 3 3 3 5" xfId="23498"/>
    <cellStyle name="Vejica 2 2 2 2 3 3 3 5 2" xfId="23499"/>
    <cellStyle name="Vejica 2 2 2 2 3 3 3 6" xfId="23500"/>
    <cellStyle name="Vejica 2 2 2 2 3 3 3 6 2" xfId="23501"/>
    <cellStyle name="Vejica 2 2 2 2 3 3 3 7" xfId="23502"/>
    <cellStyle name="Vejica 2 2 2 2 3 3 3 8" xfId="23503"/>
    <cellStyle name="Vejica 2 2 2 2 3 3 3 9" xfId="23504"/>
    <cellStyle name="Vejica 2 2 2 2 3 3 4" xfId="23505"/>
    <cellStyle name="Vejica 2 2 2 2 3 3 4 2" xfId="23506"/>
    <cellStyle name="Vejica 2 2 2 2 3 3 4 2 2" xfId="23507"/>
    <cellStyle name="Vejica 2 2 2 2 3 3 4 3" xfId="23508"/>
    <cellStyle name="Vejica 2 2 2 2 3 3 4 3 2" xfId="23509"/>
    <cellStyle name="Vejica 2 2 2 2 3 3 4 4" xfId="23510"/>
    <cellStyle name="Vejica 2 2 2 2 3 3 4 5" xfId="23511"/>
    <cellStyle name="Vejica 2 2 2 2 3 3 5" xfId="23512"/>
    <cellStyle name="Vejica 2 2 2 2 3 3 5 2" xfId="23513"/>
    <cellStyle name="Vejica 2 2 2 2 3 3 5 2 2" xfId="23514"/>
    <cellStyle name="Vejica 2 2 2 2 3 3 5 3" xfId="23515"/>
    <cellStyle name="Vejica 2 2 2 2 3 3 5 3 2" xfId="23516"/>
    <cellStyle name="Vejica 2 2 2 2 3 3 5 4" xfId="23517"/>
    <cellStyle name="Vejica 2 2 2 2 3 3 5 5" xfId="23518"/>
    <cellStyle name="Vejica 2 2 2 2 3 3 6" xfId="23519"/>
    <cellStyle name="Vejica 2 2 2 2 3 3 6 2" xfId="23520"/>
    <cellStyle name="Vejica 2 2 2 2 3 3 7" xfId="23521"/>
    <cellStyle name="Vejica 2 2 2 2 3 3 7 2" xfId="23522"/>
    <cellStyle name="Vejica 2 2 2 2 3 3 8" xfId="23523"/>
    <cellStyle name="Vejica 2 2 2 2 3 3 8 2" xfId="23524"/>
    <cellStyle name="Vejica 2 2 2 2 3 3 9" xfId="23525"/>
    <cellStyle name="Vejica 2 2 2 2 3 4" xfId="23526"/>
    <cellStyle name="Vejica 2 2 2 2 3 4 10" xfId="23527"/>
    <cellStyle name="Vejica 2 2 2 2 3 4 2" xfId="23528"/>
    <cellStyle name="Vejica 2 2 2 2 3 4 2 2" xfId="23529"/>
    <cellStyle name="Vejica 2 2 2 2 3 4 2 2 2" xfId="23530"/>
    <cellStyle name="Vejica 2 2 2 2 3 4 2 2 2 2" xfId="23531"/>
    <cellStyle name="Vejica 2 2 2 2 3 4 2 2 3" xfId="23532"/>
    <cellStyle name="Vejica 2 2 2 2 3 4 2 2 3 2" xfId="23533"/>
    <cellStyle name="Vejica 2 2 2 2 3 4 2 2 4" xfId="23534"/>
    <cellStyle name="Vejica 2 2 2 2 3 4 2 2 5" xfId="23535"/>
    <cellStyle name="Vejica 2 2 2 2 3 4 2 3" xfId="23536"/>
    <cellStyle name="Vejica 2 2 2 2 3 4 2 3 2" xfId="23537"/>
    <cellStyle name="Vejica 2 2 2 2 3 4 2 3 2 2" xfId="23538"/>
    <cellStyle name="Vejica 2 2 2 2 3 4 2 3 3" xfId="23539"/>
    <cellStyle name="Vejica 2 2 2 2 3 4 2 3 3 2" xfId="23540"/>
    <cellStyle name="Vejica 2 2 2 2 3 4 2 3 4" xfId="23541"/>
    <cellStyle name="Vejica 2 2 2 2 3 4 2 3 5" xfId="23542"/>
    <cellStyle name="Vejica 2 2 2 2 3 4 2 4" xfId="23543"/>
    <cellStyle name="Vejica 2 2 2 2 3 4 2 4 2" xfId="23544"/>
    <cellStyle name="Vejica 2 2 2 2 3 4 2 5" xfId="23545"/>
    <cellStyle name="Vejica 2 2 2 2 3 4 2 5 2" xfId="23546"/>
    <cellStyle name="Vejica 2 2 2 2 3 4 2 6" xfId="23547"/>
    <cellStyle name="Vejica 2 2 2 2 3 4 2 6 2" xfId="23548"/>
    <cellStyle name="Vejica 2 2 2 2 3 4 2 7" xfId="23549"/>
    <cellStyle name="Vejica 2 2 2 2 3 4 2 8" xfId="23550"/>
    <cellStyle name="Vejica 2 2 2 2 3 4 2 9" xfId="23551"/>
    <cellStyle name="Vejica 2 2 2 2 3 4 3" xfId="23552"/>
    <cellStyle name="Vejica 2 2 2 2 3 4 3 2" xfId="23553"/>
    <cellStyle name="Vejica 2 2 2 2 3 4 3 2 2" xfId="23554"/>
    <cellStyle name="Vejica 2 2 2 2 3 4 3 3" xfId="23555"/>
    <cellStyle name="Vejica 2 2 2 2 3 4 3 3 2" xfId="23556"/>
    <cellStyle name="Vejica 2 2 2 2 3 4 3 4" xfId="23557"/>
    <cellStyle name="Vejica 2 2 2 2 3 4 3 5" xfId="23558"/>
    <cellStyle name="Vejica 2 2 2 2 3 4 4" xfId="23559"/>
    <cellStyle name="Vejica 2 2 2 2 3 4 4 2" xfId="23560"/>
    <cellStyle name="Vejica 2 2 2 2 3 4 4 2 2" xfId="23561"/>
    <cellStyle name="Vejica 2 2 2 2 3 4 4 3" xfId="23562"/>
    <cellStyle name="Vejica 2 2 2 2 3 4 4 3 2" xfId="23563"/>
    <cellStyle name="Vejica 2 2 2 2 3 4 4 4" xfId="23564"/>
    <cellStyle name="Vejica 2 2 2 2 3 4 4 5" xfId="23565"/>
    <cellStyle name="Vejica 2 2 2 2 3 4 5" xfId="23566"/>
    <cellStyle name="Vejica 2 2 2 2 3 4 5 2" xfId="23567"/>
    <cellStyle name="Vejica 2 2 2 2 3 4 6" xfId="23568"/>
    <cellStyle name="Vejica 2 2 2 2 3 4 6 2" xfId="23569"/>
    <cellStyle name="Vejica 2 2 2 2 3 4 7" xfId="23570"/>
    <cellStyle name="Vejica 2 2 2 2 3 4 7 2" xfId="23571"/>
    <cellStyle name="Vejica 2 2 2 2 3 4 8" xfId="23572"/>
    <cellStyle name="Vejica 2 2 2 2 3 4 9" xfId="23573"/>
    <cellStyle name="Vejica 2 2 2 2 3 5" xfId="23574"/>
    <cellStyle name="Vejica 2 2 2 2 3 5 2" xfId="23575"/>
    <cellStyle name="Vejica 2 2 2 2 3 5 2 2" xfId="23576"/>
    <cellStyle name="Vejica 2 2 2 2 3 5 2 2 2" xfId="23577"/>
    <cellStyle name="Vejica 2 2 2 2 3 5 2 3" xfId="23578"/>
    <cellStyle name="Vejica 2 2 2 2 3 5 2 3 2" xfId="23579"/>
    <cellStyle name="Vejica 2 2 2 2 3 5 2 4" xfId="23580"/>
    <cellStyle name="Vejica 2 2 2 2 3 5 2 5" xfId="23581"/>
    <cellStyle name="Vejica 2 2 2 2 3 5 3" xfId="23582"/>
    <cellStyle name="Vejica 2 2 2 2 3 5 3 2" xfId="23583"/>
    <cellStyle name="Vejica 2 2 2 2 3 5 3 2 2" xfId="23584"/>
    <cellStyle name="Vejica 2 2 2 2 3 5 3 3" xfId="23585"/>
    <cellStyle name="Vejica 2 2 2 2 3 5 3 3 2" xfId="23586"/>
    <cellStyle name="Vejica 2 2 2 2 3 5 3 4" xfId="23587"/>
    <cellStyle name="Vejica 2 2 2 2 3 5 3 5" xfId="23588"/>
    <cellStyle name="Vejica 2 2 2 2 3 5 4" xfId="23589"/>
    <cellStyle name="Vejica 2 2 2 2 3 5 4 2" xfId="23590"/>
    <cellStyle name="Vejica 2 2 2 2 3 5 5" xfId="23591"/>
    <cellStyle name="Vejica 2 2 2 2 3 5 5 2" xfId="23592"/>
    <cellStyle name="Vejica 2 2 2 2 3 5 6" xfId="23593"/>
    <cellStyle name="Vejica 2 2 2 2 3 5 6 2" xfId="23594"/>
    <cellStyle name="Vejica 2 2 2 2 3 5 7" xfId="23595"/>
    <cellStyle name="Vejica 2 2 2 2 3 5 8" xfId="23596"/>
    <cellStyle name="Vejica 2 2 2 2 3 5 9" xfId="23597"/>
    <cellStyle name="Vejica 2 2 2 2 3 6" xfId="23598"/>
    <cellStyle name="Vejica 2 2 2 2 3 6 2" xfId="23599"/>
    <cellStyle name="Vejica 2 2 2 2 3 6 2 2" xfId="23600"/>
    <cellStyle name="Vejica 2 2 2 2 3 6 3" xfId="23601"/>
    <cellStyle name="Vejica 2 2 2 2 3 6 3 2" xfId="23602"/>
    <cellStyle name="Vejica 2 2 2 2 3 6 4" xfId="23603"/>
    <cellStyle name="Vejica 2 2 2 2 3 6 5" xfId="23604"/>
    <cellStyle name="Vejica 2 2 2 2 3 7" xfId="23605"/>
    <cellStyle name="Vejica 2 2 2 2 3 7 2" xfId="23606"/>
    <cellStyle name="Vejica 2 2 2 2 3 7 2 2" xfId="23607"/>
    <cellStyle name="Vejica 2 2 2 2 3 7 3" xfId="23608"/>
    <cellStyle name="Vejica 2 2 2 2 3 7 3 2" xfId="23609"/>
    <cellStyle name="Vejica 2 2 2 2 3 7 4" xfId="23610"/>
    <cellStyle name="Vejica 2 2 2 2 3 7 5" xfId="23611"/>
    <cellStyle name="Vejica 2 2 2 2 3 8" xfId="23612"/>
    <cellStyle name="Vejica 2 2 2 2 3 8 2" xfId="23613"/>
    <cellStyle name="Vejica 2 2 2 2 3 9" xfId="23614"/>
    <cellStyle name="Vejica 2 2 2 2 3 9 2" xfId="23615"/>
    <cellStyle name="Vejica 2 2 2 2 4" xfId="23616"/>
    <cellStyle name="Vejica 2 2 2 2 4 10" xfId="23617"/>
    <cellStyle name="Vejica 2 2 2 2 4 11" xfId="23618"/>
    <cellStyle name="Vejica 2 2 2 2 4 12" xfId="23619"/>
    <cellStyle name="Vejica 2 2 2 2 4 2" xfId="23620"/>
    <cellStyle name="Vejica 2 2 2 2 4 2 10" xfId="23621"/>
    <cellStyle name="Vejica 2 2 2 2 4 2 11" xfId="23622"/>
    <cellStyle name="Vejica 2 2 2 2 4 2 2" xfId="23623"/>
    <cellStyle name="Vejica 2 2 2 2 4 2 2 10" xfId="23624"/>
    <cellStyle name="Vejica 2 2 2 2 4 2 2 2" xfId="23625"/>
    <cellStyle name="Vejica 2 2 2 2 4 2 2 2 2" xfId="23626"/>
    <cellStyle name="Vejica 2 2 2 2 4 2 2 2 2 2" xfId="23627"/>
    <cellStyle name="Vejica 2 2 2 2 4 2 2 2 2 2 2" xfId="23628"/>
    <cellStyle name="Vejica 2 2 2 2 4 2 2 2 2 3" xfId="23629"/>
    <cellStyle name="Vejica 2 2 2 2 4 2 2 2 2 3 2" xfId="23630"/>
    <cellStyle name="Vejica 2 2 2 2 4 2 2 2 2 4" xfId="23631"/>
    <cellStyle name="Vejica 2 2 2 2 4 2 2 2 2 5" xfId="23632"/>
    <cellStyle name="Vejica 2 2 2 2 4 2 2 2 3" xfId="23633"/>
    <cellStyle name="Vejica 2 2 2 2 4 2 2 2 3 2" xfId="23634"/>
    <cellStyle name="Vejica 2 2 2 2 4 2 2 2 3 2 2" xfId="23635"/>
    <cellStyle name="Vejica 2 2 2 2 4 2 2 2 3 3" xfId="23636"/>
    <cellStyle name="Vejica 2 2 2 2 4 2 2 2 3 3 2" xfId="23637"/>
    <cellStyle name="Vejica 2 2 2 2 4 2 2 2 3 4" xfId="23638"/>
    <cellStyle name="Vejica 2 2 2 2 4 2 2 2 3 5" xfId="23639"/>
    <cellStyle name="Vejica 2 2 2 2 4 2 2 2 4" xfId="23640"/>
    <cellStyle name="Vejica 2 2 2 2 4 2 2 2 4 2" xfId="23641"/>
    <cellStyle name="Vejica 2 2 2 2 4 2 2 2 5" xfId="23642"/>
    <cellStyle name="Vejica 2 2 2 2 4 2 2 2 5 2" xfId="23643"/>
    <cellStyle name="Vejica 2 2 2 2 4 2 2 2 6" xfId="23644"/>
    <cellStyle name="Vejica 2 2 2 2 4 2 2 2 6 2" xfId="23645"/>
    <cellStyle name="Vejica 2 2 2 2 4 2 2 2 7" xfId="23646"/>
    <cellStyle name="Vejica 2 2 2 2 4 2 2 2 8" xfId="23647"/>
    <cellStyle name="Vejica 2 2 2 2 4 2 2 2 9" xfId="23648"/>
    <cellStyle name="Vejica 2 2 2 2 4 2 2 3" xfId="23649"/>
    <cellStyle name="Vejica 2 2 2 2 4 2 2 3 2" xfId="23650"/>
    <cellStyle name="Vejica 2 2 2 2 4 2 2 3 2 2" xfId="23651"/>
    <cellStyle name="Vejica 2 2 2 2 4 2 2 3 3" xfId="23652"/>
    <cellStyle name="Vejica 2 2 2 2 4 2 2 3 3 2" xfId="23653"/>
    <cellStyle name="Vejica 2 2 2 2 4 2 2 3 4" xfId="23654"/>
    <cellStyle name="Vejica 2 2 2 2 4 2 2 3 5" xfId="23655"/>
    <cellStyle name="Vejica 2 2 2 2 4 2 2 4" xfId="23656"/>
    <cellStyle name="Vejica 2 2 2 2 4 2 2 4 2" xfId="23657"/>
    <cellStyle name="Vejica 2 2 2 2 4 2 2 4 2 2" xfId="23658"/>
    <cellStyle name="Vejica 2 2 2 2 4 2 2 4 3" xfId="23659"/>
    <cellStyle name="Vejica 2 2 2 2 4 2 2 4 3 2" xfId="23660"/>
    <cellStyle name="Vejica 2 2 2 2 4 2 2 4 4" xfId="23661"/>
    <cellStyle name="Vejica 2 2 2 2 4 2 2 4 5" xfId="23662"/>
    <cellStyle name="Vejica 2 2 2 2 4 2 2 5" xfId="23663"/>
    <cellStyle name="Vejica 2 2 2 2 4 2 2 5 2" xfId="23664"/>
    <cellStyle name="Vejica 2 2 2 2 4 2 2 6" xfId="23665"/>
    <cellStyle name="Vejica 2 2 2 2 4 2 2 6 2" xfId="23666"/>
    <cellStyle name="Vejica 2 2 2 2 4 2 2 7" xfId="23667"/>
    <cellStyle name="Vejica 2 2 2 2 4 2 2 7 2" xfId="23668"/>
    <cellStyle name="Vejica 2 2 2 2 4 2 2 8" xfId="23669"/>
    <cellStyle name="Vejica 2 2 2 2 4 2 2 9" xfId="23670"/>
    <cellStyle name="Vejica 2 2 2 2 4 2 3" xfId="23671"/>
    <cellStyle name="Vejica 2 2 2 2 4 2 3 2" xfId="23672"/>
    <cellStyle name="Vejica 2 2 2 2 4 2 3 2 2" xfId="23673"/>
    <cellStyle name="Vejica 2 2 2 2 4 2 3 2 2 2" xfId="23674"/>
    <cellStyle name="Vejica 2 2 2 2 4 2 3 2 3" xfId="23675"/>
    <cellStyle name="Vejica 2 2 2 2 4 2 3 2 3 2" xfId="23676"/>
    <cellStyle name="Vejica 2 2 2 2 4 2 3 2 4" xfId="23677"/>
    <cellStyle name="Vejica 2 2 2 2 4 2 3 2 5" xfId="23678"/>
    <cellStyle name="Vejica 2 2 2 2 4 2 3 3" xfId="23679"/>
    <cellStyle name="Vejica 2 2 2 2 4 2 3 3 2" xfId="23680"/>
    <cellStyle name="Vejica 2 2 2 2 4 2 3 3 2 2" xfId="23681"/>
    <cellStyle name="Vejica 2 2 2 2 4 2 3 3 3" xfId="23682"/>
    <cellStyle name="Vejica 2 2 2 2 4 2 3 3 3 2" xfId="23683"/>
    <cellStyle name="Vejica 2 2 2 2 4 2 3 3 4" xfId="23684"/>
    <cellStyle name="Vejica 2 2 2 2 4 2 3 3 5" xfId="23685"/>
    <cellStyle name="Vejica 2 2 2 2 4 2 3 4" xfId="23686"/>
    <cellStyle name="Vejica 2 2 2 2 4 2 3 4 2" xfId="23687"/>
    <cellStyle name="Vejica 2 2 2 2 4 2 3 5" xfId="23688"/>
    <cellStyle name="Vejica 2 2 2 2 4 2 3 5 2" xfId="23689"/>
    <cellStyle name="Vejica 2 2 2 2 4 2 3 6" xfId="23690"/>
    <cellStyle name="Vejica 2 2 2 2 4 2 3 6 2" xfId="23691"/>
    <cellStyle name="Vejica 2 2 2 2 4 2 3 7" xfId="23692"/>
    <cellStyle name="Vejica 2 2 2 2 4 2 3 8" xfId="23693"/>
    <cellStyle name="Vejica 2 2 2 2 4 2 3 9" xfId="23694"/>
    <cellStyle name="Vejica 2 2 2 2 4 2 4" xfId="23695"/>
    <cellStyle name="Vejica 2 2 2 2 4 2 4 2" xfId="23696"/>
    <cellStyle name="Vejica 2 2 2 2 4 2 4 2 2" xfId="23697"/>
    <cellStyle name="Vejica 2 2 2 2 4 2 4 3" xfId="23698"/>
    <cellStyle name="Vejica 2 2 2 2 4 2 4 3 2" xfId="23699"/>
    <cellStyle name="Vejica 2 2 2 2 4 2 4 4" xfId="23700"/>
    <cellStyle name="Vejica 2 2 2 2 4 2 4 5" xfId="23701"/>
    <cellStyle name="Vejica 2 2 2 2 4 2 5" xfId="23702"/>
    <cellStyle name="Vejica 2 2 2 2 4 2 5 2" xfId="23703"/>
    <cellStyle name="Vejica 2 2 2 2 4 2 5 2 2" xfId="23704"/>
    <cellStyle name="Vejica 2 2 2 2 4 2 5 3" xfId="23705"/>
    <cellStyle name="Vejica 2 2 2 2 4 2 5 3 2" xfId="23706"/>
    <cellStyle name="Vejica 2 2 2 2 4 2 5 4" xfId="23707"/>
    <cellStyle name="Vejica 2 2 2 2 4 2 5 5" xfId="23708"/>
    <cellStyle name="Vejica 2 2 2 2 4 2 6" xfId="23709"/>
    <cellStyle name="Vejica 2 2 2 2 4 2 6 2" xfId="23710"/>
    <cellStyle name="Vejica 2 2 2 2 4 2 7" xfId="23711"/>
    <cellStyle name="Vejica 2 2 2 2 4 2 7 2" xfId="23712"/>
    <cellStyle name="Vejica 2 2 2 2 4 2 8" xfId="23713"/>
    <cellStyle name="Vejica 2 2 2 2 4 2 8 2" xfId="23714"/>
    <cellStyle name="Vejica 2 2 2 2 4 2 9" xfId="23715"/>
    <cellStyle name="Vejica 2 2 2 2 4 3" xfId="23716"/>
    <cellStyle name="Vejica 2 2 2 2 4 3 10" xfId="23717"/>
    <cellStyle name="Vejica 2 2 2 2 4 3 2" xfId="23718"/>
    <cellStyle name="Vejica 2 2 2 2 4 3 2 2" xfId="23719"/>
    <cellStyle name="Vejica 2 2 2 2 4 3 2 2 2" xfId="23720"/>
    <cellStyle name="Vejica 2 2 2 2 4 3 2 2 2 2" xfId="23721"/>
    <cellStyle name="Vejica 2 2 2 2 4 3 2 2 3" xfId="23722"/>
    <cellStyle name="Vejica 2 2 2 2 4 3 2 2 3 2" xfId="23723"/>
    <cellStyle name="Vejica 2 2 2 2 4 3 2 2 4" xfId="23724"/>
    <cellStyle name="Vejica 2 2 2 2 4 3 2 2 5" xfId="23725"/>
    <cellStyle name="Vejica 2 2 2 2 4 3 2 3" xfId="23726"/>
    <cellStyle name="Vejica 2 2 2 2 4 3 2 3 2" xfId="23727"/>
    <cellStyle name="Vejica 2 2 2 2 4 3 2 3 2 2" xfId="23728"/>
    <cellStyle name="Vejica 2 2 2 2 4 3 2 3 3" xfId="23729"/>
    <cellStyle name="Vejica 2 2 2 2 4 3 2 3 3 2" xfId="23730"/>
    <cellStyle name="Vejica 2 2 2 2 4 3 2 3 4" xfId="23731"/>
    <cellStyle name="Vejica 2 2 2 2 4 3 2 3 5" xfId="23732"/>
    <cellStyle name="Vejica 2 2 2 2 4 3 2 4" xfId="23733"/>
    <cellStyle name="Vejica 2 2 2 2 4 3 2 4 2" xfId="23734"/>
    <cellStyle name="Vejica 2 2 2 2 4 3 2 5" xfId="23735"/>
    <cellStyle name="Vejica 2 2 2 2 4 3 2 5 2" xfId="23736"/>
    <cellStyle name="Vejica 2 2 2 2 4 3 2 6" xfId="23737"/>
    <cellStyle name="Vejica 2 2 2 2 4 3 2 6 2" xfId="23738"/>
    <cellStyle name="Vejica 2 2 2 2 4 3 2 7" xfId="23739"/>
    <cellStyle name="Vejica 2 2 2 2 4 3 2 8" xfId="23740"/>
    <cellStyle name="Vejica 2 2 2 2 4 3 2 9" xfId="23741"/>
    <cellStyle name="Vejica 2 2 2 2 4 3 3" xfId="23742"/>
    <cellStyle name="Vejica 2 2 2 2 4 3 3 2" xfId="23743"/>
    <cellStyle name="Vejica 2 2 2 2 4 3 3 2 2" xfId="23744"/>
    <cellStyle name="Vejica 2 2 2 2 4 3 3 3" xfId="23745"/>
    <cellStyle name="Vejica 2 2 2 2 4 3 3 3 2" xfId="23746"/>
    <cellStyle name="Vejica 2 2 2 2 4 3 3 4" xfId="23747"/>
    <cellStyle name="Vejica 2 2 2 2 4 3 3 5" xfId="23748"/>
    <cellStyle name="Vejica 2 2 2 2 4 3 4" xfId="23749"/>
    <cellStyle name="Vejica 2 2 2 2 4 3 4 2" xfId="23750"/>
    <cellStyle name="Vejica 2 2 2 2 4 3 4 2 2" xfId="23751"/>
    <cellStyle name="Vejica 2 2 2 2 4 3 4 3" xfId="23752"/>
    <cellStyle name="Vejica 2 2 2 2 4 3 4 3 2" xfId="23753"/>
    <cellStyle name="Vejica 2 2 2 2 4 3 4 4" xfId="23754"/>
    <cellStyle name="Vejica 2 2 2 2 4 3 4 5" xfId="23755"/>
    <cellStyle name="Vejica 2 2 2 2 4 3 5" xfId="23756"/>
    <cellStyle name="Vejica 2 2 2 2 4 3 5 2" xfId="23757"/>
    <cellStyle name="Vejica 2 2 2 2 4 3 6" xfId="23758"/>
    <cellStyle name="Vejica 2 2 2 2 4 3 6 2" xfId="23759"/>
    <cellStyle name="Vejica 2 2 2 2 4 3 7" xfId="23760"/>
    <cellStyle name="Vejica 2 2 2 2 4 3 7 2" xfId="23761"/>
    <cellStyle name="Vejica 2 2 2 2 4 3 8" xfId="23762"/>
    <cellStyle name="Vejica 2 2 2 2 4 3 9" xfId="23763"/>
    <cellStyle name="Vejica 2 2 2 2 4 4" xfId="23764"/>
    <cellStyle name="Vejica 2 2 2 2 4 4 2" xfId="23765"/>
    <cellStyle name="Vejica 2 2 2 2 4 4 2 2" xfId="23766"/>
    <cellStyle name="Vejica 2 2 2 2 4 4 2 2 2" xfId="23767"/>
    <cellStyle name="Vejica 2 2 2 2 4 4 2 3" xfId="23768"/>
    <cellStyle name="Vejica 2 2 2 2 4 4 2 3 2" xfId="23769"/>
    <cellStyle name="Vejica 2 2 2 2 4 4 2 4" xfId="23770"/>
    <cellStyle name="Vejica 2 2 2 2 4 4 2 5" xfId="23771"/>
    <cellStyle name="Vejica 2 2 2 2 4 4 3" xfId="23772"/>
    <cellStyle name="Vejica 2 2 2 2 4 4 3 2" xfId="23773"/>
    <cellStyle name="Vejica 2 2 2 2 4 4 3 2 2" xfId="23774"/>
    <cellStyle name="Vejica 2 2 2 2 4 4 3 3" xfId="23775"/>
    <cellStyle name="Vejica 2 2 2 2 4 4 3 3 2" xfId="23776"/>
    <cellStyle name="Vejica 2 2 2 2 4 4 3 4" xfId="23777"/>
    <cellStyle name="Vejica 2 2 2 2 4 4 3 5" xfId="23778"/>
    <cellStyle name="Vejica 2 2 2 2 4 4 4" xfId="23779"/>
    <cellStyle name="Vejica 2 2 2 2 4 4 4 2" xfId="23780"/>
    <cellStyle name="Vejica 2 2 2 2 4 4 5" xfId="23781"/>
    <cellStyle name="Vejica 2 2 2 2 4 4 5 2" xfId="23782"/>
    <cellStyle name="Vejica 2 2 2 2 4 4 6" xfId="23783"/>
    <cellStyle name="Vejica 2 2 2 2 4 4 6 2" xfId="23784"/>
    <cellStyle name="Vejica 2 2 2 2 4 4 7" xfId="23785"/>
    <cellStyle name="Vejica 2 2 2 2 4 4 8" xfId="23786"/>
    <cellStyle name="Vejica 2 2 2 2 4 4 9" xfId="23787"/>
    <cellStyle name="Vejica 2 2 2 2 4 5" xfId="23788"/>
    <cellStyle name="Vejica 2 2 2 2 4 5 2" xfId="23789"/>
    <cellStyle name="Vejica 2 2 2 2 4 5 2 2" xfId="23790"/>
    <cellStyle name="Vejica 2 2 2 2 4 5 3" xfId="23791"/>
    <cellStyle name="Vejica 2 2 2 2 4 5 3 2" xfId="23792"/>
    <cellStyle name="Vejica 2 2 2 2 4 5 4" xfId="23793"/>
    <cellStyle name="Vejica 2 2 2 2 4 5 5" xfId="23794"/>
    <cellStyle name="Vejica 2 2 2 2 4 6" xfId="23795"/>
    <cellStyle name="Vejica 2 2 2 2 4 6 2" xfId="23796"/>
    <cellStyle name="Vejica 2 2 2 2 4 6 2 2" xfId="23797"/>
    <cellStyle name="Vejica 2 2 2 2 4 6 3" xfId="23798"/>
    <cellStyle name="Vejica 2 2 2 2 4 6 3 2" xfId="23799"/>
    <cellStyle name="Vejica 2 2 2 2 4 6 4" xfId="23800"/>
    <cellStyle name="Vejica 2 2 2 2 4 6 5" xfId="23801"/>
    <cellStyle name="Vejica 2 2 2 2 4 7" xfId="23802"/>
    <cellStyle name="Vejica 2 2 2 2 4 7 2" xfId="23803"/>
    <cellStyle name="Vejica 2 2 2 2 4 8" xfId="23804"/>
    <cellStyle name="Vejica 2 2 2 2 4 8 2" xfId="23805"/>
    <cellStyle name="Vejica 2 2 2 2 4 9" xfId="23806"/>
    <cellStyle name="Vejica 2 2 2 2 4 9 2" xfId="23807"/>
    <cellStyle name="Vejica 2 2 2 2 5" xfId="23808"/>
    <cellStyle name="Vejica 2 2 2 2 5 10" xfId="23809"/>
    <cellStyle name="Vejica 2 2 2 2 5 11" xfId="23810"/>
    <cellStyle name="Vejica 2 2 2 2 5 12" xfId="23811"/>
    <cellStyle name="Vejica 2 2 2 2 5 2" xfId="23812"/>
    <cellStyle name="Vejica 2 2 2 2 5 2 10" xfId="23813"/>
    <cellStyle name="Vejica 2 2 2 2 5 2 11" xfId="23814"/>
    <cellStyle name="Vejica 2 2 2 2 5 2 2" xfId="23815"/>
    <cellStyle name="Vejica 2 2 2 2 5 2 2 10" xfId="23816"/>
    <cellStyle name="Vejica 2 2 2 2 5 2 2 2" xfId="23817"/>
    <cellStyle name="Vejica 2 2 2 2 5 2 2 2 2" xfId="23818"/>
    <cellStyle name="Vejica 2 2 2 2 5 2 2 2 2 2" xfId="23819"/>
    <cellStyle name="Vejica 2 2 2 2 5 2 2 2 2 2 2" xfId="23820"/>
    <cellStyle name="Vejica 2 2 2 2 5 2 2 2 2 3" xfId="23821"/>
    <cellStyle name="Vejica 2 2 2 2 5 2 2 2 2 3 2" xfId="23822"/>
    <cellStyle name="Vejica 2 2 2 2 5 2 2 2 2 4" xfId="23823"/>
    <cellStyle name="Vejica 2 2 2 2 5 2 2 2 2 5" xfId="23824"/>
    <cellStyle name="Vejica 2 2 2 2 5 2 2 2 3" xfId="23825"/>
    <cellStyle name="Vejica 2 2 2 2 5 2 2 2 3 2" xfId="23826"/>
    <cellStyle name="Vejica 2 2 2 2 5 2 2 2 3 2 2" xfId="23827"/>
    <cellStyle name="Vejica 2 2 2 2 5 2 2 2 3 3" xfId="23828"/>
    <cellStyle name="Vejica 2 2 2 2 5 2 2 2 3 3 2" xfId="23829"/>
    <cellStyle name="Vejica 2 2 2 2 5 2 2 2 3 4" xfId="23830"/>
    <cellStyle name="Vejica 2 2 2 2 5 2 2 2 3 5" xfId="23831"/>
    <cellStyle name="Vejica 2 2 2 2 5 2 2 2 4" xfId="23832"/>
    <cellStyle name="Vejica 2 2 2 2 5 2 2 2 4 2" xfId="23833"/>
    <cellStyle name="Vejica 2 2 2 2 5 2 2 2 5" xfId="23834"/>
    <cellStyle name="Vejica 2 2 2 2 5 2 2 2 5 2" xfId="23835"/>
    <cellStyle name="Vejica 2 2 2 2 5 2 2 2 6" xfId="23836"/>
    <cellStyle name="Vejica 2 2 2 2 5 2 2 2 6 2" xfId="23837"/>
    <cellStyle name="Vejica 2 2 2 2 5 2 2 2 7" xfId="23838"/>
    <cellStyle name="Vejica 2 2 2 2 5 2 2 2 8" xfId="23839"/>
    <cellStyle name="Vejica 2 2 2 2 5 2 2 2 9" xfId="23840"/>
    <cellStyle name="Vejica 2 2 2 2 5 2 2 3" xfId="23841"/>
    <cellStyle name="Vejica 2 2 2 2 5 2 2 3 2" xfId="23842"/>
    <cellStyle name="Vejica 2 2 2 2 5 2 2 3 2 2" xfId="23843"/>
    <cellStyle name="Vejica 2 2 2 2 5 2 2 3 3" xfId="23844"/>
    <cellStyle name="Vejica 2 2 2 2 5 2 2 3 3 2" xfId="23845"/>
    <cellStyle name="Vejica 2 2 2 2 5 2 2 3 4" xfId="23846"/>
    <cellStyle name="Vejica 2 2 2 2 5 2 2 3 5" xfId="23847"/>
    <cellStyle name="Vejica 2 2 2 2 5 2 2 4" xfId="23848"/>
    <cellStyle name="Vejica 2 2 2 2 5 2 2 4 2" xfId="23849"/>
    <cellStyle name="Vejica 2 2 2 2 5 2 2 4 2 2" xfId="23850"/>
    <cellStyle name="Vejica 2 2 2 2 5 2 2 4 3" xfId="23851"/>
    <cellStyle name="Vejica 2 2 2 2 5 2 2 4 3 2" xfId="23852"/>
    <cellStyle name="Vejica 2 2 2 2 5 2 2 4 4" xfId="23853"/>
    <cellStyle name="Vejica 2 2 2 2 5 2 2 4 5" xfId="23854"/>
    <cellStyle name="Vejica 2 2 2 2 5 2 2 5" xfId="23855"/>
    <cellStyle name="Vejica 2 2 2 2 5 2 2 5 2" xfId="23856"/>
    <cellStyle name="Vejica 2 2 2 2 5 2 2 6" xfId="23857"/>
    <cellStyle name="Vejica 2 2 2 2 5 2 2 6 2" xfId="23858"/>
    <cellStyle name="Vejica 2 2 2 2 5 2 2 7" xfId="23859"/>
    <cellStyle name="Vejica 2 2 2 2 5 2 2 7 2" xfId="23860"/>
    <cellStyle name="Vejica 2 2 2 2 5 2 2 8" xfId="23861"/>
    <cellStyle name="Vejica 2 2 2 2 5 2 2 9" xfId="23862"/>
    <cellStyle name="Vejica 2 2 2 2 5 2 3" xfId="23863"/>
    <cellStyle name="Vejica 2 2 2 2 5 2 3 2" xfId="23864"/>
    <cellStyle name="Vejica 2 2 2 2 5 2 3 2 2" xfId="23865"/>
    <cellStyle name="Vejica 2 2 2 2 5 2 3 2 2 2" xfId="23866"/>
    <cellStyle name="Vejica 2 2 2 2 5 2 3 2 3" xfId="23867"/>
    <cellStyle name="Vejica 2 2 2 2 5 2 3 2 3 2" xfId="23868"/>
    <cellStyle name="Vejica 2 2 2 2 5 2 3 2 4" xfId="23869"/>
    <cellStyle name="Vejica 2 2 2 2 5 2 3 2 5" xfId="23870"/>
    <cellStyle name="Vejica 2 2 2 2 5 2 3 3" xfId="23871"/>
    <cellStyle name="Vejica 2 2 2 2 5 2 3 3 2" xfId="23872"/>
    <cellStyle name="Vejica 2 2 2 2 5 2 3 3 2 2" xfId="23873"/>
    <cellStyle name="Vejica 2 2 2 2 5 2 3 3 3" xfId="23874"/>
    <cellStyle name="Vejica 2 2 2 2 5 2 3 3 3 2" xfId="23875"/>
    <cellStyle name="Vejica 2 2 2 2 5 2 3 3 4" xfId="23876"/>
    <cellStyle name="Vejica 2 2 2 2 5 2 3 3 5" xfId="23877"/>
    <cellStyle name="Vejica 2 2 2 2 5 2 3 4" xfId="23878"/>
    <cellStyle name="Vejica 2 2 2 2 5 2 3 4 2" xfId="23879"/>
    <cellStyle name="Vejica 2 2 2 2 5 2 3 5" xfId="23880"/>
    <cellStyle name="Vejica 2 2 2 2 5 2 3 5 2" xfId="23881"/>
    <cellStyle name="Vejica 2 2 2 2 5 2 3 6" xfId="23882"/>
    <cellStyle name="Vejica 2 2 2 2 5 2 3 6 2" xfId="23883"/>
    <cellStyle name="Vejica 2 2 2 2 5 2 3 7" xfId="23884"/>
    <cellStyle name="Vejica 2 2 2 2 5 2 3 8" xfId="23885"/>
    <cellStyle name="Vejica 2 2 2 2 5 2 3 9" xfId="23886"/>
    <cellStyle name="Vejica 2 2 2 2 5 2 4" xfId="23887"/>
    <cellStyle name="Vejica 2 2 2 2 5 2 4 2" xfId="23888"/>
    <cellStyle name="Vejica 2 2 2 2 5 2 4 2 2" xfId="23889"/>
    <cellStyle name="Vejica 2 2 2 2 5 2 4 3" xfId="23890"/>
    <cellStyle name="Vejica 2 2 2 2 5 2 4 3 2" xfId="23891"/>
    <cellStyle name="Vejica 2 2 2 2 5 2 4 4" xfId="23892"/>
    <cellStyle name="Vejica 2 2 2 2 5 2 4 5" xfId="23893"/>
    <cellStyle name="Vejica 2 2 2 2 5 2 5" xfId="23894"/>
    <cellStyle name="Vejica 2 2 2 2 5 2 5 2" xfId="23895"/>
    <cellStyle name="Vejica 2 2 2 2 5 2 5 2 2" xfId="23896"/>
    <cellStyle name="Vejica 2 2 2 2 5 2 5 3" xfId="23897"/>
    <cellStyle name="Vejica 2 2 2 2 5 2 5 3 2" xfId="23898"/>
    <cellStyle name="Vejica 2 2 2 2 5 2 5 4" xfId="23899"/>
    <cellStyle name="Vejica 2 2 2 2 5 2 5 5" xfId="23900"/>
    <cellStyle name="Vejica 2 2 2 2 5 2 6" xfId="23901"/>
    <cellStyle name="Vejica 2 2 2 2 5 2 6 2" xfId="23902"/>
    <cellStyle name="Vejica 2 2 2 2 5 2 7" xfId="23903"/>
    <cellStyle name="Vejica 2 2 2 2 5 2 7 2" xfId="23904"/>
    <cellStyle name="Vejica 2 2 2 2 5 2 8" xfId="23905"/>
    <cellStyle name="Vejica 2 2 2 2 5 2 8 2" xfId="23906"/>
    <cellStyle name="Vejica 2 2 2 2 5 2 9" xfId="23907"/>
    <cellStyle name="Vejica 2 2 2 2 5 3" xfId="23908"/>
    <cellStyle name="Vejica 2 2 2 2 5 3 10" xfId="23909"/>
    <cellStyle name="Vejica 2 2 2 2 5 3 2" xfId="23910"/>
    <cellStyle name="Vejica 2 2 2 2 5 3 2 2" xfId="23911"/>
    <cellStyle name="Vejica 2 2 2 2 5 3 2 2 2" xfId="23912"/>
    <cellStyle name="Vejica 2 2 2 2 5 3 2 2 2 2" xfId="23913"/>
    <cellStyle name="Vejica 2 2 2 2 5 3 2 2 3" xfId="23914"/>
    <cellStyle name="Vejica 2 2 2 2 5 3 2 2 3 2" xfId="23915"/>
    <cellStyle name="Vejica 2 2 2 2 5 3 2 2 4" xfId="23916"/>
    <cellStyle name="Vejica 2 2 2 2 5 3 2 2 5" xfId="23917"/>
    <cellStyle name="Vejica 2 2 2 2 5 3 2 3" xfId="23918"/>
    <cellStyle name="Vejica 2 2 2 2 5 3 2 3 2" xfId="23919"/>
    <cellStyle name="Vejica 2 2 2 2 5 3 2 3 2 2" xfId="23920"/>
    <cellStyle name="Vejica 2 2 2 2 5 3 2 3 3" xfId="23921"/>
    <cellStyle name="Vejica 2 2 2 2 5 3 2 3 3 2" xfId="23922"/>
    <cellStyle name="Vejica 2 2 2 2 5 3 2 3 4" xfId="23923"/>
    <cellStyle name="Vejica 2 2 2 2 5 3 2 3 5" xfId="23924"/>
    <cellStyle name="Vejica 2 2 2 2 5 3 2 4" xfId="23925"/>
    <cellStyle name="Vejica 2 2 2 2 5 3 2 4 2" xfId="23926"/>
    <cellStyle name="Vejica 2 2 2 2 5 3 2 5" xfId="23927"/>
    <cellStyle name="Vejica 2 2 2 2 5 3 2 5 2" xfId="23928"/>
    <cellStyle name="Vejica 2 2 2 2 5 3 2 6" xfId="23929"/>
    <cellStyle name="Vejica 2 2 2 2 5 3 2 6 2" xfId="23930"/>
    <cellStyle name="Vejica 2 2 2 2 5 3 2 7" xfId="23931"/>
    <cellStyle name="Vejica 2 2 2 2 5 3 2 8" xfId="23932"/>
    <cellStyle name="Vejica 2 2 2 2 5 3 2 9" xfId="23933"/>
    <cellStyle name="Vejica 2 2 2 2 5 3 3" xfId="23934"/>
    <cellStyle name="Vejica 2 2 2 2 5 3 3 2" xfId="23935"/>
    <cellStyle name="Vejica 2 2 2 2 5 3 3 2 2" xfId="23936"/>
    <cellStyle name="Vejica 2 2 2 2 5 3 3 3" xfId="23937"/>
    <cellStyle name="Vejica 2 2 2 2 5 3 3 3 2" xfId="23938"/>
    <cellStyle name="Vejica 2 2 2 2 5 3 3 4" xfId="23939"/>
    <cellStyle name="Vejica 2 2 2 2 5 3 3 5" xfId="23940"/>
    <cellStyle name="Vejica 2 2 2 2 5 3 4" xfId="23941"/>
    <cellStyle name="Vejica 2 2 2 2 5 3 4 2" xfId="23942"/>
    <cellStyle name="Vejica 2 2 2 2 5 3 4 2 2" xfId="23943"/>
    <cellStyle name="Vejica 2 2 2 2 5 3 4 3" xfId="23944"/>
    <cellStyle name="Vejica 2 2 2 2 5 3 4 3 2" xfId="23945"/>
    <cellStyle name="Vejica 2 2 2 2 5 3 4 4" xfId="23946"/>
    <cellStyle name="Vejica 2 2 2 2 5 3 4 5" xfId="23947"/>
    <cellStyle name="Vejica 2 2 2 2 5 3 5" xfId="23948"/>
    <cellStyle name="Vejica 2 2 2 2 5 3 5 2" xfId="23949"/>
    <cellStyle name="Vejica 2 2 2 2 5 3 6" xfId="23950"/>
    <cellStyle name="Vejica 2 2 2 2 5 3 6 2" xfId="23951"/>
    <cellStyle name="Vejica 2 2 2 2 5 3 7" xfId="23952"/>
    <cellStyle name="Vejica 2 2 2 2 5 3 7 2" xfId="23953"/>
    <cellStyle name="Vejica 2 2 2 2 5 3 8" xfId="23954"/>
    <cellStyle name="Vejica 2 2 2 2 5 3 9" xfId="23955"/>
    <cellStyle name="Vejica 2 2 2 2 5 4" xfId="23956"/>
    <cellStyle name="Vejica 2 2 2 2 5 4 2" xfId="23957"/>
    <cellStyle name="Vejica 2 2 2 2 5 4 2 2" xfId="23958"/>
    <cellStyle name="Vejica 2 2 2 2 5 4 2 2 2" xfId="23959"/>
    <cellStyle name="Vejica 2 2 2 2 5 4 2 3" xfId="23960"/>
    <cellStyle name="Vejica 2 2 2 2 5 4 2 3 2" xfId="23961"/>
    <cellStyle name="Vejica 2 2 2 2 5 4 2 4" xfId="23962"/>
    <cellStyle name="Vejica 2 2 2 2 5 4 2 5" xfId="23963"/>
    <cellStyle name="Vejica 2 2 2 2 5 4 3" xfId="23964"/>
    <cellStyle name="Vejica 2 2 2 2 5 4 3 2" xfId="23965"/>
    <cellStyle name="Vejica 2 2 2 2 5 4 3 2 2" xfId="23966"/>
    <cellStyle name="Vejica 2 2 2 2 5 4 3 3" xfId="23967"/>
    <cellStyle name="Vejica 2 2 2 2 5 4 3 3 2" xfId="23968"/>
    <cellStyle name="Vejica 2 2 2 2 5 4 3 4" xfId="23969"/>
    <cellStyle name="Vejica 2 2 2 2 5 4 3 5" xfId="23970"/>
    <cellStyle name="Vejica 2 2 2 2 5 4 4" xfId="23971"/>
    <cellStyle name="Vejica 2 2 2 2 5 4 4 2" xfId="23972"/>
    <cellStyle name="Vejica 2 2 2 2 5 4 5" xfId="23973"/>
    <cellStyle name="Vejica 2 2 2 2 5 4 5 2" xfId="23974"/>
    <cellStyle name="Vejica 2 2 2 2 5 4 6" xfId="23975"/>
    <cellStyle name="Vejica 2 2 2 2 5 4 6 2" xfId="23976"/>
    <cellStyle name="Vejica 2 2 2 2 5 4 7" xfId="23977"/>
    <cellStyle name="Vejica 2 2 2 2 5 4 8" xfId="23978"/>
    <cellStyle name="Vejica 2 2 2 2 5 4 9" xfId="23979"/>
    <cellStyle name="Vejica 2 2 2 2 5 5" xfId="23980"/>
    <cellStyle name="Vejica 2 2 2 2 5 5 2" xfId="23981"/>
    <cellStyle name="Vejica 2 2 2 2 5 5 2 2" xfId="23982"/>
    <cellStyle name="Vejica 2 2 2 2 5 5 3" xfId="23983"/>
    <cellStyle name="Vejica 2 2 2 2 5 5 3 2" xfId="23984"/>
    <cellStyle name="Vejica 2 2 2 2 5 5 4" xfId="23985"/>
    <cellStyle name="Vejica 2 2 2 2 5 5 5" xfId="23986"/>
    <cellStyle name="Vejica 2 2 2 2 5 6" xfId="23987"/>
    <cellStyle name="Vejica 2 2 2 2 5 6 2" xfId="23988"/>
    <cellStyle name="Vejica 2 2 2 2 5 6 2 2" xfId="23989"/>
    <cellStyle name="Vejica 2 2 2 2 5 6 3" xfId="23990"/>
    <cellStyle name="Vejica 2 2 2 2 5 6 3 2" xfId="23991"/>
    <cellStyle name="Vejica 2 2 2 2 5 6 4" xfId="23992"/>
    <cellStyle name="Vejica 2 2 2 2 5 6 5" xfId="23993"/>
    <cellStyle name="Vejica 2 2 2 2 5 7" xfId="23994"/>
    <cellStyle name="Vejica 2 2 2 2 5 7 2" xfId="23995"/>
    <cellStyle name="Vejica 2 2 2 2 5 8" xfId="23996"/>
    <cellStyle name="Vejica 2 2 2 2 5 8 2" xfId="23997"/>
    <cellStyle name="Vejica 2 2 2 2 5 9" xfId="23998"/>
    <cellStyle name="Vejica 2 2 2 2 5 9 2" xfId="23999"/>
    <cellStyle name="Vejica 2 2 2 2 6" xfId="24000"/>
    <cellStyle name="Vejica 2 2 2 2 6 10" xfId="24001"/>
    <cellStyle name="Vejica 2 2 2 2 6 11" xfId="24002"/>
    <cellStyle name="Vejica 2 2 2 2 6 2" xfId="24003"/>
    <cellStyle name="Vejica 2 2 2 2 6 2 10" xfId="24004"/>
    <cellStyle name="Vejica 2 2 2 2 6 2 2" xfId="24005"/>
    <cellStyle name="Vejica 2 2 2 2 6 2 2 2" xfId="24006"/>
    <cellStyle name="Vejica 2 2 2 2 6 2 2 2 2" xfId="24007"/>
    <cellStyle name="Vejica 2 2 2 2 6 2 2 2 2 2" xfId="24008"/>
    <cellStyle name="Vejica 2 2 2 2 6 2 2 2 3" xfId="24009"/>
    <cellStyle name="Vejica 2 2 2 2 6 2 2 2 3 2" xfId="24010"/>
    <cellStyle name="Vejica 2 2 2 2 6 2 2 2 4" xfId="24011"/>
    <cellStyle name="Vejica 2 2 2 2 6 2 2 2 5" xfId="24012"/>
    <cellStyle name="Vejica 2 2 2 2 6 2 2 3" xfId="24013"/>
    <cellStyle name="Vejica 2 2 2 2 6 2 2 3 2" xfId="24014"/>
    <cellStyle name="Vejica 2 2 2 2 6 2 2 3 2 2" xfId="24015"/>
    <cellStyle name="Vejica 2 2 2 2 6 2 2 3 3" xfId="24016"/>
    <cellStyle name="Vejica 2 2 2 2 6 2 2 3 3 2" xfId="24017"/>
    <cellStyle name="Vejica 2 2 2 2 6 2 2 3 4" xfId="24018"/>
    <cellStyle name="Vejica 2 2 2 2 6 2 2 3 5" xfId="24019"/>
    <cellStyle name="Vejica 2 2 2 2 6 2 2 4" xfId="24020"/>
    <cellStyle name="Vejica 2 2 2 2 6 2 2 4 2" xfId="24021"/>
    <cellStyle name="Vejica 2 2 2 2 6 2 2 5" xfId="24022"/>
    <cellStyle name="Vejica 2 2 2 2 6 2 2 5 2" xfId="24023"/>
    <cellStyle name="Vejica 2 2 2 2 6 2 2 6" xfId="24024"/>
    <cellStyle name="Vejica 2 2 2 2 6 2 2 6 2" xfId="24025"/>
    <cellStyle name="Vejica 2 2 2 2 6 2 2 7" xfId="24026"/>
    <cellStyle name="Vejica 2 2 2 2 6 2 2 8" xfId="24027"/>
    <cellStyle name="Vejica 2 2 2 2 6 2 2 9" xfId="24028"/>
    <cellStyle name="Vejica 2 2 2 2 6 2 3" xfId="24029"/>
    <cellStyle name="Vejica 2 2 2 2 6 2 3 2" xfId="24030"/>
    <cellStyle name="Vejica 2 2 2 2 6 2 3 2 2" xfId="24031"/>
    <cellStyle name="Vejica 2 2 2 2 6 2 3 3" xfId="24032"/>
    <cellStyle name="Vejica 2 2 2 2 6 2 3 3 2" xfId="24033"/>
    <cellStyle name="Vejica 2 2 2 2 6 2 3 4" xfId="24034"/>
    <cellStyle name="Vejica 2 2 2 2 6 2 3 5" xfId="24035"/>
    <cellStyle name="Vejica 2 2 2 2 6 2 4" xfId="24036"/>
    <cellStyle name="Vejica 2 2 2 2 6 2 4 2" xfId="24037"/>
    <cellStyle name="Vejica 2 2 2 2 6 2 4 2 2" xfId="24038"/>
    <cellStyle name="Vejica 2 2 2 2 6 2 4 3" xfId="24039"/>
    <cellStyle name="Vejica 2 2 2 2 6 2 4 3 2" xfId="24040"/>
    <cellStyle name="Vejica 2 2 2 2 6 2 4 4" xfId="24041"/>
    <cellStyle name="Vejica 2 2 2 2 6 2 4 5" xfId="24042"/>
    <cellStyle name="Vejica 2 2 2 2 6 2 5" xfId="24043"/>
    <cellStyle name="Vejica 2 2 2 2 6 2 5 2" xfId="24044"/>
    <cellStyle name="Vejica 2 2 2 2 6 2 6" xfId="24045"/>
    <cellStyle name="Vejica 2 2 2 2 6 2 6 2" xfId="24046"/>
    <cellStyle name="Vejica 2 2 2 2 6 2 7" xfId="24047"/>
    <cellStyle name="Vejica 2 2 2 2 6 2 7 2" xfId="24048"/>
    <cellStyle name="Vejica 2 2 2 2 6 2 8" xfId="24049"/>
    <cellStyle name="Vejica 2 2 2 2 6 2 9" xfId="24050"/>
    <cellStyle name="Vejica 2 2 2 2 6 3" xfId="24051"/>
    <cellStyle name="Vejica 2 2 2 2 6 3 2" xfId="24052"/>
    <cellStyle name="Vejica 2 2 2 2 6 3 2 2" xfId="24053"/>
    <cellStyle name="Vejica 2 2 2 2 6 3 2 2 2" xfId="24054"/>
    <cellStyle name="Vejica 2 2 2 2 6 3 2 3" xfId="24055"/>
    <cellStyle name="Vejica 2 2 2 2 6 3 2 3 2" xfId="24056"/>
    <cellStyle name="Vejica 2 2 2 2 6 3 2 4" xfId="24057"/>
    <cellStyle name="Vejica 2 2 2 2 6 3 2 5" xfId="24058"/>
    <cellStyle name="Vejica 2 2 2 2 6 3 3" xfId="24059"/>
    <cellStyle name="Vejica 2 2 2 2 6 3 3 2" xfId="24060"/>
    <cellStyle name="Vejica 2 2 2 2 6 3 3 2 2" xfId="24061"/>
    <cellStyle name="Vejica 2 2 2 2 6 3 3 3" xfId="24062"/>
    <cellStyle name="Vejica 2 2 2 2 6 3 3 3 2" xfId="24063"/>
    <cellStyle name="Vejica 2 2 2 2 6 3 3 4" xfId="24064"/>
    <cellStyle name="Vejica 2 2 2 2 6 3 3 5" xfId="24065"/>
    <cellStyle name="Vejica 2 2 2 2 6 3 4" xfId="24066"/>
    <cellStyle name="Vejica 2 2 2 2 6 3 4 2" xfId="24067"/>
    <cellStyle name="Vejica 2 2 2 2 6 3 5" xfId="24068"/>
    <cellStyle name="Vejica 2 2 2 2 6 3 5 2" xfId="24069"/>
    <cellStyle name="Vejica 2 2 2 2 6 3 6" xfId="24070"/>
    <cellStyle name="Vejica 2 2 2 2 6 3 6 2" xfId="24071"/>
    <cellStyle name="Vejica 2 2 2 2 6 3 7" xfId="24072"/>
    <cellStyle name="Vejica 2 2 2 2 6 3 8" xfId="24073"/>
    <cellStyle name="Vejica 2 2 2 2 6 3 9" xfId="24074"/>
    <cellStyle name="Vejica 2 2 2 2 6 4" xfId="24075"/>
    <cellStyle name="Vejica 2 2 2 2 6 4 2" xfId="24076"/>
    <cellStyle name="Vejica 2 2 2 2 6 4 2 2" xfId="24077"/>
    <cellStyle name="Vejica 2 2 2 2 6 4 3" xfId="24078"/>
    <cellStyle name="Vejica 2 2 2 2 6 4 3 2" xfId="24079"/>
    <cellStyle name="Vejica 2 2 2 2 6 4 4" xfId="24080"/>
    <cellStyle name="Vejica 2 2 2 2 6 4 5" xfId="24081"/>
    <cellStyle name="Vejica 2 2 2 2 6 5" xfId="24082"/>
    <cellStyle name="Vejica 2 2 2 2 6 5 2" xfId="24083"/>
    <cellStyle name="Vejica 2 2 2 2 6 5 2 2" xfId="24084"/>
    <cellStyle name="Vejica 2 2 2 2 6 5 3" xfId="24085"/>
    <cellStyle name="Vejica 2 2 2 2 6 5 3 2" xfId="24086"/>
    <cellStyle name="Vejica 2 2 2 2 6 5 4" xfId="24087"/>
    <cellStyle name="Vejica 2 2 2 2 6 5 5" xfId="24088"/>
    <cellStyle name="Vejica 2 2 2 2 6 6" xfId="24089"/>
    <cellStyle name="Vejica 2 2 2 2 6 6 2" xfId="24090"/>
    <cellStyle name="Vejica 2 2 2 2 6 7" xfId="24091"/>
    <cellStyle name="Vejica 2 2 2 2 6 7 2" xfId="24092"/>
    <cellStyle name="Vejica 2 2 2 2 6 8" xfId="24093"/>
    <cellStyle name="Vejica 2 2 2 2 6 8 2" xfId="24094"/>
    <cellStyle name="Vejica 2 2 2 2 6 9" xfId="24095"/>
    <cellStyle name="Vejica 2 2 2 2 7" xfId="24096"/>
    <cellStyle name="Vejica 2 2 2 2 7 10" xfId="24097"/>
    <cellStyle name="Vejica 2 2 2 2 7 11" xfId="24098"/>
    <cellStyle name="Vejica 2 2 2 2 7 2" xfId="24099"/>
    <cellStyle name="Vejica 2 2 2 2 7 2 10" xfId="24100"/>
    <cellStyle name="Vejica 2 2 2 2 7 2 2" xfId="24101"/>
    <cellStyle name="Vejica 2 2 2 2 7 2 2 2" xfId="24102"/>
    <cellStyle name="Vejica 2 2 2 2 7 2 2 2 2" xfId="24103"/>
    <cellStyle name="Vejica 2 2 2 2 7 2 2 2 2 2" xfId="24104"/>
    <cellStyle name="Vejica 2 2 2 2 7 2 2 2 3" xfId="24105"/>
    <cellStyle name="Vejica 2 2 2 2 7 2 2 2 3 2" xfId="24106"/>
    <cellStyle name="Vejica 2 2 2 2 7 2 2 2 4" xfId="24107"/>
    <cellStyle name="Vejica 2 2 2 2 7 2 2 2 5" xfId="24108"/>
    <cellStyle name="Vejica 2 2 2 2 7 2 2 3" xfId="24109"/>
    <cellStyle name="Vejica 2 2 2 2 7 2 2 3 2" xfId="24110"/>
    <cellStyle name="Vejica 2 2 2 2 7 2 2 3 2 2" xfId="24111"/>
    <cellStyle name="Vejica 2 2 2 2 7 2 2 3 3" xfId="24112"/>
    <cellStyle name="Vejica 2 2 2 2 7 2 2 3 3 2" xfId="24113"/>
    <cellStyle name="Vejica 2 2 2 2 7 2 2 3 4" xfId="24114"/>
    <cellStyle name="Vejica 2 2 2 2 7 2 2 3 5" xfId="24115"/>
    <cellStyle name="Vejica 2 2 2 2 7 2 2 4" xfId="24116"/>
    <cellStyle name="Vejica 2 2 2 2 7 2 2 4 2" xfId="24117"/>
    <cellStyle name="Vejica 2 2 2 2 7 2 2 5" xfId="24118"/>
    <cellStyle name="Vejica 2 2 2 2 7 2 2 5 2" xfId="24119"/>
    <cellStyle name="Vejica 2 2 2 2 7 2 2 6" xfId="24120"/>
    <cellStyle name="Vejica 2 2 2 2 7 2 2 6 2" xfId="24121"/>
    <cellStyle name="Vejica 2 2 2 2 7 2 2 7" xfId="24122"/>
    <cellStyle name="Vejica 2 2 2 2 7 2 2 8" xfId="24123"/>
    <cellStyle name="Vejica 2 2 2 2 7 2 2 9" xfId="24124"/>
    <cellStyle name="Vejica 2 2 2 2 7 2 3" xfId="24125"/>
    <cellStyle name="Vejica 2 2 2 2 7 2 3 2" xfId="24126"/>
    <cellStyle name="Vejica 2 2 2 2 7 2 3 2 2" xfId="24127"/>
    <cellStyle name="Vejica 2 2 2 2 7 2 3 3" xfId="24128"/>
    <cellStyle name="Vejica 2 2 2 2 7 2 3 3 2" xfId="24129"/>
    <cellStyle name="Vejica 2 2 2 2 7 2 3 4" xfId="24130"/>
    <cellStyle name="Vejica 2 2 2 2 7 2 3 5" xfId="24131"/>
    <cellStyle name="Vejica 2 2 2 2 7 2 4" xfId="24132"/>
    <cellStyle name="Vejica 2 2 2 2 7 2 4 2" xfId="24133"/>
    <cellStyle name="Vejica 2 2 2 2 7 2 4 2 2" xfId="24134"/>
    <cellStyle name="Vejica 2 2 2 2 7 2 4 3" xfId="24135"/>
    <cellStyle name="Vejica 2 2 2 2 7 2 4 3 2" xfId="24136"/>
    <cellStyle name="Vejica 2 2 2 2 7 2 4 4" xfId="24137"/>
    <cellStyle name="Vejica 2 2 2 2 7 2 4 5" xfId="24138"/>
    <cellStyle name="Vejica 2 2 2 2 7 2 5" xfId="24139"/>
    <cellStyle name="Vejica 2 2 2 2 7 2 5 2" xfId="24140"/>
    <cellStyle name="Vejica 2 2 2 2 7 2 6" xfId="24141"/>
    <cellStyle name="Vejica 2 2 2 2 7 2 6 2" xfId="24142"/>
    <cellStyle name="Vejica 2 2 2 2 7 2 7" xfId="24143"/>
    <cellStyle name="Vejica 2 2 2 2 7 2 7 2" xfId="24144"/>
    <cellStyle name="Vejica 2 2 2 2 7 2 8" xfId="24145"/>
    <cellStyle name="Vejica 2 2 2 2 7 2 9" xfId="24146"/>
    <cellStyle name="Vejica 2 2 2 2 7 3" xfId="24147"/>
    <cellStyle name="Vejica 2 2 2 2 7 3 2" xfId="24148"/>
    <cellStyle name="Vejica 2 2 2 2 7 3 2 2" xfId="24149"/>
    <cellStyle name="Vejica 2 2 2 2 7 3 2 2 2" xfId="24150"/>
    <cellStyle name="Vejica 2 2 2 2 7 3 2 3" xfId="24151"/>
    <cellStyle name="Vejica 2 2 2 2 7 3 2 3 2" xfId="24152"/>
    <cellStyle name="Vejica 2 2 2 2 7 3 2 4" xfId="24153"/>
    <cellStyle name="Vejica 2 2 2 2 7 3 2 5" xfId="24154"/>
    <cellStyle name="Vejica 2 2 2 2 7 3 3" xfId="24155"/>
    <cellStyle name="Vejica 2 2 2 2 7 3 3 2" xfId="24156"/>
    <cellStyle name="Vejica 2 2 2 2 7 3 3 2 2" xfId="24157"/>
    <cellStyle name="Vejica 2 2 2 2 7 3 3 3" xfId="24158"/>
    <cellStyle name="Vejica 2 2 2 2 7 3 3 3 2" xfId="24159"/>
    <cellStyle name="Vejica 2 2 2 2 7 3 3 4" xfId="24160"/>
    <cellStyle name="Vejica 2 2 2 2 7 3 3 5" xfId="24161"/>
    <cellStyle name="Vejica 2 2 2 2 7 3 4" xfId="24162"/>
    <cellStyle name="Vejica 2 2 2 2 7 3 4 2" xfId="24163"/>
    <cellStyle name="Vejica 2 2 2 2 7 3 5" xfId="24164"/>
    <cellStyle name="Vejica 2 2 2 2 7 3 5 2" xfId="24165"/>
    <cellStyle name="Vejica 2 2 2 2 7 3 6" xfId="24166"/>
    <cellStyle name="Vejica 2 2 2 2 7 3 6 2" xfId="24167"/>
    <cellStyle name="Vejica 2 2 2 2 7 3 7" xfId="24168"/>
    <cellStyle name="Vejica 2 2 2 2 7 3 8" xfId="24169"/>
    <cellStyle name="Vejica 2 2 2 2 7 3 9" xfId="24170"/>
    <cellStyle name="Vejica 2 2 2 2 7 4" xfId="24171"/>
    <cellStyle name="Vejica 2 2 2 2 7 4 2" xfId="24172"/>
    <cellStyle name="Vejica 2 2 2 2 7 4 2 2" xfId="24173"/>
    <cellStyle name="Vejica 2 2 2 2 7 4 3" xfId="24174"/>
    <cellStyle name="Vejica 2 2 2 2 7 4 3 2" xfId="24175"/>
    <cellStyle name="Vejica 2 2 2 2 7 4 4" xfId="24176"/>
    <cellStyle name="Vejica 2 2 2 2 7 4 5" xfId="24177"/>
    <cellStyle name="Vejica 2 2 2 2 7 5" xfId="24178"/>
    <cellStyle name="Vejica 2 2 2 2 7 5 2" xfId="24179"/>
    <cellStyle name="Vejica 2 2 2 2 7 5 2 2" xfId="24180"/>
    <cellStyle name="Vejica 2 2 2 2 7 5 3" xfId="24181"/>
    <cellStyle name="Vejica 2 2 2 2 7 5 3 2" xfId="24182"/>
    <cellStyle name="Vejica 2 2 2 2 7 5 4" xfId="24183"/>
    <cellStyle name="Vejica 2 2 2 2 7 5 5" xfId="24184"/>
    <cellStyle name="Vejica 2 2 2 2 7 6" xfId="24185"/>
    <cellStyle name="Vejica 2 2 2 2 7 6 2" xfId="24186"/>
    <cellStyle name="Vejica 2 2 2 2 7 7" xfId="24187"/>
    <cellStyle name="Vejica 2 2 2 2 7 7 2" xfId="24188"/>
    <cellStyle name="Vejica 2 2 2 2 7 8" xfId="24189"/>
    <cellStyle name="Vejica 2 2 2 2 7 8 2" xfId="24190"/>
    <cellStyle name="Vejica 2 2 2 2 7 9" xfId="24191"/>
    <cellStyle name="Vejica 2 2 2 2 8" xfId="24192"/>
    <cellStyle name="Vejica 2 2 2 2 8 10" xfId="24193"/>
    <cellStyle name="Vejica 2 2 2 2 8 11" xfId="24194"/>
    <cellStyle name="Vejica 2 2 2 2 8 2" xfId="24195"/>
    <cellStyle name="Vejica 2 2 2 2 8 2 10" xfId="24196"/>
    <cellStyle name="Vejica 2 2 2 2 8 2 2" xfId="24197"/>
    <cellStyle name="Vejica 2 2 2 2 8 2 2 2" xfId="24198"/>
    <cellStyle name="Vejica 2 2 2 2 8 2 2 2 2" xfId="24199"/>
    <cellStyle name="Vejica 2 2 2 2 8 2 2 2 2 2" xfId="24200"/>
    <cellStyle name="Vejica 2 2 2 2 8 2 2 2 3" xfId="24201"/>
    <cellStyle name="Vejica 2 2 2 2 8 2 2 2 3 2" xfId="24202"/>
    <cellStyle name="Vejica 2 2 2 2 8 2 2 2 4" xfId="24203"/>
    <cellStyle name="Vejica 2 2 2 2 8 2 2 2 5" xfId="24204"/>
    <cellStyle name="Vejica 2 2 2 2 8 2 2 3" xfId="24205"/>
    <cellStyle name="Vejica 2 2 2 2 8 2 2 3 2" xfId="24206"/>
    <cellStyle name="Vejica 2 2 2 2 8 2 2 3 2 2" xfId="24207"/>
    <cellStyle name="Vejica 2 2 2 2 8 2 2 3 3" xfId="24208"/>
    <cellStyle name="Vejica 2 2 2 2 8 2 2 3 3 2" xfId="24209"/>
    <cellStyle name="Vejica 2 2 2 2 8 2 2 3 4" xfId="24210"/>
    <cellStyle name="Vejica 2 2 2 2 8 2 2 3 5" xfId="24211"/>
    <cellStyle name="Vejica 2 2 2 2 8 2 2 4" xfId="24212"/>
    <cellStyle name="Vejica 2 2 2 2 8 2 2 4 2" xfId="24213"/>
    <cellStyle name="Vejica 2 2 2 2 8 2 2 5" xfId="24214"/>
    <cellStyle name="Vejica 2 2 2 2 8 2 2 5 2" xfId="24215"/>
    <cellStyle name="Vejica 2 2 2 2 8 2 2 6" xfId="24216"/>
    <cellStyle name="Vejica 2 2 2 2 8 2 2 6 2" xfId="24217"/>
    <cellStyle name="Vejica 2 2 2 2 8 2 2 7" xfId="24218"/>
    <cellStyle name="Vejica 2 2 2 2 8 2 2 8" xfId="24219"/>
    <cellStyle name="Vejica 2 2 2 2 8 2 2 9" xfId="24220"/>
    <cellStyle name="Vejica 2 2 2 2 8 2 3" xfId="24221"/>
    <cellStyle name="Vejica 2 2 2 2 8 2 3 2" xfId="24222"/>
    <cellStyle name="Vejica 2 2 2 2 8 2 3 2 2" xfId="24223"/>
    <cellStyle name="Vejica 2 2 2 2 8 2 3 3" xfId="24224"/>
    <cellStyle name="Vejica 2 2 2 2 8 2 3 3 2" xfId="24225"/>
    <cellStyle name="Vejica 2 2 2 2 8 2 3 4" xfId="24226"/>
    <cellStyle name="Vejica 2 2 2 2 8 2 3 5" xfId="24227"/>
    <cellStyle name="Vejica 2 2 2 2 8 2 4" xfId="24228"/>
    <cellStyle name="Vejica 2 2 2 2 8 2 4 2" xfId="24229"/>
    <cellStyle name="Vejica 2 2 2 2 8 2 4 2 2" xfId="24230"/>
    <cellStyle name="Vejica 2 2 2 2 8 2 4 3" xfId="24231"/>
    <cellStyle name="Vejica 2 2 2 2 8 2 4 3 2" xfId="24232"/>
    <cellStyle name="Vejica 2 2 2 2 8 2 4 4" xfId="24233"/>
    <cellStyle name="Vejica 2 2 2 2 8 2 4 5" xfId="24234"/>
    <cellStyle name="Vejica 2 2 2 2 8 2 5" xfId="24235"/>
    <cellStyle name="Vejica 2 2 2 2 8 2 5 2" xfId="24236"/>
    <cellStyle name="Vejica 2 2 2 2 8 2 6" xfId="24237"/>
    <cellStyle name="Vejica 2 2 2 2 8 2 6 2" xfId="24238"/>
    <cellStyle name="Vejica 2 2 2 2 8 2 7" xfId="24239"/>
    <cellStyle name="Vejica 2 2 2 2 8 2 7 2" xfId="24240"/>
    <cellStyle name="Vejica 2 2 2 2 8 2 8" xfId="24241"/>
    <cellStyle name="Vejica 2 2 2 2 8 2 9" xfId="24242"/>
    <cellStyle name="Vejica 2 2 2 2 8 3" xfId="24243"/>
    <cellStyle name="Vejica 2 2 2 2 8 3 2" xfId="24244"/>
    <cellStyle name="Vejica 2 2 2 2 8 3 2 2" xfId="24245"/>
    <cellStyle name="Vejica 2 2 2 2 8 3 2 2 2" xfId="24246"/>
    <cellStyle name="Vejica 2 2 2 2 8 3 2 3" xfId="24247"/>
    <cellStyle name="Vejica 2 2 2 2 8 3 2 3 2" xfId="24248"/>
    <cellStyle name="Vejica 2 2 2 2 8 3 2 4" xfId="24249"/>
    <cellStyle name="Vejica 2 2 2 2 8 3 2 5" xfId="24250"/>
    <cellStyle name="Vejica 2 2 2 2 8 3 3" xfId="24251"/>
    <cellStyle name="Vejica 2 2 2 2 8 3 3 2" xfId="24252"/>
    <cellStyle name="Vejica 2 2 2 2 8 3 3 2 2" xfId="24253"/>
    <cellStyle name="Vejica 2 2 2 2 8 3 3 3" xfId="24254"/>
    <cellStyle name="Vejica 2 2 2 2 8 3 3 3 2" xfId="24255"/>
    <cellStyle name="Vejica 2 2 2 2 8 3 3 4" xfId="24256"/>
    <cellStyle name="Vejica 2 2 2 2 8 3 3 5" xfId="24257"/>
    <cellStyle name="Vejica 2 2 2 2 8 3 4" xfId="24258"/>
    <cellStyle name="Vejica 2 2 2 2 8 3 4 2" xfId="24259"/>
    <cellStyle name="Vejica 2 2 2 2 8 3 5" xfId="24260"/>
    <cellStyle name="Vejica 2 2 2 2 8 3 5 2" xfId="24261"/>
    <cellStyle name="Vejica 2 2 2 2 8 3 6" xfId="24262"/>
    <cellStyle name="Vejica 2 2 2 2 8 3 6 2" xfId="24263"/>
    <cellStyle name="Vejica 2 2 2 2 8 3 7" xfId="24264"/>
    <cellStyle name="Vejica 2 2 2 2 8 3 8" xfId="24265"/>
    <cellStyle name="Vejica 2 2 2 2 8 3 9" xfId="24266"/>
    <cellStyle name="Vejica 2 2 2 2 8 4" xfId="24267"/>
    <cellStyle name="Vejica 2 2 2 2 8 4 2" xfId="24268"/>
    <cellStyle name="Vejica 2 2 2 2 8 4 2 2" xfId="24269"/>
    <cellStyle name="Vejica 2 2 2 2 8 4 3" xfId="24270"/>
    <cellStyle name="Vejica 2 2 2 2 8 4 3 2" xfId="24271"/>
    <cellStyle name="Vejica 2 2 2 2 8 4 4" xfId="24272"/>
    <cellStyle name="Vejica 2 2 2 2 8 4 5" xfId="24273"/>
    <cellStyle name="Vejica 2 2 2 2 8 5" xfId="24274"/>
    <cellStyle name="Vejica 2 2 2 2 8 5 2" xfId="24275"/>
    <cellStyle name="Vejica 2 2 2 2 8 5 2 2" xfId="24276"/>
    <cellStyle name="Vejica 2 2 2 2 8 5 3" xfId="24277"/>
    <cellStyle name="Vejica 2 2 2 2 8 5 3 2" xfId="24278"/>
    <cellStyle name="Vejica 2 2 2 2 8 5 4" xfId="24279"/>
    <cellStyle name="Vejica 2 2 2 2 8 5 5" xfId="24280"/>
    <cellStyle name="Vejica 2 2 2 2 8 6" xfId="24281"/>
    <cellStyle name="Vejica 2 2 2 2 8 6 2" xfId="24282"/>
    <cellStyle name="Vejica 2 2 2 2 8 7" xfId="24283"/>
    <cellStyle name="Vejica 2 2 2 2 8 7 2" xfId="24284"/>
    <cellStyle name="Vejica 2 2 2 2 8 8" xfId="24285"/>
    <cellStyle name="Vejica 2 2 2 2 8 8 2" xfId="24286"/>
    <cellStyle name="Vejica 2 2 2 2 8 9" xfId="24287"/>
    <cellStyle name="Vejica 2 2 2 2 9" xfId="24288"/>
    <cellStyle name="Vejica 2 2 2 2 9 10" xfId="24289"/>
    <cellStyle name="Vejica 2 2 2 2 9 2" xfId="24290"/>
    <cellStyle name="Vejica 2 2 2 2 9 2 2" xfId="24291"/>
    <cellStyle name="Vejica 2 2 2 2 9 2 2 2" xfId="24292"/>
    <cellStyle name="Vejica 2 2 2 2 9 2 2 2 2" xfId="24293"/>
    <cellStyle name="Vejica 2 2 2 2 9 2 2 3" xfId="24294"/>
    <cellStyle name="Vejica 2 2 2 2 9 2 2 3 2" xfId="24295"/>
    <cellStyle name="Vejica 2 2 2 2 9 2 2 4" xfId="24296"/>
    <cellStyle name="Vejica 2 2 2 2 9 2 2 5" xfId="24297"/>
    <cellStyle name="Vejica 2 2 2 2 9 2 3" xfId="24298"/>
    <cellStyle name="Vejica 2 2 2 2 9 2 3 2" xfId="24299"/>
    <cellStyle name="Vejica 2 2 2 2 9 2 3 2 2" xfId="24300"/>
    <cellStyle name="Vejica 2 2 2 2 9 2 3 3" xfId="24301"/>
    <cellStyle name="Vejica 2 2 2 2 9 2 3 3 2" xfId="24302"/>
    <cellStyle name="Vejica 2 2 2 2 9 2 3 4" xfId="24303"/>
    <cellStyle name="Vejica 2 2 2 2 9 2 3 5" xfId="24304"/>
    <cellStyle name="Vejica 2 2 2 2 9 2 4" xfId="24305"/>
    <cellStyle name="Vejica 2 2 2 2 9 2 4 2" xfId="24306"/>
    <cellStyle name="Vejica 2 2 2 2 9 2 5" xfId="24307"/>
    <cellStyle name="Vejica 2 2 2 2 9 2 5 2" xfId="24308"/>
    <cellStyle name="Vejica 2 2 2 2 9 2 6" xfId="24309"/>
    <cellStyle name="Vejica 2 2 2 2 9 2 6 2" xfId="24310"/>
    <cellStyle name="Vejica 2 2 2 2 9 2 7" xfId="24311"/>
    <cellStyle name="Vejica 2 2 2 2 9 2 8" xfId="24312"/>
    <cellStyle name="Vejica 2 2 2 2 9 2 9" xfId="24313"/>
    <cellStyle name="Vejica 2 2 2 2 9 3" xfId="24314"/>
    <cellStyle name="Vejica 2 2 2 2 9 3 2" xfId="24315"/>
    <cellStyle name="Vejica 2 2 2 2 9 3 2 2" xfId="24316"/>
    <cellStyle name="Vejica 2 2 2 2 9 3 3" xfId="24317"/>
    <cellStyle name="Vejica 2 2 2 2 9 3 3 2" xfId="24318"/>
    <cellStyle name="Vejica 2 2 2 2 9 3 4" xfId="24319"/>
    <cellStyle name="Vejica 2 2 2 2 9 3 5" xfId="24320"/>
    <cellStyle name="Vejica 2 2 2 2 9 4" xfId="24321"/>
    <cellStyle name="Vejica 2 2 2 2 9 4 2" xfId="24322"/>
    <cellStyle name="Vejica 2 2 2 2 9 4 2 2" xfId="24323"/>
    <cellStyle name="Vejica 2 2 2 2 9 4 3" xfId="24324"/>
    <cellStyle name="Vejica 2 2 2 2 9 4 3 2" xfId="24325"/>
    <cellStyle name="Vejica 2 2 2 2 9 4 4" xfId="24326"/>
    <cellStyle name="Vejica 2 2 2 2 9 4 5" xfId="24327"/>
    <cellStyle name="Vejica 2 2 2 2 9 5" xfId="24328"/>
    <cellStyle name="Vejica 2 2 2 2 9 5 2" xfId="24329"/>
    <cellStyle name="Vejica 2 2 2 2 9 6" xfId="24330"/>
    <cellStyle name="Vejica 2 2 2 2 9 6 2" xfId="24331"/>
    <cellStyle name="Vejica 2 2 2 2 9 7" xfId="24332"/>
    <cellStyle name="Vejica 2 2 2 2 9 7 2" xfId="24333"/>
    <cellStyle name="Vejica 2 2 2 2 9 8" xfId="24334"/>
    <cellStyle name="Vejica 2 2 2 2 9 9" xfId="24335"/>
    <cellStyle name="Vejica 2 2 2 20" xfId="24336"/>
    <cellStyle name="Vejica 2 2 2 3" xfId="24337"/>
    <cellStyle name="Vejica 2 2 2 3 10" xfId="24338"/>
    <cellStyle name="Vejica 2 2 2 3 10 2" xfId="24339"/>
    <cellStyle name="Vejica 2 2 2 3 10 2 2" xfId="24340"/>
    <cellStyle name="Vejica 2 2 2 3 10 3" xfId="24341"/>
    <cellStyle name="Vejica 2 2 2 3 10 3 2" xfId="24342"/>
    <cellStyle name="Vejica 2 2 2 3 10 4" xfId="24343"/>
    <cellStyle name="Vejica 2 2 2 3 10 4 2" xfId="24344"/>
    <cellStyle name="Vejica 2 2 2 3 10 5" xfId="24345"/>
    <cellStyle name="Vejica 2 2 2 3 10 6" xfId="24346"/>
    <cellStyle name="Vejica 2 2 2 3 11" xfId="24347"/>
    <cellStyle name="Vejica 2 2 2 3 11 2" xfId="24348"/>
    <cellStyle name="Vejica 2 2 2 3 11 2 2" xfId="24349"/>
    <cellStyle name="Vejica 2 2 2 3 11 3" xfId="24350"/>
    <cellStyle name="Vejica 2 2 2 3 11 3 2" xfId="24351"/>
    <cellStyle name="Vejica 2 2 2 3 11 4" xfId="24352"/>
    <cellStyle name="Vejica 2 2 2 3 11 5" xfId="24353"/>
    <cellStyle name="Vejica 2 2 2 3 12" xfId="24354"/>
    <cellStyle name="Vejica 2 2 2 3 12 2" xfId="24355"/>
    <cellStyle name="Vejica 2 2 2 3 13" xfId="24356"/>
    <cellStyle name="Vejica 2 2 2 3 13 2" xfId="24357"/>
    <cellStyle name="Vejica 2 2 2 3 14" xfId="24358"/>
    <cellStyle name="Vejica 2 2 2 3 14 2" xfId="24359"/>
    <cellStyle name="Vejica 2 2 2 3 15" xfId="24360"/>
    <cellStyle name="Vejica 2 2 2 3 15 2" xfId="24361"/>
    <cellStyle name="Vejica 2 2 2 3 16" xfId="24362"/>
    <cellStyle name="Vejica 2 2 2 3 17" xfId="24363"/>
    <cellStyle name="Vejica 2 2 2 3 18" xfId="24364"/>
    <cellStyle name="Vejica 2 2 2 3 2" xfId="24365"/>
    <cellStyle name="Vejica 2 2 2 3 2 10" xfId="24366"/>
    <cellStyle name="Vejica 2 2 2 3 2 10 2" xfId="24367"/>
    <cellStyle name="Vejica 2 2 2 3 2 11" xfId="24368"/>
    <cellStyle name="Vejica 2 2 2 3 2 12" xfId="24369"/>
    <cellStyle name="Vejica 2 2 2 3 2 13" xfId="24370"/>
    <cellStyle name="Vejica 2 2 2 3 2 2" xfId="24371"/>
    <cellStyle name="Vejica 2 2 2 3 2 2 10" xfId="24372"/>
    <cellStyle name="Vejica 2 2 2 3 2 2 11" xfId="24373"/>
    <cellStyle name="Vejica 2 2 2 3 2 2 2" xfId="24374"/>
    <cellStyle name="Vejica 2 2 2 3 2 2 2 10" xfId="24375"/>
    <cellStyle name="Vejica 2 2 2 3 2 2 2 2" xfId="24376"/>
    <cellStyle name="Vejica 2 2 2 3 2 2 2 2 2" xfId="24377"/>
    <cellStyle name="Vejica 2 2 2 3 2 2 2 2 2 2" xfId="24378"/>
    <cellStyle name="Vejica 2 2 2 3 2 2 2 2 2 2 2" xfId="24379"/>
    <cellStyle name="Vejica 2 2 2 3 2 2 2 2 2 3" xfId="24380"/>
    <cellStyle name="Vejica 2 2 2 3 2 2 2 2 2 3 2" xfId="24381"/>
    <cellStyle name="Vejica 2 2 2 3 2 2 2 2 2 4" xfId="24382"/>
    <cellStyle name="Vejica 2 2 2 3 2 2 2 2 2 5" xfId="24383"/>
    <cellStyle name="Vejica 2 2 2 3 2 2 2 2 3" xfId="24384"/>
    <cellStyle name="Vejica 2 2 2 3 2 2 2 2 3 2" xfId="24385"/>
    <cellStyle name="Vejica 2 2 2 3 2 2 2 2 3 2 2" xfId="24386"/>
    <cellStyle name="Vejica 2 2 2 3 2 2 2 2 3 3" xfId="24387"/>
    <cellStyle name="Vejica 2 2 2 3 2 2 2 2 3 3 2" xfId="24388"/>
    <cellStyle name="Vejica 2 2 2 3 2 2 2 2 3 4" xfId="24389"/>
    <cellStyle name="Vejica 2 2 2 3 2 2 2 2 3 5" xfId="24390"/>
    <cellStyle name="Vejica 2 2 2 3 2 2 2 2 4" xfId="24391"/>
    <cellStyle name="Vejica 2 2 2 3 2 2 2 2 4 2" xfId="24392"/>
    <cellStyle name="Vejica 2 2 2 3 2 2 2 2 5" xfId="24393"/>
    <cellStyle name="Vejica 2 2 2 3 2 2 2 2 5 2" xfId="24394"/>
    <cellStyle name="Vejica 2 2 2 3 2 2 2 2 6" xfId="24395"/>
    <cellStyle name="Vejica 2 2 2 3 2 2 2 2 6 2" xfId="24396"/>
    <cellStyle name="Vejica 2 2 2 3 2 2 2 2 7" xfId="24397"/>
    <cellStyle name="Vejica 2 2 2 3 2 2 2 2 8" xfId="24398"/>
    <cellStyle name="Vejica 2 2 2 3 2 2 2 2 9" xfId="24399"/>
    <cellStyle name="Vejica 2 2 2 3 2 2 2 3" xfId="24400"/>
    <cellStyle name="Vejica 2 2 2 3 2 2 2 3 2" xfId="24401"/>
    <cellStyle name="Vejica 2 2 2 3 2 2 2 3 2 2" xfId="24402"/>
    <cellStyle name="Vejica 2 2 2 3 2 2 2 3 3" xfId="24403"/>
    <cellStyle name="Vejica 2 2 2 3 2 2 2 3 3 2" xfId="24404"/>
    <cellStyle name="Vejica 2 2 2 3 2 2 2 3 4" xfId="24405"/>
    <cellStyle name="Vejica 2 2 2 3 2 2 2 3 5" xfId="24406"/>
    <cellStyle name="Vejica 2 2 2 3 2 2 2 4" xfId="24407"/>
    <cellStyle name="Vejica 2 2 2 3 2 2 2 4 2" xfId="24408"/>
    <cellStyle name="Vejica 2 2 2 3 2 2 2 4 2 2" xfId="24409"/>
    <cellStyle name="Vejica 2 2 2 3 2 2 2 4 3" xfId="24410"/>
    <cellStyle name="Vejica 2 2 2 3 2 2 2 4 3 2" xfId="24411"/>
    <cellStyle name="Vejica 2 2 2 3 2 2 2 4 4" xfId="24412"/>
    <cellStyle name="Vejica 2 2 2 3 2 2 2 4 5" xfId="24413"/>
    <cellStyle name="Vejica 2 2 2 3 2 2 2 5" xfId="24414"/>
    <cellStyle name="Vejica 2 2 2 3 2 2 2 5 2" xfId="24415"/>
    <cellStyle name="Vejica 2 2 2 3 2 2 2 6" xfId="24416"/>
    <cellStyle name="Vejica 2 2 2 3 2 2 2 6 2" xfId="24417"/>
    <cellStyle name="Vejica 2 2 2 3 2 2 2 7" xfId="24418"/>
    <cellStyle name="Vejica 2 2 2 3 2 2 2 7 2" xfId="24419"/>
    <cellStyle name="Vejica 2 2 2 3 2 2 2 8" xfId="24420"/>
    <cellStyle name="Vejica 2 2 2 3 2 2 2 9" xfId="24421"/>
    <cellStyle name="Vejica 2 2 2 3 2 2 3" xfId="24422"/>
    <cellStyle name="Vejica 2 2 2 3 2 2 3 2" xfId="24423"/>
    <cellStyle name="Vejica 2 2 2 3 2 2 3 2 2" xfId="24424"/>
    <cellStyle name="Vejica 2 2 2 3 2 2 3 2 2 2" xfId="24425"/>
    <cellStyle name="Vejica 2 2 2 3 2 2 3 2 3" xfId="24426"/>
    <cellStyle name="Vejica 2 2 2 3 2 2 3 2 3 2" xfId="24427"/>
    <cellStyle name="Vejica 2 2 2 3 2 2 3 2 4" xfId="24428"/>
    <cellStyle name="Vejica 2 2 2 3 2 2 3 2 5" xfId="24429"/>
    <cellStyle name="Vejica 2 2 2 3 2 2 3 3" xfId="24430"/>
    <cellStyle name="Vejica 2 2 2 3 2 2 3 3 2" xfId="24431"/>
    <cellStyle name="Vejica 2 2 2 3 2 2 3 3 2 2" xfId="24432"/>
    <cellStyle name="Vejica 2 2 2 3 2 2 3 3 3" xfId="24433"/>
    <cellStyle name="Vejica 2 2 2 3 2 2 3 3 3 2" xfId="24434"/>
    <cellStyle name="Vejica 2 2 2 3 2 2 3 3 4" xfId="24435"/>
    <cellStyle name="Vejica 2 2 2 3 2 2 3 3 5" xfId="24436"/>
    <cellStyle name="Vejica 2 2 2 3 2 2 3 4" xfId="24437"/>
    <cellStyle name="Vejica 2 2 2 3 2 2 3 4 2" xfId="24438"/>
    <cellStyle name="Vejica 2 2 2 3 2 2 3 5" xfId="24439"/>
    <cellStyle name="Vejica 2 2 2 3 2 2 3 5 2" xfId="24440"/>
    <cellStyle name="Vejica 2 2 2 3 2 2 3 6" xfId="24441"/>
    <cellStyle name="Vejica 2 2 2 3 2 2 3 6 2" xfId="24442"/>
    <cellStyle name="Vejica 2 2 2 3 2 2 3 7" xfId="24443"/>
    <cellStyle name="Vejica 2 2 2 3 2 2 3 8" xfId="24444"/>
    <cellStyle name="Vejica 2 2 2 3 2 2 3 9" xfId="24445"/>
    <cellStyle name="Vejica 2 2 2 3 2 2 4" xfId="24446"/>
    <cellStyle name="Vejica 2 2 2 3 2 2 4 2" xfId="24447"/>
    <cellStyle name="Vejica 2 2 2 3 2 2 4 2 2" xfId="24448"/>
    <cellStyle name="Vejica 2 2 2 3 2 2 4 3" xfId="24449"/>
    <cellStyle name="Vejica 2 2 2 3 2 2 4 3 2" xfId="24450"/>
    <cellStyle name="Vejica 2 2 2 3 2 2 4 4" xfId="24451"/>
    <cellStyle name="Vejica 2 2 2 3 2 2 4 5" xfId="24452"/>
    <cellStyle name="Vejica 2 2 2 3 2 2 5" xfId="24453"/>
    <cellStyle name="Vejica 2 2 2 3 2 2 5 2" xfId="24454"/>
    <cellStyle name="Vejica 2 2 2 3 2 2 5 2 2" xfId="24455"/>
    <cellStyle name="Vejica 2 2 2 3 2 2 5 3" xfId="24456"/>
    <cellStyle name="Vejica 2 2 2 3 2 2 5 3 2" xfId="24457"/>
    <cellStyle name="Vejica 2 2 2 3 2 2 5 4" xfId="24458"/>
    <cellStyle name="Vejica 2 2 2 3 2 2 5 5" xfId="24459"/>
    <cellStyle name="Vejica 2 2 2 3 2 2 6" xfId="24460"/>
    <cellStyle name="Vejica 2 2 2 3 2 2 6 2" xfId="24461"/>
    <cellStyle name="Vejica 2 2 2 3 2 2 7" xfId="24462"/>
    <cellStyle name="Vejica 2 2 2 3 2 2 7 2" xfId="24463"/>
    <cellStyle name="Vejica 2 2 2 3 2 2 8" xfId="24464"/>
    <cellStyle name="Vejica 2 2 2 3 2 2 8 2" xfId="24465"/>
    <cellStyle name="Vejica 2 2 2 3 2 2 9" xfId="24466"/>
    <cellStyle name="Vejica 2 2 2 3 2 3" xfId="24467"/>
    <cellStyle name="Vejica 2 2 2 3 2 3 10" xfId="24468"/>
    <cellStyle name="Vejica 2 2 2 3 2 3 11" xfId="24469"/>
    <cellStyle name="Vejica 2 2 2 3 2 3 2" xfId="24470"/>
    <cellStyle name="Vejica 2 2 2 3 2 3 2 10" xfId="24471"/>
    <cellStyle name="Vejica 2 2 2 3 2 3 2 2" xfId="24472"/>
    <cellStyle name="Vejica 2 2 2 3 2 3 2 2 2" xfId="24473"/>
    <cellStyle name="Vejica 2 2 2 3 2 3 2 2 2 2" xfId="24474"/>
    <cellStyle name="Vejica 2 2 2 3 2 3 2 2 2 2 2" xfId="24475"/>
    <cellStyle name="Vejica 2 2 2 3 2 3 2 2 2 3" xfId="24476"/>
    <cellStyle name="Vejica 2 2 2 3 2 3 2 2 2 3 2" xfId="24477"/>
    <cellStyle name="Vejica 2 2 2 3 2 3 2 2 2 4" xfId="24478"/>
    <cellStyle name="Vejica 2 2 2 3 2 3 2 2 2 5" xfId="24479"/>
    <cellStyle name="Vejica 2 2 2 3 2 3 2 2 3" xfId="24480"/>
    <cellStyle name="Vejica 2 2 2 3 2 3 2 2 3 2" xfId="24481"/>
    <cellStyle name="Vejica 2 2 2 3 2 3 2 2 3 2 2" xfId="24482"/>
    <cellStyle name="Vejica 2 2 2 3 2 3 2 2 3 3" xfId="24483"/>
    <cellStyle name="Vejica 2 2 2 3 2 3 2 2 3 3 2" xfId="24484"/>
    <cellStyle name="Vejica 2 2 2 3 2 3 2 2 3 4" xfId="24485"/>
    <cellStyle name="Vejica 2 2 2 3 2 3 2 2 3 5" xfId="24486"/>
    <cellStyle name="Vejica 2 2 2 3 2 3 2 2 4" xfId="24487"/>
    <cellStyle name="Vejica 2 2 2 3 2 3 2 2 4 2" xfId="24488"/>
    <cellStyle name="Vejica 2 2 2 3 2 3 2 2 5" xfId="24489"/>
    <cellStyle name="Vejica 2 2 2 3 2 3 2 2 5 2" xfId="24490"/>
    <cellStyle name="Vejica 2 2 2 3 2 3 2 2 6" xfId="24491"/>
    <cellStyle name="Vejica 2 2 2 3 2 3 2 2 6 2" xfId="24492"/>
    <cellStyle name="Vejica 2 2 2 3 2 3 2 2 7" xfId="24493"/>
    <cellStyle name="Vejica 2 2 2 3 2 3 2 2 8" xfId="24494"/>
    <cellStyle name="Vejica 2 2 2 3 2 3 2 2 9" xfId="24495"/>
    <cellStyle name="Vejica 2 2 2 3 2 3 2 3" xfId="24496"/>
    <cellStyle name="Vejica 2 2 2 3 2 3 2 3 2" xfId="24497"/>
    <cellStyle name="Vejica 2 2 2 3 2 3 2 3 2 2" xfId="24498"/>
    <cellStyle name="Vejica 2 2 2 3 2 3 2 3 3" xfId="24499"/>
    <cellStyle name="Vejica 2 2 2 3 2 3 2 3 3 2" xfId="24500"/>
    <cellStyle name="Vejica 2 2 2 3 2 3 2 3 4" xfId="24501"/>
    <cellStyle name="Vejica 2 2 2 3 2 3 2 3 5" xfId="24502"/>
    <cellStyle name="Vejica 2 2 2 3 2 3 2 4" xfId="24503"/>
    <cellStyle name="Vejica 2 2 2 3 2 3 2 4 2" xfId="24504"/>
    <cellStyle name="Vejica 2 2 2 3 2 3 2 4 2 2" xfId="24505"/>
    <cellStyle name="Vejica 2 2 2 3 2 3 2 4 3" xfId="24506"/>
    <cellStyle name="Vejica 2 2 2 3 2 3 2 4 3 2" xfId="24507"/>
    <cellStyle name="Vejica 2 2 2 3 2 3 2 4 4" xfId="24508"/>
    <cellStyle name="Vejica 2 2 2 3 2 3 2 4 5" xfId="24509"/>
    <cellStyle name="Vejica 2 2 2 3 2 3 2 5" xfId="24510"/>
    <cellStyle name="Vejica 2 2 2 3 2 3 2 5 2" xfId="24511"/>
    <cellStyle name="Vejica 2 2 2 3 2 3 2 6" xfId="24512"/>
    <cellStyle name="Vejica 2 2 2 3 2 3 2 6 2" xfId="24513"/>
    <cellStyle name="Vejica 2 2 2 3 2 3 2 7" xfId="24514"/>
    <cellStyle name="Vejica 2 2 2 3 2 3 2 7 2" xfId="24515"/>
    <cellStyle name="Vejica 2 2 2 3 2 3 2 8" xfId="24516"/>
    <cellStyle name="Vejica 2 2 2 3 2 3 2 9" xfId="24517"/>
    <cellStyle name="Vejica 2 2 2 3 2 3 3" xfId="24518"/>
    <cellStyle name="Vejica 2 2 2 3 2 3 3 2" xfId="24519"/>
    <cellStyle name="Vejica 2 2 2 3 2 3 3 2 2" xfId="24520"/>
    <cellStyle name="Vejica 2 2 2 3 2 3 3 2 2 2" xfId="24521"/>
    <cellStyle name="Vejica 2 2 2 3 2 3 3 2 3" xfId="24522"/>
    <cellStyle name="Vejica 2 2 2 3 2 3 3 2 3 2" xfId="24523"/>
    <cellStyle name="Vejica 2 2 2 3 2 3 3 2 4" xfId="24524"/>
    <cellStyle name="Vejica 2 2 2 3 2 3 3 2 5" xfId="24525"/>
    <cellStyle name="Vejica 2 2 2 3 2 3 3 3" xfId="24526"/>
    <cellStyle name="Vejica 2 2 2 3 2 3 3 3 2" xfId="24527"/>
    <cellStyle name="Vejica 2 2 2 3 2 3 3 3 2 2" xfId="24528"/>
    <cellStyle name="Vejica 2 2 2 3 2 3 3 3 3" xfId="24529"/>
    <cellStyle name="Vejica 2 2 2 3 2 3 3 3 3 2" xfId="24530"/>
    <cellStyle name="Vejica 2 2 2 3 2 3 3 3 4" xfId="24531"/>
    <cellStyle name="Vejica 2 2 2 3 2 3 3 3 5" xfId="24532"/>
    <cellStyle name="Vejica 2 2 2 3 2 3 3 4" xfId="24533"/>
    <cellStyle name="Vejica 2 2 2 3 2 3 3 4 2" xfId="24534"/>
    <cellStyle name="Vejica 2 2 2 3 2 3 3 5" xfId="24535"/>
    <cellStyle name="Vejica 2 2 2 3 2 3 3 5 2" xfId="24536"/>
    <cellStyle name="Vejica 2 2 2 3 2 3 3 6" xfId="24537"/>
    <cellStyle name="Vejica 2 2 2 3 2 3 3 6 2" xfId="24538"/>
    <cellStyle name="Vejica 2 2 2 3 2 3 3 7" xfId="24539"/>
    <cellStyle name="Vejica 2 2 2 3 2 3 3 8" xfId="24540"/>
    <cellStyle name="Vejica 2 2 2 3 2 3 3 9" xfId="24541"/>
    <cellStyle name="Vejica 2 2 2 3 2 3 4" xfId="24542"/>
    <cellStyle name="Vejica 2 2 2 3 2 3 4 2" xfId="24543"/>
    <cellStyle name="Vejica 2 2 2 3 2 3 4 2 2" xfId="24544"/>
    <cellStyle name="Vejica 2 2 2 3 2 3 4 3" xfId="24545"/>
    <cellStyle name="Vejica 2 2 2 3 2 3 4 3 2" xfId="24546"/>
    <cellStyle name="Vejica 2 2 2 3 2 3 4 4" xfId="24547"/>
    <cellStyle name="Vejica 2 2 2 3 2 3 4 5" xfId="24548"/>
    <cellStyle name="Vejica 2 2 2 3 2 3 5" xfId="24549"/>
    <cellStyle name="Vejica 2 2 2 3 2 3 5 2" xfId="24550"/>
    <cellStyle name="Vejica 2 2 2 3 2 3 5 2 2" xfId="24551"/>
    <cellStyle name="Vejica 2 2 2 3 2 3 5 3" xfId="24552"/>
    <cellStyle name="Vejica 2 2 2 3 2 3 5 3 2" xfId="24553"/>
    <cellStyle name="Vejica 2 2 2 3 2 3 5 4" xfId="24554"/>
    <cellStyle name="Vejica 2 2 2 3 2 3 5 5" xfId="24555"/>
    <cellStyle name="Vejica 2 2 2 3 2 3 6" xfId="24556"/>
    <cellStyle name="Vejica 2 2 2 3 2 3 6 2" xfId="24557"/>
    <cellStyle name="Vejica 2 2 2 3 2 3 7" xfId="24558"/>
    <cellStyle name="Vejica 2 2 2 3 2 3 7 2" xfId="24559"/>
    <cellStyle name="Vejica 2 2 2 3 2 3 8" xfId="24560"/>
    <cellStyle name="Vejica 2 2 2 3 2 3 8 2" xfId="24561"/>
    <cellStyle name="Vejica 2 2 2 3 2 3 9" xfId="24562"/>
    <cellStyle name="Vejica 2 2 2 3 2 4" xfId="24563"/>
    <cellStyle name="Vejica 2 2 2 3 2 4 10" xfId="24564"/>
    <cellStyle name="Vejica 2 2 2 3 2 4 2" xfId="24565"/>
    <cellStyle name="Vejica 2 2 2 3 2 4 2 2" xfId="24566"/>
    <cellStyle name="Vejica 2 2 2 3 2 4 2 2 2" xfId="24567"/>
    <cellStyle name="Vejica 2 2 2 3 2 4 2 2 2 2" xfId="24568"/>
    <cellStyle name="Vejica 2 2 2 3 2 4 2 2 3" xfId="24569"/>
    <cellStyle name="Vejica 2 2 2 3 2 4 2 2 3 2" xfId="24570"/>
    <cellStyle name="Vejica 2 2 2 3 2 4 2 2 4" xfId="24571"/>
    <cellStyle name="Vejica 2 2 2 3 2 4 2 2 5" xfId="24572"/>
    <cellStyle name="Vejica 2 2 2 3 2 4 2 3" xfId="24573"/>
    <cellStyle name="Vejica 2 2 2 3 2 4 2 3 2" xfId="24574"/>
    <cellStyle name="Vejica 2 2 2 3 2 4 2 3 2 2" xfId="24575"/>
    <cellStyle name="Vejica 2 2 2 3 2 4 2 3 3" xfId="24576"/>
    <cellStyle name="Vejica 2 2 2 3 2 4 2 3 3 2" xfId="24577"/>
    <cellStyle name="Vejica 2 2 2 3 2 4 2 3 4" xfId="24578"/>
    <cellStyle name="Vejica 2 2 2 3 2 4 2 3 5" xfId="24579"/>
    <cellStyle name="Vejica 2 2 2 3 2 4 2 4" xfId="24580"/>
    <cellStyle name="Vejica 2 2 2 3 2 4 2 4 2" xfId="24581"/>
    <cellStyle name="Vejica 2 2 2 3 2 4 2 5" xfId="24582"/>
    <cellStyle name="Vejica 2 2 2 3 2 4 2 5 2" xfId="24583"/>
    <cellStyle name="Vejica 2 2 2 3 2 4 2 6" xfId="24584"/>
    <cellStyle name="Vejica 2 2 2 3 2 4 2 6 2" xfId="24585"/>
    <cellStyle name="Vejica 2 2 2 3 2 4 2 7" xfId="24586"/>
    <cellStyle name="Vejica 2 2 2 3 2 4 2 8" xfId="24587"/>
    <cellStyle name="Vejica 2 2 2 3 2 4 2 9" xfId="24588"/>
    <cellStyle name="Vejica 2 2 2 3 2 4 3" xfId="24589"/>
    <cellStyle name="Vejica 2 2 2 3 2 4 3 2" xfId="24590"/>
    <cellStyle name="Vejica 2 2 2 3 2 4 3 2 2" xfId="24591"/>
    <cellStyle name="Vejica 2 2 2 3 2 4 3 3" xfId="24592"/>
    <cellStyle name="Vejica 2 2 2 3 2 4 3 3 2" xfId="24593"/>
    <cellStyle name="Vejica 2 2 2 3 2 4 3 4" xfId="24594"/>
    <cellStyle name="Vejica 2 2 2 3 2 4 3 5" xfId="24595"/>
    <cellStyle name="Vejica 2 2 2 3 2 4 4" xfId="24596"/>
    <cellStyle name="Vejica 2 2 2 3 2 4 4 2" xfId="24597"/>
    <cellStyle name="Vejica 2 2 2 3 2 4 4 2 2" xfId="24598"/>
    <cellStyle name="Vejica 2 2 2 3 2 4 4 3" xfId="24599"/>
    <cellStyle name="Vejica 2 2 2 3 2 4 4 3 2" xfId="24600"/>
    <cellStyle name="Vejica 2 2 2 3 2 4 4 4" xfId="24601"/>
    <cellStyle name="Vejica 2 2 2 3 2 4 4 5" xfId="24602"/>
    <cellStyle name="Vejica 2 2 2 3 2 4 5" xfId="24603"/>
    <cellStyle name="Vejica 2 2 2 3 2 4 5 2" xfId="24604"/>
    <cellStyle name="Vejica 2 2 2 3 2 4 6" xfId="24605"/>
    <cellStyle name="Vejica 2 2 2 3 2 4 6 2" xfId="24606"/>
    <cellStyle name="Vejica 2 2 2 3 2 4 7" xfId="24607"/>
    <cellStyle name="Vejica 2 2 2 3 2 4 7 2" xfId="24608"/>
    <cellStyle name="Vejica 2 2 2 3 2 4 8" xfId="24609"/>
    <cellStyle name="Vejica 2 2 2 3 2 4 9" xfId="24610"/>
    <cellStyle name="Vejica 2 2 2 3 2 5" xfId="24611"/>
    <cellStyle name="Vejica 2 2 2 3 2 5 2" xfId="24612"/>
    <cellStyle name="Vejica 2 2 2 3 2 5 2 2" xfId="24613"/>
    <cellStyle name="Vejica 2 2 2 3 2 5 2 2 2" xfId="24614"/>
    <cellStyle name="Vejica 2 2 2 3 2 5 2 3" xfId="24615"/>
    <cellStyle name="Vejica 2 2 2 3 2 5 2 3 2" xfId="24616"/>
    <cellStyle name="Vejica 2 2 2 3 2 5 2 4" xfId="24617"/>
    <cellStyle name="Vejica 2 2 2 3 2 5 2 5" xfId="24618"/>
    <cellStyle name="Vejica 2 2 2 3 2 5 3" xfId="24619"/>
    <cellStyle name="Vejica 2 2 2 3 2 5 3 2" xfId="24620"/>
    <cellStyle name="Vejica 2 2 2 3 2 5 3 2 2" xfId="24621"/>
    <cellStyle name="Vejica 2 2 2 3 2 5 3 3" xfId="24622"/>
    <cellStyle name="Vejica 2 2 2 3 2 5 3 3 2" xfId="24623"/>
    <cellStyle name="Vejica 2 2 2 3 2 5 3 4" xfId="24624"/>
    <cellStyle name="Vejica 2 2 2 3 2 5 3 5" xfId="24625"/>
    <cellStyle name="Vejica 2 2 2 3 2 5 4" xfId="24626"/>
    <cellStyle name="Vejica 2 2 2 3 2 5 4 2" xfId="24627"/>
    <cellStyle name="Vejica 2 2 2 3 2 5 5" xfId="24628"/>
    <cellStyle name="Vejica 2 2 2 3 2 5 5 2" xfId="24629"/>
    <cellStyle name="Vejica 2 2 2 3 2 5 6" xfId="24630"/>
    <cellStyle name="Vejica 2 2 2 3 2 5 6 2" xfId="24631"/>
    <cellStyle name="Vejica 2 2 2 3 2 5 7" xfId="24632"/>
    <cellStyle name="Vejica 2 2 2 3 2 5 8" xfId="24633"/>
    <cellStyle name="Vejica 2 2 2 3 2 5 9" xfId="24634"/>
    <cellStyle name="Vejica 2 2 2 3 2 6" xfId="24635"/>
    <cellStyle name="Vejica 2 2 2 3 2 6 2" xfId="24636"/>
    <cellStyle name="Vejica 2 2 2 3 2 6 2 2" xfId="24637"/>
    <cellStyle name="Vejica 2 2 2 3 2 6 3" xfId="24638"/>
    <cellStyle name="Vejica 2 2 2 3 2 6 3 2" xfId="24639"/>
    <cellStyle name="Vejica 2 2 2 3 2 6 4" xfId="24640"/>
    <cellStyle name="Vejica 2 2 2 3 2 6 5" xfId="24641"/>
    <cellStyle name="Vejica 2 2 2 3 2 7" xfId="24642"/>
    <cellStyle name="Vejica 2 2 2 3 2 7 2" xfId="24643"/>
    <cellStyle name="Vejica 2 2 2 3 2 7 2 2" xfId="24644"/>
    <cellStyle name="Vejica 2 2 2 3 2 7 3" xfId="24645"/>
    <cellStyle name="Vejica 2 2 2 3 2 7 3 2" xfId="24646"/>
    <cellStyle name="Vejica 2 2 2 3 2 7 4" xfId="24647"/>
    <cellStyle name="Vejica 2 2 2 3 2 7 5" xfId="24648"/>
    <cellStyle name="Vejica 2 2 2 3 2 8" xfId="24649"/>
    <cellStyle name="Vejica 2 2 2 3 2 8 2" xfId="24650"/>
    <cellStyle name="Vejica 2 2 2 3 2 9" xfId="24651"/>
    <cellStyle name="Vejica 2 2 2 3 2 9 2" xfId="24652"/>
    <cellStyle name="Vejica 2 2 2 3 3" xfId="24653"/>
    <cellStyle name="Vejica 2 2 2 3 3 10" xfId="24654"/>
    <cellStyle name="Vejica 2 2 2 3 3 11" xfId="24655"/>
    <cellStyle name="Vejica 2 2 2 3 3 12" xfId="24656"/>
    <cellStyle name="Vejica 2 2 2 3 3 2" xfId="24657"/>
    <cellStyle name="Vejica 2 2 2 3 3 2 10" xfId="24658"/>
    <cellStyle name="Vejica 2 2 2 3 3 2 11" xfId="24659"/>
    <cellStyle name="Vejica 2 2 2 3 3 2 2" xfId="24660"/>
    <cellStyle name="Vejica 2 2 2 3 3 2 2 10" xfId="24661"/>
    <cellStyle name="Vejica 2 2 2 3 3 2 2 2" xfId="24662"/>
    <cellStyle name="Vejica 2 2 2 3 3 2 2 2 2" xfId="24663"/>
    <cellStyle name="Vejica 2 2 2 3 3 2 2 2 2 2" xfId="24664"/>
    <cellStyle name="Vejica 2 2 2 3 3 2 2 2 2 2 2" xfId="24665"/>
    <cellStyle name="Vejica 2 2 2 3 3 2 2 2 2 3" xfId="24666"/>
    <cellStyle name="Vejica 2 2 2 3 3 2 2 2 2 3 2" xfId="24667"/>
    <cellStyle name="Vejica 2 2 2 3 3 2 2 2 2 4" xfId="24668"/>
    <cellStyle name="Vejica 2 2 2 3 3 2 2 2 2 5" xfId="24669"/>
    <cellStyle name="Vejica 2 2 2 3 3 2 2 2 3" xfId="24670"/>
    <cellStyle name="Vejica 2 2 2 3 3 2 2 2 3 2" xfId="24671"/>
    <cellStyle name="Vejica 2 2 2 3 3 2 2 2 3 2 2" xfId="24672"/>
    <cellStyle name="Vejica 2 2 2 3 3 2 2 2 3 3" xfId="24673"/>
    <cellStyle name="Vejica 2 2 2 3 3 2 2 2 3 3 2" xfId="24674"/>
    <cellStyle name="Vejica 2 2 2 3 3 2 2 2 3 4" xfId="24675"/>
    <cellStyle name="Vejica 2 2 2 3 3 2 2 2 3 5" xfId="24676"/>
    <cellStyle name="Vejica 2 2 2 3 3 2 2 2 4" xfId="24677"/>
    <cellStyle name="Vejica 2 2 2 3 3 2 2 2 4 2" xfId="24678"/>
    <cellStyle name="Vejica 2 2 2 3 3 2 2 2 5" xfId="24679"/>
    <cellStyle name="Vejica 2 2 2 3 3 2 2 2 5 2" xfId="24680"/>
    <cellStyle name="Vejica 2 2 2 3 3 2 2 2 6" xfId="24681"/>
    <cellStyle name="Vejica 2 2 2 3 3 2 2 2 6 2" xfId="24682"/>
    <cellStyle name="Vejica 2 2 2 3 3 2 2 2 7" xfId="24683"/>
    <cellStyle name="Vejica 2 2 2 3 3 2 2 2 8" xfId="24684"/>
    <cellStyle name="Vejica 2 2 2 3 3 2 2 2 9" xfId="24685"/>
    <cellStyle name="Vejica 2 2 2 3 3 2 2 3" xfId="24686"/>
    <cellStyle name="Vejica 2 2 2 3 3 2 2 3 2" xfId="24687"/>
    <cellStyle name="Vejica 2 2 2 3 3 2 2 3 2 2" xfId="24688"/>
    <cellStyle name="Vejica 2 2 2 3 3 2 2 3 3" xfId="24689"/>
    <cellStyle name="Vejica 2 2 2 3 3 2 2 3 3 2" xfId="24690"/>
    <cellStyle name="Vejica 2 2 2 3 3 2 2 3 4" xfId="24691"/>
    <cellStyle name="Vejica 2 2 2 3 3 2 2 3 5" xfId="24692"/>
    <cellStyle name="Vejica 2 2 2 3 3 2 2 4" xfId="24693"/>
    <cellStyle name="Vejica 2 2 2 3 3 2 2 4 2" xfId="24694"/>
    <cellStyle name="Vejica 2 2 2 3 3 2 2 4 2 2" xfId="24695"/>
    <cellStyle name="Vejica 2 2 2 3 3 2 2 4 3" xfId="24696"/>
    <cellStyle name="Vejica 2 2 2 3 3 2 2 4 3 2" xfId="24697"/>
    <cellStyle name="Vejica 2 2 2 3 3 2 2 4 4" xfId="24698"/>
    <cellStyle name="Vejica 2 2 2 3 3 2 2 4 5" xfId="24699"/>
    <cellStyle name="Vejica 2 2 2 3 3 2 2 5" xfId="24700"/>
    <cellStyle name="Vejica 2 2 2 3 3 2 2 5 2" xfId="24701"/>
    <cellStyle name="Vejica 2 2 2 3 3 2 2 6" xfId="24702"/>
    <cellStyle name="Vejica 2 2 2 3 3 2 2 6 2" xfId="24703"/>
    <cellStyle name="Vejica 2 2 2 3 3 2 2 7" xfId="24704"/>
    <cellStyle name="Vejica 2 2 2 3 3 2 2 7 2" xfId="24705"/>
    <cellStyle name="Vejica 2 2 2 3 3 2 2 8" xfId="24706"/>
    <cellStyle name="Vejica 2 2 2 3 3 2 2 9" xfId="24707"/>
    <cellStyle name="Vejica 2 2 2 3 3 2 3" xfId="24708"/>
    <cellStyle name="Vejica 2 2 2 3 3 2 3 2" xfId="24709"/>
    <cellStyle name="Vejica 2 2 2 3 3 2 3 2 2" xfId="24710"/>
    <cellStyle name="Vejica 2 2 2 3 3 2 3 2 2 2" xfId="24711"/>
    <cellStyle name="Vejica 2 2 2 3 3 2 3 2 3" xfId="24712"/>
    <cellStyle name="Vejica 2 2 2 3 3 2 3 2 3 2" xfId="24713"/>
    <cellStyle name="Vejica 2 2 2 3 3 2 3 2 4" xfId="24714"/>
    <cellStyle name="Vejica 2 2 2 3 3 2 3 2 5" xfId="24715"/>
    <cellStyle name="Vejica 2 2 2 3 3 2 3 3" xfId="24716"/>
    <cellStyle name="Vejica 2 2 2 3 3 2 3 3 2" xfId="24717"/>
    <cellStyle name="Vejica 2 2 2 3 3 2 3 3 2 2" xfId="24718"/>
    <cellStyle name="Vejica 2 2 2 3 3 2 3 3 3" xfId="24719"/>
    <cellStyle name="Vejica 2 2 2 3 3 2 3 3 3 2" xfId="24720"/>
    <cellStyle name="Vejica 2 2 2 3 3 2 3 3 4" xfId="24721"/>
    <cellStyle name="Vejica 2 2 2 3 3 2 3 3 5" xfId="24722"/>
    <cellStyle name="Vejica 2 2 2 3 3 2 3 4" xfId="24723"/>
    <cellStyle name="Vejica 2 2 2 3 3 2 3 4 2" xfId="24724"/>
    <cellStyle name="Vejica 2 2 2 3 3 2 3 5" xfId="24725"/>
    <cellStyle name="Vejica 2 2 2 3 3 2 3 5 2" xfId="24726"/>
    <cellStyle name="Vejica 2 2 2 3 3 2 3 6" xfId="24727"/>
    <cellStyle name="Vejica 2 2 2 3 3 2 3 6 2" xfId="24728"/>
    <cellStyle name="Vejica 2 2 2 3 3 2 3 7" xfId="24729"/>
    <cellStyle name="Vejica 2 2 2 3 3 2 3 8" xfId="24730"/>
    <cellStyle name="Vejica 2 2 2 3 3 2 3 9" xfId="24731"/>
    <cellStyle name="Vejica 2 2 2 3 3 2 4" xfId="24732"/>
    <cellStyle name="Vejica 2 2 2 3 3 2 4 2" xfId="24733"/>
    <cellStyle name="Vejica 2 2 2 3 3 2 4 2 2" xfId="24734"/>
    <cellStyle name="Vejica 2 2 2 3 3 2 4 3" xfId="24735"/>
    <cellStyle name="Vejica 2 2 2 3 3 2 4 3 2" xfId="24736"/>
    <cellStyle name="Vejica 2 2 2 3 3 2 4 4" xfId="24737"/>
    <cellStyle name="Vejica 2 2 2 3 3 2 4 5" xfId="24738"/>
    <cellStyle name="Vejica 2 2 2 3 3 2 5" xfId="24739"/>
    <cellStyle name="Vejica 2 2 2 3 3 2 5 2" xfId="24740"/>
    <cellStyle name="Vejica 2 2 2 3 3 2 5 2 2" xfId="24741"/>
    <cellStyle name="Vejica 2 2 2 3 3 2 5 3" xfId="24742"/>
    <cellStyle name="Vejica 2 2 2 3 3 2 5 3 2" xfId="24743"/>
    <cellStyle name="Vejica 2 2 2 3 3 2 5 4" xfId="24744"/>
    <cellStyle name="Vejica 2 2 2 3 3 2 5 5" xfId="24745"/>
    <cellStyle name="Vejica 2 2 2 3 3 2 6" xfId="24746"/>
    <cellStyle name="Vejica 2 2 2 3 3 2 6 2" xfId="24747"/>
    <cellStyle name="Vejica 2 2 2 3 3 2 7" xfId="24748"/>
    <cellStyle name="Vejica 2 2 2 3 3 2 7 2" xfId="24749"/>
    <cellStyle name="Vejica 2 2 2 3 3 2 8" xfId="24750"/>
    <cellStyle name="Vejica 2 2 2 3 3 2 8 2" xfId="24751"/>
    <cellStyle name="Vejica 2 2 2 3 3 2 9" xfId="24752"/>
    <cellStyle name="Vejica 2 2 2 3 3 3" xfId="24753"/>
    <cellStyle name="Vejica 2 2 2 3 3 3 10" xfId="24754"/>
    <cellStyle name="Vejica 2 2 2 3 3 3 2" xfId="24755"/>
    <cellStyle name="Vejica 2 2 2 3 3 3 2 2" xfId="24756"/>
    <cellStyle name="Vejica 2 2 2 3 3 3 2 2 2" xfId="24757"/>
    <cellStyle name="Vejica 2 2 2 3 3 3 2 2 2 2" xfId="24758"/>
    <cellStyle name="Vejica 2 2 2 3 3 3 2 2 3" xfId="24759"/>
    <cellStyle name="Vejica 2 2 2 3 3 3 2 2 3 2" xfId="24760"/>
    <cellStyle name="Vejica 2 2 2 3 3 3 2 2 4" xfId="24761"/>
    <cellStyle name="Vejica 2 2 2 3 3 3 2 2 5" xfId="24762"/>
    <cellStyle name="Vejica 2 2 2 3 3 3 2 3" xfId="24763"/>
    <cellStyle name="Vejica 2 2 2 3 3 3 2 3 2" xfId="24764"/>
    <cellStyle name="Vejica 2 2 2 3 3 3 2 3 2 2" xfId="24765"/>
    <cellStyle name="Vejica 2 2 2 3 3 3 2 3 3" xfId="24766"/>
    <cellStyle name="Vejica 2 2 2 3 3 3 2 3 3 2" xfId="24767"/>
    <cellStyle name="Vejica 2 2 2 3 3 3 2 3 4" xfId="24768"/>
    <cellStyle name="Vejica 2 2 2 3 3 3 2 3 5" xfId="24769"/>
    <cellStyle name="Vejica 2 2 2 3 3 3 2 4" xfId="24770"/>
    <cellStyle name="Vejica 2 2 2 3 3 3 2 4 2" xfId="24771"/>
    <cellStyle name="Vejica 2 2 2 3 3 3 2 5" xfId="24772"/>
    <cellStyle name="Vejica 2 2 2 3 3 3 2 5 2" xfId="24773"/>
    <cellStyle name="Vejica 2 2 2 3 3 3 2 6" xfId="24774"/>
    <cellStyle name="Vejica 2 2 2 3 3 3 2 6 2" xfId="24775"/>
    <cellStyle name="Vejica 2 2 2 3 3 3 2 7" xfId="24776"/>
    <cellStyle name="Vejica 2 2 2 3 3 3 2 8" xfId="24777"/>
    <cellStyle name="Vejica 2 2 2 3 3 3 2 9" xfId="24778"/>
    <cellStyle name="Vejica 2 2 2 3 3 3 3" xfId="24779"/>
    <cellStyle name="Vejica 2 2 2 3 3 3 3 2" xfId="24780"/>
    <cellStyle name="Vejica 2 2 2 3 3 3 3 2 2" xfId="24781"/>
    <cellStyle name="Vejica 2 2 2 3 3 3 3 3" xfId="24782"/>
    <cellStyle name="Vejica 2 2 2 3 3 3 3 3 2" xfId="24783"/>
    <cellStyle name="Vejica 2 2 2 3 3 3 3 4" xfId="24784"/>
    <cellStyle name="Vejica 2 2 2 3 3 3 3 5" xfId="24785"/>
    <cellStyle name="Vejica 2 2 2 3 3 3 4" xfId="24786"/>
    <cellStyle name="Vejica 2 2 2 3 3 3 4 2" xfId="24787"/>
    <cellStyle name="Vejica 2 2 2 3 3 3 4 2 2" xfId="24788"/>
    <cellStyle name="Vejica 2 2 2 3 3 3 4 3" xfId="24789"/>
    <cellStyle name="Vejica 2 2 2 3 3 3 4 3 2" xfId="24790"/>
    <cellStyle name="Vejica 2 2 2 3 3 3 4 4" xfId="24791"/>
    <cellStyle name="Vejica 2 2 2 3 3 3 4 5" xfId="24792"/>
    <cellStyle name="Vejica 2 2 2 3 3 3 5" xfId="24793"/>
    <cellStyle name="Vejica 2 2 2 3 3 3 5 2" xfId="24794"/>
    <cellStyle name="Vejica 2 2 2 3 3 3 6" xfId="24795"/>
    <cellStyle name="Vejica 2 2 2 3 3 3 6 2" xfId="24796"/>
    <cellStyle name="Vejica 2 2 2 3 3 3 7" xfId="24797"/>
    <cellStyle name="Vejica 2 2 2 3 3 3 7 2" xfId="24798"/>
    <cellStyle name="Vejica 2 2 2 3 3 3 8" xfId="24799"/>
    <cellStyle name="Vejica 2 2 2 3 3 3 9" xfId="24800"/>
    <cellStyle name="Vejica 2 2 2 3 3 4" xfId="24801"/>
    <cellStyle name="Vejica 2 2 2 3 3 4 2" xfId="24802"/>
    <cellStyle name="Vejica 2 2 2 3 3 4 2 2" xfId="24803"/>
    <cellStyle name="Vejica 2 2 2 3 3 4 2 2 2" xfId="24804"/>
    <cellStyle name="Vejica 2 2 2 3 3 4 2 3" xfId="24805"/>
    <cellStyle name="Vejica 2 2 2 3 3 4 2 3 2" xfId="24806"/>
    <cellStyle name="Vejica 2 2 2 3 3 4 2 4" xfId="24807"/>
    <cellStyle name="Vejica 2 2 2 3 3 4 2 5" xfId="24808"/>
    <cellStyle name="Vejica 2 2 2 3 3 4 3" xfId="24809"/>
    <cellStyle name="Vejica 2 2 2 3 3 4 3 2" xfId="24810"/>
    <cellStyle name="Vejica 2 2 2 3 3 4 3 2 2" xfId="24811"/>
    <cellStyle name="Vejica 2 2 2 3 3 4 3 3" xfId="24812"/>
    <cellStyle name="Vejica 2 2 2 3 3 4 3 3 2" xfId="24813"/>
    <cellStyle name="Vejica 2 2 2 3 3 4 3 4" xfId="24814"/>
    <cellStyle name="Vejica 2 2 2 3 3 4 3 5" xfId="24815"/>
    <cellStyle name="Vejica 2 2 2 3 3 4 4" xfId="24816"/>
    <cellStyle name="Vejica 2 2 2 3 3 4 4 2" xfId="24817"/>
    <cellStyle name="Vejica 2 2 2 3 3 4 5" xfId="24818"/>
    <cellStyle name="Vejica 2 2 2 3 3 4 5 2" xfId="24819"/>
    <cellStyle name="Vejica 2 2 2 3 3 4 6" xfId="24820"/>
    <cellStyle name="Vejica 2 2 2 3 3 4 6 2" xfId="24821"/>
    <cellStyle name="Vejica 2 2 2 3 3 4 7" xfId="24822"/>
    <cellStyle name="Vejica 2 2 2 3 3 4 8" xfId="24823"/>
    <cellStyle name="Vejica 2 2 2 3 3 4 9" xfId="24824"/>
    <cellStyle name="Vejica 2 2 2 3 3 5" xfId="24825"/>
    <cellStyle name="Vejica 2 2 2 3 3 5 2" xfId="24826"/>
    <cellStyle name="Vejica 2 2 2 3 3 5 2 2" xfId="24827"/>
    <cellStyle name="Vejica 2 2 2 3 3 5 3" xfId="24828"/>
    <cellStyle name="Vejica 2 2 2 3 3 5 3 2" xfId="24829"/>
    <cellStyle name="Vejica 2 2 2 3 3 5 4" xfId="24830"/>
    <cellStyle name="Vejica 2 2 2 3 3 5 5" xfId="24831"/>
    <cellStyle name="Vejica 2 2 2 3 3 6" xfId="24832"/>
    <cellStyle name="Vejica 2 2 2 3 3 6 2" xfId="24833"/>
    <cellStyle name="Vejica 2 2 2 3 3 6 2 2" xfId="24834"/>
    <cellStyle name="Vejica 2 2 2 3 3 6 3" xfId="24835"/>
    <cellStyle name="Vejica 2 2 2 3 3 6 3 2" xfId="24836"/>
    <cellStyle name="Vejica 2 2 2 3 3 6 4" xfId="24837"/>
    <cellStyle name="Vejica 2 2 2 3 3 6 5" xfId="24838"/>
    <cellStyle name="Vejica 2 2 2 3 3 7" xfId="24839"/>
    <cellStyle name="Vejica 2 2 2 3 3 7 2" xfId="24840"/>
    <cellStyle name="Vejica 2 2 2 3 3 8" xfId="24841"/>
    <cellStyle name="Vejica 2 2 2 3 3 8 2" xfId="24842"/>
    <cellStyle name="Vejica 2 2 2 3 3 9" xfId="24843"/>
    <cellStyle name="Vejica 2 2 2 3 3 9 2" xfId="24844"/>
    <cellStyle name="Vejica 2 2 2 3 4" xfId="24845"/>
    <cellStyle name="Vejica 2 2 2 3 4 10" xfId="24846"/>
    <cellStyle name="Vejica 2 2 2 3 4 11" xfId="24847"/>
    <cellStyle name="Vejica 2 2 2 3 4 12" xfId="24848"/>
    <cellStyle name="Vejica 2 2 2 3 4 2" xfId="24849"/>
    <cellStyle name="Vejica 2 2 2 3 4 2 10" xfId="24850"/>
    <cellStyle name="Vejica 2 2 2 3 4 2 11" xfId="24851"/>
    <cellStyle name="Vejica 2 2 2 3 4 2 2" xfId="24852"/>
    <cellStyle name="Vejica 2 2 2 3 4 2 2 10" xfId="24853"/>
    <cellStyle name="Vejica 2 2 2 3 4 2 2 2" xfId="24854"/>
    <cellStyle name="Vejica 2 2 2 3 4 2 2 2 2" xfId="24855"/>
    <cellStyle name="Vejica 2 2 2 3 4 2 2 2 2 2" xfId="24856"/>
    <cellStyle name="Vejica 2 2 2 3 4 2 2 2 2 2 2" xfId="24857"/>
    <cellStyle name="Vejica 2 2 2 3 4 2 2 2 2 3" xfId="24858"/>
    <cellStyle name="Vejica 2 2 2 3 4 2 2 2 2 3 2" xfId="24859"/>
    <cellStyle name="Vejica 2 2 2 3 4 2 2 2 2 4" xfId="24860"/>
    <cellStyle name="Vejica 2 2 2 3 4 2 2 2 2 5" xfId="24861"/>
    <cellStyle name="Vejica 2 2 2 3 4 2 2 2 3" xfId="24862"/>
    <cellStyle name="Vejica 2 2 2 3 4 2 2 2 3 2" xfId="24863"/>
    <cellStyle name="Vejica 2 2 2 3 4 2 2 2 3 2 2" xfId="24864"/>
    <cellStyle name="Vejica 2 2 2 3 4 2 2 2 3 3" xfId="24865"/>
    <cellStyle name="Vejica 2 2 2 3 4 2 2 2 3 3 2" xfId="24866"/>
    <cellStyle name="Vejica 2 2 2 3 4 2 2 2 3 4" xfId="24867"/>
    <cellStyle name="Vejica 2 2 2 3 4 2 2 2 3 5" xfId="24868"/>
    <cellStyle name="Vejica 2 2 2 3 4 2 2 2 4" xfId="24869"/>
    <cellStyle name="Vejica 2 2 2 3 4 2 2 2 4 2" xfId="24870"/>
    <cellStyle name="Vejica 2 2 2 3 4 2 2 2 5" xfId="24871"/>
    <cellStyle name="Vejica 2 2 2 3 4 2 2 2 5 2" xfId="24872"/>
    <cellStyle name="Vejica 2 2 2 3 4 2 2 2 6" xfId="24873"/>
    <cellStyle name="Vejica 2 2 2 3 4 2 2 2 6 2" xfId="24874"/>
    <cellStyle name="Vejica 2 2 2 3 4 2 2 2 7" xfId="24875"/>
    <cellStyle name="Vejica 2 2 2 3 4 2 2 2 8" xfId="24876"/>
    <cellStyle name="Vejica 2 2 2 3 4 2 2 2 9" xfId="24877"/>
    <cellStyle name="Vejica 2 2 2 3 4 2 2 3" xfId="24878"/>
    <cellStyle name="Vejica 2 2 2 3 4 2 2 3 2" xfId="24879"/>
    <cellStyle name="Vejica 2 2 2 3 4 2 2 3 2 2" xfId="24880"/>
    <cellStyle name="Vejica 2 2 2 3 4 2 2 3 3" xfId="24881"/>
    <cellStyle name="Vejica 2 2 2 3 4 2 2 3 3 2" xfId="24882"/>
    <cellStyle name="Vejica 2 2 2 3 4 2 2 3 4" xfId="24883"/>
    <cellStyle name="Vejica 2 2 2 3 4 2 2 3 5" xfId="24884"/>
    <cellStyle name="Vejica 2 2 2 3 4 2 2 4" xfId="24885"/>
    <cellStyle name="Vejica 2 2 2 3 4 2 2 4 2" xfId="24886"/>
    <cellStyle name="Vejica 2 2 2 3 4 2 2 4 2 2" xfId="24887"/>
    <cellStyle name="Vejica 2 2 2 3 4 2 2 4 3" xfId="24888"/>
    <cellStyle name="Vejica 2 2 2 3 4 2 2 4 3 2" xfId="24889"/>
    <cellStyle name="Vejica 2 2 2 3 4 2 2 4 4" xfId="24890"/>
    <cellStyle name="Vejica 2 2 2 3 4 2 2 4 5" xfId="24891"/>
    <cellStyle name="Vejica 2 2 2 3 4 2 2 5" xfId="24892"/>
    <cellStyle name="Vejica 2 2 2 3 4 2 2 5 2" xfId="24893"/>
    <cellStyle name="Vejica 2 2 2 3 4 2 2 6" xfId="24894"/>
    <cellStyle name="Vejica 2 2 2 3 4 2 2 6 2" xfId="24895"/>
    <cellStyle name="Vejica 2 2 2 3 4 2 2 7" xfId="24896"/>
    <cellStyle name="Vejica 2 2 2 3 4 2 2 7 2" xfId="24897"/>
    <cellStyle name="Vejica 2 2 2 3 4 2 2 8" xfId="24898"/>
    <cellStyle name="Vejica 2 2 2 3 4 2 2 9" xfId="24899"/>
    <cellStyle name="Vejica 2 2 2 3 4 2 3" xfId="24900"/>
    <cellStyle name="Vejica 2 2 2 3 4 2 3 2" xfId="24901"/>
    <cellStyle name="Vejica 2 2 2 3 4 2 3 2 2" xfId="24902"/>
    <cellStyle name="Vejica 2 2 2 3 4 2 3 2 2 2" xfId="24903"/>
    <cellStyle name="Vejica 2 2 2 3 4 2 3 2 3" xfId="24904"/>
    <cellStyle name="Vejica 2 2 2 3 4 2 3 2 3 2" xfId="24905"/>
    <cellStyle name="Vejica 2 2 2 3 4 2 3 2 4" xfId="24906"/>
    <cellStyle name="Vejica 2 2 2 3 4 2 3 2 5" xfId="24907"/>
    <cellStyle name="Vejica 2 2 2 3 4 2 3 3" xfId="24908"/>
    <cellStyle name="Vejica 2 2 2 3 4 2 3 3 2" xfId="24909"/>
    <cellStyle name="Vejica 2 2 2 3 4 2 3 3 2 2" xfId="24910"/>
    <cellStyle name="Vejica 2 2 2 3 4 2 3 3 3" xfId="24911"/>
    <cellStyle name="Vejica 2 2 2 3 4 2 3 3 3 2" xfId="24912"/>
    <cellStyle name="Vejica 2 2 2 3 4 2 3 3 4" xfId="24913"/>
    <cellStyle name="Vejica 2 2 2 3 4 2 3 3 5" xfId="24914"/>
    <cellStyle name="Vejica 2 2 2 3 4 2 3 4" xfId="24915"/>
    <cellStyle name="Vejica 2 2 2 3 4 2 3 4 2" xfId="24916"/>
    <cellStyle name="Vejica 2 2 2 3 4 2 3 5" xfId="24917"/>
    <cellStyle name="Vejica 2 2 2 3 4 2 3 5 2" xfId="24918"/>
    <cellStyle name="Vejica 2 2 2 3 4 2 3 6" xfId="24919"/>
    <cellStyle name="Vejica 2 2 2 3 4 2 3 6 2" xfId="24920"/>
    <cellStyle name="Vejica 2 2 2 3 4 2 3 7" xfId="24921"/>
    <cellStyle name="Vejica 2 2 2 3 4 2 3 8" xfId="24922"/>
    <cellStyle name="Vejica 2 2 2 3 4 2 3 9" xfId="24923"/>
    <cellStyle name="Vejica 2 2 2 3 4 2 4" xfId="24924"/>
    <cellStyle name="Vejica 2 2 2 3 4 2 4 2" xfId="24925"/>
    <cellStyle name="Vejica 2 2 2 3 4 2 4 2 2" xfId="24926"/>
    <cellStyle name="Vejica 2 2 2 3 4 2 4 3" xfId="24927"/>
    <cellStyle name="Vejica 2 2 2 3 4 2 4 3 2" xfId="24928"/>
    <cellStyle name="Vejica 2 2 2 3 4 2 4 4" xfId="24929"/>
    <cellStyle name="Vejica 2 2 2 3 4 2 4 5" xfId="24930"/>
    <cellStyle name="Vejica 2 2 2 3 4 2 5" xfId="24931"/>
    <cellStyle name="Vejica 2 2 2 3 4 2 5 2" xfId="24932"/>
    <cellStyle name="Vejica 2 2 2 3 4 2 5 2 2" xfId="24933"/>
    <cellStyle name="Vejica 2 2 2 3 4 2 5 3" xfId="24934"/>
    <cellStyle name="Vejica 2 2 2 3 4 2 5 3 2" xfId="24935"/>
    <cellStyle name="Vejica 2 2 2 3 4 2 5 4" xfId="24936"/>
    <cellStyle name="Vejica 2 2 2 3 4 2 5 5" xfId="24937"/>
    <cellStyle name="Vejica 2 2 2 3 4 2 6" xfId="24938"/>
    <cellStyle name="Vejica 2 2 2 3 4 2 6 2" xfId="24939"/>
    <cellStyle name="Vejica 2 2 2 3 4 2 7" xfId="24940"/>
    <cellStyle name="Vejica 2 2 2 3 4 2 7 2" xfId="24941"/>
    <cellStyle name="Vejica 2 2 2 3 4 2 8" xfId="24942"/>
    <cellStyle name="Vejica 2 2 2 3 4 2 8 2" xfId="24943"/>
    <cellStyle name="Vejica 2 2 2 3 4 2 9" xfId="24944"/>
    <cellStyle name="Vejica 2 2 2 3 4 3" xfId="24945"/>
    <cellStyle name="Vejica 2 2 2 3 4 3 10" xfId="24946"/>
    <cellStyle name="Vejica 2 2 2 3 4 3 2" xfId="24947"/>
    <cellStyle name="Vejica 2 2 2 3 4 3 2 2" xfId="24948"/>
    <cellStyle name="Vejica 2 2 2 3 4 3 2 2 2" xfId="24949"/>
    <cellStyle name="Vejica 2 2 2 3 4 3 2 2 2 2" xfId="24950"/>
    <cellStyle name="Vejica 2 2 2 3 4 3 2 2 3" xfId="24951"/>
    <cellStyle name="Vejica 2 2 2 3 4 3 2 2 3 2" xfId="24952"/>
    <cellStyle name="Vejica 2 2 2 3 4 3 2 2 4" xfId="24953"/>
    <cellStyle name="Vejica 2 2 2 3 4 3 2 2 5" xfId="24954"/>
    <cellStyle name="Vejica 2 2 2 3 4 3 2 3" xfId="24955"/>
    <cellStyle name="Vejica 2 2 2 3 4 3 2 3 2" xfId="24956"/>
    <cellStyle name="Vejica 2 2 2 3 4 3 2 3 2 2" xfId="24957"/>
    <cellStyle name="Vejica 2 2 2 3 4 3 2 3 3" xfId="24958"/>
    <cellStyle name="Vejica 2 2 2 3 4 3 2 3 3 2" xfId="24959"/>
    <cellStyle name="Vejica 2 2 2 3 4 3 2 3 4" xfId="24960"/>
    <cellStyle name="Vejica 2 2 2 3 4 3 2 3 5" xfId="24961"/>
    <cellStyle name="Vejica 2 2 2 3 4 3 2 4" xfId="24962"/>
    <cellStyle name="Vejica 2 2 2 3 4 3 2 4 2" xfId="24963"/>
    <cellStyle name="Vejica 2 2 2 3 4 3 2 5" xfId="24964"/>
    <cellStyle name="Vejica 2 2 2 3 4 3 2 5 2" xfId="24965"/>
    <cellStyle name="Vejica 2 2 2 3 4 3 2 6" xfId="24966"/>
    <cellStyle name="Vejica 2 2 2 3 4 3 2 6 2" xfId="24967"/>
    <cellStyle name="Vejica 2 2 2 3 4 3 2 7" xfId="24968"/>
    <cellStyle name="Vejica 2 2 2 3 4 3 2 8" xfId="24969"/>
    <cellStyle name="Vejica 2 2 2 3 4 3 2 9" xfId="24970"/>
    <cellStyle name="Vejica 2 2 2 3 4 3 3" xfId="24971"/>
    <cellStyle name="Vejica 2 2 2 3 4 3 3 2" xfId="24972"/>
    <cellStyle name="Vejica 2 2 2 3 4 3 3 2 2" xfId="24973"/>
    <cellStyle name="Vejica 2 2 2 3 4 3 3 3" xfId="24974"/>
    <cellStyle name="Vejica 2 2 2 3 4 3 3 3 2" xfId="24975"/>
    <cellStyle name="Vejica 2 2 2 3 4 3 3 4" xfId="24976"/>
    <cellStyle name="Vejica 2 2 2 3 4 3 3 5" xfId="24977"/>
    <cellStyle name="Vejica 2 2 2 3 4 3 4" xfId="24978"/>
    <cellStyle name="Vejica 2 2 2 3 4 3 4 2" xfId="24979"/>
    <cellStyle name="Vejica 2 2 2 3 4 3 4 2 2" xfId="24980"/>
    <cellStyle name="Vejica 2 2 2 3 4 3 4 3" xfId="24981"/>
    <cellStyle name="Vejica 2 2 2 3 4 3 4 3 2" xfId="24982"/>
    <cellStyle name="Vejica 2 2 2 3 4 3 4 4" xfId="24983"/>
    <cellStyle name="Vejica 2 2 2 3 4 3 4 5" xfId="24984"/>
    <cellStyle name="Vejica 2 2 2 3 4 3 5" xfId="24985"/>
    <cellStyle name="Vejica 2 2 2 3 4 3 5 2" xfId="24986"/>
    <cellStyle name="Vejica 2 2 2 3 4 3 6" xfId="24987"/>
    <cellStyle name="Vejica 2 2 2 3 4 3 6 2" xfId="24988"/>
    <cellStyle name="Vejica 2 2 2 3 4 3 7" xfId="24989"/>
    <cellStyle name="Vejica 2 2 2 3 4 3 7 2" xfId="24990"/>
    <cellStyle name="Vejica 2 2 2 3 4 3 8" xfId="24991"/>
    <cellStyle name="Vejica 2 2 2 3 4 3 9" xfId="24992"/>
    <cellStyle name="Vejica 2 2 2 3 4 4" xfId="24993"/>
    <cellStyle name="Vejica 2 2 2 3 4 4 2" xfId="24994"/>
    <cellStyle name="Vejica 2 2 2 3 4 4 2 2" xfId="24995"/>
    <cellStyle name="Vejica 2 2 2 3 4 4 2 2 2" xfId="24996"/>
    <cellStyle name="Vejica 2 2 2 3 4 4 2 3" xfId="24997"/>
    <cellStyle name="Vejica 2 2 2 3 4 4 2 3 2" xfId="24998"/>
    <cellStyle name="Vejica 2 2 2 3 4 4 2 4" xfId="24999"/>
    <cellStyle name="Vejica 2 2 2 3 4 4 2 5" xfId="25000"/>
    <cellStyle name="Vejica 2 2 2 3 4 4 3" xfId="25001"/>
    <cellStyle name="Vejica 2 2 2 3 4 4 3 2" xfId="25002"/>
    <cellStyle name="Vejica 2 2 2 3 4 4 3 2 2" xfId="25003"/>
    <cellStyle name="Vejica 2 2 2 3 4 4 3 3" xfId="25004"/>
    <cellStyle name="Vejica 2 2 2 3 4 4 3 3 2" xfId="25005"/>
    <cellStyle name="Vejica 2 2 2 3 4 4 3 4" xfId="25006"/>
    <cellStyle name="Vejica 2 2 2 3 4 4 3 5" xfId="25007"/>
    <cellStyle name="Vejica 2 2 2 3 4 4 4" xfId="25008"/>
    <cellStyle name="Vejica 2 2 2 3 4 4 4 2" xfId="25009"/>
    <cellStyle name="Vejica 2 2 2 3 4 4 5" xfId="25010"/>
    <cellStyle name="Vejica 2 2 2 3 4 4 5 2" xfId="25011"/>
    <cellStyle name="Vejica 2 2 2 3 4 4 6" xfId="25012"/>
    <cellStyle name="Vejica 2 2 2 3 4 4 6 2" xfId="25013"/>
    <cellStyle name="Vejica 2 2 2 3 4 4 7" xfId="25014"/>
    <cellStyle name="Vejica 2 2 2 3 4 4 8" xfId="25015"/>
    <cellStyle name="Vejica 2 2 2 3 4 4 9" xfId="25016"/>
    <cellStyle name="Vejica 2 2 2 3 4 5" xfId="25017"/>
    <cellStyle name="Vejica 2 2 2 3 4 5 2" xfId="25018"/>
    <cellStyle name="Vejica 2 2 2 3 4 5 2 2" xfId="25019"/>
    <cellStyle name="Vejica 2 2 2 3 4 5 3" xfId="25020"/>
    <cellStyle name="Vejica 2 2 2 3 4 5 3 2" xfId="25021"/>
    <cellStyle name="Vejica 2 2 2 3 4 5 4" xfId="25022"/>
    <cellStyle name="Vejica 2 2 2 3 4 5 5" xfId="25023"/>
    <cellStyle name="Vejica 2 2 2 3 4 6" xfId="25024"/>
    <cellStyle name="Vejica 2 2 2 3 4 6 2" xfId="25025"/>
    <cellStyle name="Vejica 2 2 2 3 4 6 2 2" xfId="25026"/>
    <cellStyle name="Vejica 2 2 2 3 4 6 3" xfId="25027"/>
    <cellStyle name="Vejica 2 2 2 3 4 6 3 2" xfId="25028"/>
    <cellStyle name="Vejica 2 2 2 3 4 6 4" xfId="25029"/>
    <cellStyle name="Vejica 2 2 2 3 4 6 5" xfId="25030"/>
    <cellStyle name="Vejica 2 2 2 3 4 7" xfId="25031"/>
    <cellStyle name="Vejica 2 2 2 3 4 7 2" xfId="25032"/>
    <cellStyle name="Vejica 2 2 2 3 4 8" xfId="25033"/>
    <cellStyle name="Vejica 2 2 2 3 4 8 2" xfId="25034"/>
    <cellStyle name="Vejica 2 2 2 3 4 9" xfId="25035"/>
    <cellStyle name="Vejica 2 2 2 3 4 9 2" xfId="25036"/>
    <cellStyle name="Vejica 2 2 2 3 5" xfId="25037"/>
    <cellStyle name="Vejica 2 2 2 3 5 10" xfId="25038"/>
    <cellStyle name="Vejica 2 2 2 3 5 11" xfId="25039"/>
    <cellStyle name="Vejica 2 2 2 3 5 2" xfId="25040"/>
    <cellStyle name="Vejica 2 2 2 3 5 2 10" xfId="25041"/>
    <cellStyle name="Vejica 2 2 2 3 5 2 2" xfId="25042"/>
    <cellStyle name="Vejica 2 2 2 3 5 2 2 2" xfId="25043"/>
    <cellStyle name="Vejica 2 2 2 3 5 2 2 2 2" xfId="25044"/>
    <cellStyle name="Vejica 2 2 2 3 5 2 2 2 2 2" xfId="25045"/>
    <cellStyle name="Vejica 2 2 2 3 5 2 2 2 3" xfId="25046"/>
    <cellStyle name="Vejica 2 2 2 3 5 2 2 2 3 2" xfId="25047"/>
    <cellStyle name="Vejica 2 2 2 3 5 2 2 2 4" xfId="25048"/>
    <cellStyle name="Vejica 2 2 2 3 5 2 2 2 5" xfId="25049"/>
    <cellStyle name="Vejica 2 2 2 3 5 2 2 3" xfId="25050"/>
    <cellStyle name="Vejica 2 2 2 3 5 2 2 3 2" xfId="25051"/>
    <cellStyle name="Vejica 2 2 2 3 5 2 2 3 2 2" xfId="25052"/>
    <cellStyle name="Vejica 2 2 2 3 5 2 2 3 3" xfId="25053"/>
    <cellStyle name="Vejica 2 2 2 3 5 2 2 3 3 2" xfId="25054"/>
    <cellStyle name="Vejica 2 2 2 3 5 2 2 3 4" xfId="25055"/>
    <cellStyle name="Vejica 2 2 2 3 5 2 2 3 5" xfId="25056"/>
    <cellStyle name="Vejica 2 2 2 3 5 2 2 4" xfId="25057"/>
    <cellStyle name="Vejica 2 2 2 3 5 2 2 4 2" xfId="25058"/>
    <cellStyle name="Vejica 2 2 2 3 5 2 2 5" xfId="25059"/>
    <cellStyle name="Vejica 2 2 2 3 5 2 2 5 2" xfId="25060"/>
    <cellStyle name="Vejica 2 2 2 3 5 2 2 6" xfId="25061"/>
    <cellStyle name="Vejica 2 2 2 3 5 2 2 6 2" xfId="25062"/>
    <cellStyle name="Vejica 2 2 2 3 5 2 2 7" xfId="25063"/>
    <cellStyle name="Vejica 2 2 2 3 5 2 2 8" xfId="25064"/>
    <cellStyle name="Vejica 2 2 2 3 5 2 2 9" xfId="25065"/>
    <cellStyle name="Vejica 2 2 2 3 5 2 3" xfId="25066"/>
    <cellStyle name="Vejica 2 2 2 3 5 2 3 2" xfId="25067"/>
    <cellStyle name="Vejica 2 2 2 3 5 2 3 2 2" xfId="25068"/>
    <cellStyle name="Vejica 2 2 2 3 5 2 3 3" xfId="25069"/>
    <cellStyle name="Vejica 2 2 2 3 5 2 3 3 2" xfId="25070"/>
    <cellStyle name="Vejica 2 2 2 3 5 2 3 4" xfId="25071"/>
    <cellStyle name="Vejica 2 2 2 3 5 2 3 5" xfId="25072"/>
    <cellStyle name="Vejica 2 2 2 3 5 2 4" xfId="25073"/>
    <cellStyle name="Vejica 2 2 2 3 5 2 4 2" xfId="25074"/>
    <cellStyle name="Vejica 2 2 2 3 5 2 4 2 2" xfId="25075"/>
    <cellStyle name="Vejica 2 2 2 3 5 2 4 3" xfId="25076"/>
    <cellStyle name="Vejica 2 2 2 3 5 2 4 3 2" xfId="25077"/>
    <cellStyle name="Vejica 2 2 2 3 5 2 4 4" xfId="25078"/>
    <cellStyle name="Vejica 2 2 2 3 5 2 4 5" xfId="25079"/>
    <cellStyle name="Vejica 2 2 2 3 5 2 5" xfId="25080"/>
    <cellStyle name="Vejica 2 2 2 3 5 2 5 2" xfId="25081"/>
    <cellStyle name="Vejica 2 2 2 3 5 2 6" xfId="25082"/>
    <cellStyle name="Vejica 2 2 2 3 5 2 6 2" xfId="25083"/>
    <cellStyle name="Vejica 2 2 2 3 5 2 7" xfId="25084"/>
    <cellStyle name="Vejica 2 2 2 3 5 2 7 2" xfId="25085"/>
    <cellStyle name="Vejica 2 2 2 3 5 2 8" xfId="25086"/>
    <cellStyle name="Vejica 2 2 2 3 5 2 9" xfId="25087"/>
    <cellStyle name="Vejica 2 2 2 3 5 3" xfId="25088"/>
    <cellStyle name="Vejica 2 2 2 3 5 3 2" xfId="25089"/>
    <cellStyle name="Vejica 2 2 2 3 5 3 2 2" xfId="25090"/>
    <cellStyle name="Vejica 2 2 2 3 5 3 2 2 2" xfId="25091"/>
    <cellStyle name="Vejica 2 2 2 3 5 3 2 3" xfId="25092"/>
    <cellStyle name="Vejica 2 2 2 3 5 3 2 3 2" xfId="25093"/>
    <cellStyle name="Vejica 2 2 2 3 5 3 2 4" xfId="25094"/>
    <cellStyle name="Vejica 2 2 2 3 5 3 2 5" xfId="25095"/>
    <cellStyle name="Vejica 2 2 2 3 5 3 3" xfId="25096"/>
    <cellStyle name="Vejica 2 2 2 3 5 3 3 2" xfId="25097"/>
    <cellStyle name="Vejica 2 2 2 3 5 3 3 2 2" xfId="25098"/>
    <cellStyle name="Vejica 2 2 2 3 5 3 3 3" xfId="25099"/>
    <cellStyle name="Vejica 2 2 2 3 5 3 3 3 2" xfId="25100"/>
    <cellStyle name="Vejica 2 2 2 3 5 3 3 4" xfId="25101"/>
    <cellStyle name="Vejica 2 2 2 3 5 3 3 5" xfId="25102"/>
    <cellStyle name="Vejica 2 2 2 3 5 3 4" xfId="25103"/>
    <cellStyle name="Vejica 2 2 2 3 5 3 4 2" xfId="25104"/>
    <cellStyle name="Vejica 2 2 2 3 5 3 5" xfId="25105"/>
    <cellStyle name="Vejica 2 2 2 3 5 3 5 2" xfId="25106"/>
    <cellStyle name="Vejica 2 2 2 3 5 3 6" xfId="25107"/>
    <cellStyle name="Vejica 2 2 2 3 5 3 6 2" xfId="25108"/>
    <cellStyle name="Vejica 2 2 2 3 5 3 7" xfId="25109"/>
    <cellStyle name="Vejica 2 2 2 3 5 3 8" xfId="25110"/>
    <cellStyle name="Vejica 2 2 2 3 5 3 9" xfId="25111"/>
    <cellStyle name="Vejica 2 2 2 3 5 4" xfId="25112"/>
    <cellStyle name="Vejica 2 2 2 3 5 4 2" xfId="25113"/>
    <cellStyle name="Vejica 2 2 2 3 5 4 2 2" xfId="25114"/>
    <cellStyle name="Vejica 2 2 2 3 5 4 3" xfId="25115"/>
    <cellStyle name="Vejica 2 2 2 3 5 4 3 2" xfId="25116"/>
    <cellStyle name="Vejica 2 2 2 3 5 4 4" xfId="25117"/>
    <cellStyle name="Vejica 2 2 2 3 5 4 5" xfId="25118"/>
    <cellStyle name="Vejica 2 2 2 3 5 5" xfId="25119"/>
    <cellStyle name="Vejica 2 2 2 3 5 5 2" xfId="25120"/>
    <cellStyle name="Vejica 2 2 2 3 5 5 2 2" xfId="25121"/>
    <cellStyle name="Vejica 2 2 2 3 5 5 3" xfId="25122"/>
    <cellStyle name="Vejica 2 2 2 3 5 5 3 2" xfId="25123"/>
    <cellStyle name="Vejica 2 2 2 3 5 5 4" xfId="25124"/>
    <cellStyle name="Vejica 2 2 2 3 5 5 5" xfId="25125"/>
    <cellStyle name="Vejica 2 2 2 3 5 6" xfId="25126"/>
    <cellStyle name="Vejica 2 2 2 3 5 6 2" xfId="25127"/>
    <cellStyle name="Vejica 2 2 2 3 5 7" xfId="25128"/>
    <cellStyle name="Vejica 2 2 2 3 5 7 2" xfId="25129"/>
    <cellStyle name="Vejica 2 2 2 3 5 8" xfId="25130"/>
    <cellStyle name="Vejica 2 2 2 3 5 8 2" xfId="25131"/>
    <cellStyle name="Vejica 2 2 2 3 5 9" xfId="25132"/>
    <cellStyle name="Vejica 2 2 2 3 6" xfId="25133"/>
    <cellStyle name="Vejica 2 2 2 3 6 10" xfId="25134"/>
    <cellStyle name="Vejica 2 2 2 3 6 11" xfId="25135"/>
    <cellStyle name="Vejica 2 2 2 3 6 2" xfId="25136"/>
    <cellStyle name="Vejica 2 2 2 3 6 2 10" xfId="25137"/>
    <cellStyle name="Vejica 2 2 2 3 6 2 2" xfId="25138"/>
    <cellStyle name="Vejica 2 2 2 3 6 2 2 2" xfId="25139"/>
    <cellStyle name="Vejica 2 2 2 3 6 2 2 2 2" xfId="25140"/>
    <cellStyle name="Vejica 2 2 2 3 6 2 2 2 2 2" xfId="25141"/>
    <cellStyle name="Vejica 2 2 2 3 6 2 2 2 3" xfId="25142"/>
    <cellStyle name="Vejica 2 2 2 3 6 2 2 2 3 2" xfId="25143"/>
    <cellStyle name="Vejica 2 2 2 3 6 2 2 2 4" xfId="25144"/>
    <cellStyle name="Vejica 2 2 2 3 6 2 2 2 5" xfId="25145"/>
    <cellStyle name="Vejica 2 2 2 3 6 2 2 3" xfId="25146"/>
    <cellStyle name="Vejica 2 2 2 3 6 2 2 3 2" xfId="25147"/>
    <cellStyle name="Vejica 2 2 2 3 6 2 2 3 2 2" xfId="25148"/>
    <cellStyle name="Vejica 2 2 2 3 6 2 2 3 3" xfId="25149"/>
    <cellStyle name="Vejica 2 2 2 3 6 2 2 3 3 2" xfId="25150"/>
    <cellStyle name="Vejica 2 2 2 3 6 2 2 3 4" xfId="25151"/>
    <cellStyle name="Vejica 2 2 2 3 6 2 2 3 5" xfId="25152"/>
    <cellStyle name="Vejica 2 2 2 3 6 2 2 4" xfId="25153"/>
    <cellStyle name="Vejica 2 2 2 3 6 2 2 4 2" xfId="25154"/>
    <cellStyle name="Vejica 2 2 2 3 6 2 2 5" xfId="25155"/>
    <cellStyle name="Vejica 2 2 2 3 6 2 2 5 2" xfId="25156"/>
    <cellStyle name="Vejica 2 2 2 3 6 2 2 6" xfId="25157"/>
    <cellStyle name="Vejica 2 2 2 3 6 2 2 6 2" xfId="25158"/>
    <cellStyle name="Vejica 2 2 2 3 6 2 2 7" xfId="25159"/>
    <cellStyle name="Vejica 2 2 2 3 6 2 2 8" xfId="25160"/>
    <cellStyle name="Vejica 2 2 2 3 6 2 2 9" xfId="25161"/>
    <cellStyle name="Vejica 2 2 2 3 6 2 3" xfId="25162"/>
    <cellStyle name="Vejica 2 2 2 3 6 2 3 2" xfId="25163"/>
    <cellStyle name="Vejica 2 2 2 3 6 2 3 2 2" xfId="25164"/>
    <cellStyle name="Vejica 2 2 2 3 6 2 3 3" xfId="25165"/>
    <cellStyle name="Vejica 2 2 2 3 6 2 3 3 2" xfId="25166"/>
    <cellStyle name="Vejica 2 2 2 3 6 2 3 4" xfId="25167"/>
    <cellStyle name="Vejica 2 2 2 3 6 2 3 5" xfId="25168"/>
    <cellStyle name="Vejica 2 2 2 3 6 2 4" xfId="25169"/>
    <cellStyle name="Vejica 2 2 2 3 6 2 4 2" xfId="25170"/>
    <cellStyle name="Vejica 2 2 2 3 6 2 4 2 2" xfId="25171"/>
    <cellStyle name="Vejica 2 2 2 3 6 2 4 3" xfId="25172"/>
    <cellStyle name="Vejica 2 2 2 3 6 2 4 3 2" xfId="25173"/>
    <cellStyle name="Vejica 2 2 2 3 6 2 4 4" xfId="25174"/>
    <cellStyle name="Vejica 2 2 2 3 6 2 4 5" xfId="25175"/>
    <cellStyle name="Vejica 2 2 2 3 6 2 5" xfId="25176"/>
    <cellStyle name="Vejica 2 2 2 3 6 2 5 2" xfId="25177"/>
    <cellStyle name="Vejica 2 2 2 3 6 2 6" xfId="25178"/>
    <cellStyle name="Vejica 2 2 2 3 6 2 6 2" xfId="25179"/>
    <cellStyle name="Vejica 2 2 2 3 6 2 7" xfId="25180"/>
    <cellStyle name="Vejica 2 2 2 3 6 2 7 2" xfId="25181"/>
    <cellStyle name="Vejica 2 2 2 3 6 2 8" xfId="25182"/>
    <cellStyle name="Vejica 2 2 2 3 6 2 9" xfId="25183"/>
    <cellStyle name="Vejica 2 2 2 3 6 3" xfId="25184"/>
    <cellStyle name="Vejica 2 2 2 3 6 3 2" xfId="25185"/>
    <cellStyle name="Vejica 2 2 2 3 6 3 2 2" xfId="25186"/>
    <cellStyle name="Vejica 2 2 2 3 6 3 2 2 2" xfId="25187"/>
    <cellStyle name="Vejica 2 2 2 3 6 3 2 3" xfId="25188"/>
    <cellStyle name="Vejica 2 2 2 3 6 3 2 3 2" xfId="25189"/>
    <cellStyle name="Vejica 2 2 2 3 6 3 2 4" xfId="25190"/>
    <cellStyle name="Vejica 2 2 2 3 6 3 2 5" xfId="25191"/>
    <cellStyle name="Vejica 2 2 2 3 6 3 3" xfId="25192"/>
    <cellStyle name="Vejica 2 2 2 3 6 3 3 2" xfId="25193"/>
    <cellStyle name="Vejica 2 2 2 3 6 3 3 2 2" xfId="25194"/>
    <cellStyle name="Vejica 2 2 2 3 6 3 3 3" xfId="25195"/>
    <cellStyle name="Vejica 2 2 2 3 6 3 3 3 2" xfId="25196"/>
    <cellStyle name="Vejica 2 2 2 3 6 3 3 4" xfId="25197"/>
    <cellStyle name="Vejica 2 2 2 3 6 3 3 5" xfId="25198"/>
    <cellStyle name="Vejica 2 2 2 3 6 3 4" xfId="25199"/>
    <cellStyle name="Vejica 2 2 2 3 6 3 4 2" xfId="25200"/>
    <cellStyle name="Vejica 2 2 2 3 6 3 5" xfId="25201"/>
    <cellStyle name="Vejica 2 2 2 3 6 3 5 2" xfId="25202"/>
    <cellStyle name="Vejica 2 2 2 3 6 3 6" xfId="25203"/>
    <cellStyle name="Vejica 2 2 2 3 6 3 6 2" xfId="25204"/>
    <cellStyle name="Vejica 2 2 2 3 6 3 7" xfId="25205"/>
    <cellStyle name="Vejica 2 2 2 3 6 3 8" xfId="25206"/>
    <cellStyle name="Vejica 2 2 2 3 6 3 9" xfId="25207"/>
    <cellStyle name="Vejica 2 2 2 3 6 4" xfId="25208"/>
    <cellStyle name="Vejica 2 2 2 3 6 4 2" xfId="25209"/>
    <cellStyle name="Vejica 2 2 2 3 6 4 2 2" xfId="25210"/>
    <cellStyle name="Vejica 2 2 2 3 6 4 3" xfId="25211"/>
    <cellStyle name="Vejica 2 2 2 3 6 4 3 2" xfId="25212"/>
    <cellStyle name="Vejica 2 2 2 3 6 4 4" xfId="25213"/>
    <cellStyle name="Vejica 2 2 2 3 6 4 5" xfId="25214"/>
    <cellStyle name="Vejica 2 2 2 3 6 5" xfId="25215"/>
    <cellStyle name="Vejica 2 2 2 3 6 5 2" xfId="25216"/>
    <cellStyle name="Vejica 2 2 2 3 6 5 2 2" xfId="25217"/>
    <cellStyle name="Vejica 2 2 2 3 6 5 3" xfId="25218"/>
    <cellStyle name="Vejica 2 2 2 3 6 5 3 2" xfId="25219"/>
    <cellStyle name="Vejica 2 2 2 3 6 5 4" xfId="25220"/>
    <cellStyle name="Vejica 2 2 2 3 6 5 5" xfId="25221"/>
    <cellStyle name="Vejica 2 2 2 3 6 6" xfId="25222"/>
    <cellStyle name="Vejica 2 2 2 3 6 6 2" xfId="25223"/>
    <cellStyle name="Vejica 2 2 2 3 6 7" xfId="25224"/>
    <cellStyle name="Vejica 2 2 2 3 6 7 2" xfId="25225"/>
    <cellStyle name="Vejica 2 2 2 3 6 8" xfId="25226"/>
    <cellStyle name="Vejica 2 2 2 3 6 8 2" xfId="25227"/>
    <cellStyle name="Vejica 2 2 2 3 6 9" xfId="25228"/>
    <cellStyle name="Vejica 2 2 2 3 7" xfId="25229"/>
    <cellStyle name="Vejica 2 2 2 3 7 10" xfId="25230"/>
    <cellStyle name="Vejica 2 2 2 3 7 11" xfId="25231"/>
    <cellStyle name="Vejica 2 2 2 3 7 2" xfId="25232"/>
    <cellStyle name="Vejica 2 2 2 3 7 2 10" xfId="25233"/>
    <cellStyle name="Vejica 2 2 2 3 7 2 2" xfId="25234"/>
    <cellStyle name="Vejica 2 2 2 3 7 2 2 2" xfId="25235"/>
    <cellStyle name="Vejica 2 2 2 3 7 2 2 2 2" xfId="25236"/>
    <cellStyle name="Vejica 2 2 2 3 7 2 2 2 2 2" xfId="25237"/>
    <cellStyle name="Vejica 2 2 2 3 7 2 2 2 3" xfId="25238"/>
    <cellStyle name="Vejica 2 2 2 3 7 2 2 2 3 2" xfId="25239"/>
    <cellStyle name="Vejica 2 2 2 3 7 2 2 2 4" xfId="25240"/>
    <cellStyle name="Vejica 2 2 2 3 7 2 2 2 5" xfId="25241"/>
    <cellStyle name="Vejica 2 2 2 3 7 2 2 3" xfId="25242"/>
    <cellStyle name="Vejica 2 2 2 3 7 2 2 3 2" xfId="25243"/>
    <cellStyle name="Vejica 2 2 2 3 7 2 2 3 2 2" xfId="25244"/>
    <cellStyle name="Vejica 2 2 2 3 7 2 2 3 3" xfId="25245"/>
    <cellStyle name="Vejica 2 2 2 3 7 2 2 3 3 2" xfId="25246"/>
    <cellStyle name="Vejica 2 2 2 3 7 2 2 3 4" xfId="25247"/>
    <cellStyle name="Vejica 2 2 2 3 7 2 2 3 5" xfId="25248"/>
    <cellStyle name="Vejica 2 2 2 3 7 2 2 4" xfId="25249"/>
    <cellStyle name="Vejica 2 2 2 3 7 2 2 4 2" xfId="25250"/>
    <cellStyle name="Vejica 2 2 2 3 7 2 2 5" xfId="25251"/>
    <cellStyle name="Vejica 2 2 2 3 7 2 2 5 2" xfId="25252"/>
    <cellStyle name="Vejica 2 2 2 3 7 2 2 6" xfId="25253"/>
    <cellStyle name="Vejica 2 2 2 3 7 2 2 6 2" xfId="25254"/>
    <cellStyle name="Vejica 2 2 2 3 7 2 2 7" xfId="25255"/>
    <cellStyle name="Vejica 2 2 2 3 7 2 2 8" xfId="25256"/>
    <cellStyle name="Vejica 2 2 2 3 7 2 2 9" xfId="25257"/>
    <cellStyle name="Vejica 2 2 2 3 7 2 3" xfId="25258"/>
    <cellStyle name="Vejica 2 2 2 3 7 2 3 2" xfId="25259"/>
    <cellStyle name="Vejica 2 2 2 3 7 2 3 2 2" xfId="25260"/>
    <cellStyle name="Vejica 2 2 2 3 7 2 3 3" xfId="25261"/>
    <cellStyle name="Vejica 2 2 2 3 7 2 3 3 2" xfId="25262"/>
    <cellStyle name="Vejica 2 2 2 3 7 2 3 4" xfId="25263"/>
    <cellStyle name="Vejica 2 2 2 3 7 2 3 5" xfId="25264"/>
    <cellStyle name="Vejica 2 2 2 3 7 2 4" xfId="25265"/>
    <cellStyle name="Vejica 2 2 2 3 7 2 4 2" xfId="25266"/>
    <cellStyle name="Vejica 2 2 2 3 7 2 4 2 2" xfId="25267"/>
    <cellStyle name="Vejica 2 2 2 3 7 2 4 3" xfId="25268"/>
    <cellStyle name="Vejica 2 2 2 3 7 2 4 3 2" xfId="25269"/>
    <cellStyle name="Vejica 2 2 2 3 7 2 4 4" xfId="25270"/>
    <cellStyle name="Vejica 2 2 2 3 7 2 4 5" xfId="25271"/>
    <cellStyle name="Vejica 2 2 2 3 7 2 5" xfId="25272"/>
    <cellStyle name="Vejica 2 2 2 3 7 2 5 2" xfId="25273"/>
    <cellStyle name="Vejica 2 2 2 3 7 2 6" xfId="25274"/>
    <cellStyle name="Vejica 2 2 2 3 7 2 6 2" xfId="25275"/>
    <cellStyle name="Vejica 2 2 2 3 7 2 7" xfId="25276"/>
    <cellStyle name="Vejica 2 2 2 3 7 2 7 2" xfId="25277"/>
    <cellStyle name="Vejica 2 2 2 3 7 2 8" xfId="25278"/>
    <cellStyle name="Vejica 2 2 2 3 7 2 9" xfId="25279"/>
    <cellStyle name="Vejica 2 2 2 3 7 3" xfId="25280"/>
    <cellStyle name="Vejica 2 2 2 3 7 3 2" xfId="25281"/>
    <cellStyle name="Vejica 2 2 2 3 7 3 2 2" xfId="25282"/>
    <cellStyle name="Vejica 2 2 2 3 7 3 2 2 2" xfId="25283"/>
    <cellStyle name="Vejica 2 2 2 3 7 3 2 3" xfId="25284"/>
    <cellStyle name="Vejica 2 2 2 3 7 3 2 3 2" xfId="25285"/>
    <cellStyle name="Vejica 2 2 2 3 7 3 2 4" xfId="25286"/>
    <cellStyle name="Vejica 2 2 2 3 7 3 2 5" xfId="25287"/>
    <cellStyle name="Vejica 2 2 2 3 7 3 3" xfId="25288"/>
    <cellStyle name="Vejica 2 2 2 3 7 3 3 2" xfId="25289"/>
    <cellStyle name="Vejica 2 2 2 3 7 3 3 2 2" xfId="25290"/>
    <cellStyle name="Vejica 2 2 2 3 7 3 3 3" xfId="25291"/>
    <cellStyle name="Vejica 2 2 2 3 7 3 3 3 2" xfId="25292"/>
    <cellStyle name="Vejica 2 2 2 3 7 3 3 4" xfId="25293"/>
    <cellStyle name="Vejica 2 2 2 3 7 3 3 5" xfId="25294"/>
    <cellStyle name="Vejica 2 2 2 3 7 3 4" xfId="25295"/>
    <cellStyle name="Vejica 2 2 2 3 7 3 4 2" xfId="25296"/>
    <cellStyle name="Vejica 2 2 2 3 7 3 5" xfId="25297"/>
    <cellStyle name="Vejica 2 2 2 3 7 3 5 2" xfId="25298"/>
    <cellStyle name="Vejica 2 2 2 3 7 3 6" xfId="25299"/>
    <cellStyle name="Vejica 2 2 2 3 7 3 6 2" xfId="25300"/>
    <cellStyle name="Vejica 2 2 2 3 7 3 7" xfId="25301"/>
    <cellStyle name="Vejica 2 2 2 3 7 3 8" xfId="25302"/>
    <cellStyle name="Vejica 2 2 2 3 7 3 9" xfId="25303"/>
    <cellStyle name="Vejica 2 2 2 3 7 4" xfId="25304"/>
    <cellStyle name="Vejica 2 2 2 3 7 4 2" xfId="25305"/>
    <cellStyle name="Vejica 2 2 2 3 7 4 2 2" xfId="25306"/>
    <cellStyle name="Vejica 2 2 2 3 7 4 3" xfId="25307"/>
    <cellStyle name="Vejica 2 2 2 3 7 4 3 2" xfId="25308"/>
    <cellStyle name="Vejica 2 2 2 3 7 4 4" xfId="25309"/>
    <cellStyle name="Vejica 2 2 2 3 7 4 5" xfId="25310"/>
    <cellStyle name="Vejica 2 2 2 3 7 5" xfId="25311"/>
    <cellStyle name="Vejica 2 2 2 3 7 5 2" xfId="25312"/>
    <cellStyle name="Vejica 2 2 2 3 7 5 2 2" xfId="25313"/>
    <cellStyle name="Vejica 2 2 2 3 7 5 3" xfId="25314"/>
    <cellStyle name="Vejica 2 2 2 3 7 5 3 2" xfId="25315"/>
    <cellStyle name="Vejica 2 2 2 3 7 5 4" xfId="25316"/>
    <cellStyle name="Vejica 2 2 2 3 7 5 5" xfId="25317"/>
    <cellStyle name="Vejica 2 2 2 3 7 6" xfId="25318"/>
    <cellStyle name="Vejica 2 2 2 3 7 6 2" xfId="25319"/>
    <cellStyle name="Vejica 2 2 2 3 7 7" xfId="25320"/>
    <cellStyle name="Vejica 2 2 2 3 7 7 2" xfId="25321"/>
    <cellStyle name="Vejica 2 2 2 3 7 8" xfId="25322"/>
    <cellStyle name="Vejica 2 2 2 3 7 8 2" xfId="25323"/>
    <cellStyle name="Vejica 2 2 2 3 7 9" xfId="25324"/>
    <cellStyle name="Vejica 2 2 2 3 8" xfId="25325"/>
    <cellStyle name="Vejica 2 2 2 3 8 10" xfId="25326"/>
    <cellStyle name="Vejica 2 2 2 3 8 2" xfId="25327"/>
    <cellStyle name="Vejica 2 2 2 3 8 2 2" xfId="25328"/>
    <cellStyle name="Vejica 2 2 2 3 8 2 2 2" xfId="25329"/>
    <cellStyle name="Vejica 2 2 2 3 8 2 2 2 2" xfId="25330"/>
    <cellStyle name="Vejica 2 2 2 3 8 2 2 3" xfId="25331"/>
    <cellStyle name="Vejica 2 2 2 3 8 2 2 3 2" xfId="25332"/>
    <cellStyle name="Vejica 2 2 2 3 8 2 2 4" xfId="25333"/>
    <cellStyle name="Vejica 2 2 2 3 8 2 2 5" xfId="25334"/>
    <cellStyle name="Vejica 2 2 2 3 8 2 3" xfId="25335"/>
    <cellStyle name="Vejica 2 2 2 3 8 2 3 2" xfId="25336"/>
    <cellStyle name="Vejica 2 2 2 3 8 2 3 2 2" xfId="25337"/>
    <cellStyle name="Vejica 2 2 2 3 8 2 3 3" xfId="25338"/>
    <cellStyle name="Vejica 2 2 2 3 8 2 3 3 2" xfId="25339"/>
    <cellStyle name="Vejica 2 2 2 3 8 2 3 4" xfId="25340"/>
    <cellStyle name="Vejica 2 2 2 3 8 2 3 5" xfId="25341"/>
    <cellStyle name="Vejica 2 2 2 3 8 2 4" xfId="25342"/>
    <cellStyle name="Vejica 2 2 2 3 8 2 4 2" xfId="25343"/>
    <cellStyle name="Vejica 2 2 2 3 8 2 5" xfId="25344"/>
    <cellStyle name="Vejica 2 2 2 3 8 2 5 2" xfId="25345"/>
    <cellStyle name="Vejica 2 2 2 3 8 2 6" xfId="25346"/>
    <cellStyle name="Vejica 2 2 2 3 8 2 6 2" xfId="25347"/>
    <cellStyle name="Vejica 2 2 2 3 8 2 7" xfId="25348"/>
    <cellStyle name="Vejica 2 2 2 3 8 2 8" xfId="25349"/>
    <cellStyle name="Vejica 2 2 2 3 8 2 9" xfId="25350"/>
    <cellStyle name="Vejica 2 2 2 3 8 3" xfId="25351"/>
    <cellStyle name="Vejica 2 2 2 3 8 3 2" xfId="25352"/>
    <cellStyle name="Vejica 2 2 2 3 8 3 2 2" xfId="25353"/>
    <cellStyle name="Vejica 2 2 2 3 8 3 3" xfId="25354"/>
    <cellStyle name="Vejica 2 2 2 3 8 3 3 2" xfId="25355"/>
    <cellStyle name="Vejica 2 2 2 3 8 3 4" xfId="25356"/>
    <cellStyle name="Vejica 2 2 2 3 8 3 5" xfId="25357"/>
    <cellStyle name="Vejica 2 2 2 3 8 4" xfId="25358"/>
    <cellStyle name="Vejica 2 2 2 3 8 4 2" xfId="25359"/>
    <cellStyle name="Vejica 2 2 2 3 8 4 2 2" xfId="25360"/>
    <cellStyle name="Vejica 2 2 2 3 8 4 3" xfId="25361"/>
    <cellStyle name="Vejica 2 2 2 3 8 4 3 2" xfId="25362"/>
    <cellStyle name="Vejica 2 2 2 3 8 4 4" xfId="25363"/>
    <cellStyle name="Vejica 2 2 2 3 8 4 5" xfId="25364"/>
    <cellStyle name="Vejica 2 2 2 3 8 5" xfId="25365"/>
    <cellStyle name="Vejica 2 2 2 3 8 5 2" xfId="25366"/>
    <cellStyle name="Vejica 2 2 2 3 8 6" xfId="25367"/>
    <cellStyle name="Vejica 2 2 2 3 8 6 2" xfId="25368"/>
    <cellStyle name="Vejica 2 2 2 3 8 7" xfId="25369"/>
    <cellStyle name="Vejica 2 2 2 3 8 7 2" xfId="25370"/>
    <cellStyle name="Vejica 2 2 2 3 8 8" xfId="25371"/>
    <cellStyle name="Vejica 2 2 2 3 8 9" xfId="25372"/>
    <cellStyle name="Vejica 2 2 2 3 9" xfId="25373"/>
    <cellStyle name="Vejica 2 2 2 3 9 2" xfId="25374"/>
    <cellStyle name="Vejica 2 2 2 3 9 2 2" xfId="25375"/>
    <cellStyle name="Vejica 2 2 2 3 9 2 2 2" xfId="25376"/>
    <cellStyle name="Vejica 2 2 2 3 9 2 3" xfId="25377"/>
    <cellStyle name="Vejica 2 2 2 3 9 2 3 2" xfId="25378"/>
    <cellStyle name="Vejica 2 2 2 3 9 2 4" xfId="25379"/>
    <cellStyle name="Vejica 2 2 2 3 9 2 5" xfId="25380"/>
    <cellStyle name="Vejica 2 2 2 3 9 3" xfId="25381"/>
    <cellStyle name="Vejica 2 2 2 3 9 3 2" xfId="25382"/>
    <cellStyle name="Vejica 2 2 2 3 9 3 2 2" xfId="25383"/>
    <cellStyle name="Vejica 2 2 2 3 9 3 3" xfId="25384"/>
    <cellStyle name="Vejica 2 2 2 3 9 3 3 2" xfId="25385"/>
    <cellStyle name="Vejica 2 2 2 3 9 3 4" xfId="25386"/>
    <cellStyle name="Vejica 2 2 2 3 9 3 5" xfId="25387"/>
    <cellStyle name="Vejica 2 2 2 3 9 4" xfId="25388"/>
    <cellStyle name="Vejica 2 2 2 3 9 4 2" xfId="25389"/>
    <cellStyle name="Vejica 2 2 2 3 9 5" xfId="25390"/>
    <cellStyle name="Vejica 2 2 2 3 9 5 2" xfId="25391"/>
    <cellStyle name="Vejica 2 2 2 3 9 6" xfId="25392"/>
    <cellStyle name="Vejica 2 2 2 3 9 6 2" xfId="25393"/>
    <cellStyle name="Vejica 2 2 2 3 9 7" xfId="25394"/>
    <cellStyle name="Vejica 2 2 2 3 9 8" xfId="25395"/>
    <cellStyle name="Vejica 2 2 2 3 9 9" xfId="25396"/>
    <cellStyle name="Vejica 2 2 2 4" xfId="25397"/>
    <cellStyle name="Vejica 2 2 2 4 10" xfId="25398"/>
    <cellStyle name="Vejica 2 2 2 4 10 2" xfId="25399"/>
    <cellStyle name="Vejica 2 2 2 4 11" xfId="25400"/>
    <cellStyle name="Vejica 2 2 2 4 12" xfId="25401"/>
    <cellStyle name="Vejica 2 2 2 4 13" xfId="25402"/>
    <cellStyle name="Vejica 2 2 2 4 2" xfId="25403"/>
    <cellStyle name="Vejica 2 2 2 4 2 10" xfId="25404"/>
    <cellStyle name="Vejica 2 2 2 4 2 11" xfId="25405"/>
    <cellStyle name="Vejica 2 2 2 4 2 2" xfId="25406"/>
    <cellStyle name="Vejica 2 2 2 4 2 2 10" xfId="25407"/>
    <cellStyle name="Vejica 2 2 2 4 2 2 2" xfId="25408"/>
    <cellStyle name="Vejica 2 2 2 4 2 2 2 2" xfId="25409"/>
    <cellStyle name="Vejica 2 2 2 4 2 2 2 2 2" xfId="25410"/>
    <cellStyle name="Vejica 2 2 2 4 2 2 2 2 2 2" xfId="25411"/>
    <cellStyle name="Vejica 2 2 2 4 2 2 2 2 3" xfId="25412"/>
    <cellStyle name="Vejica 2 2 2 4 2 2 2 2 3 2" xfId="25413"/>
    <cellStyle name="Vejica 2 2 2 4 2 2 2 2 4" xfId="25414"/>
    <cellStyle name="Vejica 2 2 2 4 2 2 2 2 5" xfId="25415"/>
    <cellStyle name="Vejica 2 2 2 4 2 2 2 3" xfId="25416"/>
    <cellStyle name="Vejica 2 2 2 4 2 2 2 3 2" xfId="25417"/>
    <cellStyle name="Vejica 2 2 2 4 2 2 2 3 2 2" xfId="25418"/>
    <cellStyle name="Vejica 2 2 2 4 2 2 2 3 3" xfId="25419"/>
    <cellStyle name="Vejica 2 2 2 4 2 2 2 3 3 2" xfId="25420"/>
    <cellStyle name="Vejica 2 2 2 4 2 2 2 3 4" xfId="25421"/>
    <cellStyle name="Vejica 2 2 2 4 2 2 2 3 5" xfId="25422"/>
    <cellStyle name="Vejica 2 2 2 4 2 2 2 4" xfId="25423"/>
    <cellStyle name="Vejica 2 2 2 4 2 2 2 4 2" xfId="25424"/>
    <cellStyle name="Vejica 2 2 2 4 2 2 2 5" xfId="25425"/>
    <cellStyle name="Vejica 2 2 2 4 2 2 2 5 2" xfId="25426"/>
    <cellStyle name="Vejica 2 2 2 4 2 2 2 6" xfId="25427"/>
    <cellStyle name="Vejica 2 2 2 4 2 2 2 6 2" xfId="25428"/>
    <cellStyle name="Vejica 2 2 2 4 2 2 2 7" xfId="25429"/>
    <cellStyle name="Vejica 2 2 2 4 2 2 2 8" xfId="25430"/>
    <cellStyle name="Vejica 2 2 2 4 2 2 2 9" xfId="25431"/>
    <cellStyle name="Vejica 2 2 2 4 2 2 3" xfId="25432"/>
    <cellStyle name="Vejica 2 2 2 4 2 2 3 2" xfId="25433"/>
    <cellStyle name="Vejica 2 2 2 4 2 2 3 2 2" xfId="25434"/>
    <cellStyle name="Vejica 2 2 2 4 2 2 3 3" xfId="25435"/>
    <cellStyle name="Vejica 2 2 2 4 2 2 3 3 2" xfId="25436"/>
    <cellStyle name="Vejica 2 2 2 4 2 2 3 4" xfId="25437"/>
    <cellStyle name="Vejica 2 2 2 4 2 2 3 5" xfId="25438"/>
    <cellStyle name="Vejica 2 2 2 4 2 2 4" xfId="25439"/>
    <cellStyle name="Vejica 2 2 2 4 2 2 4 2" xfId="25440"/>
    <cellStyle name="Vejica 2 2 2 4 2 2 4 2 2" xfId="25441"/>
    <cellStyle name="Vejica 2 2 2 4 2 2 4 3" xfId="25442"/>
    <cellStyle name="Vejica 2 2 2 4 2 2 4 3 2" xfId="25443"/>
    <cellStyle name="Vejica 2 2 2 4 2 2 4 4" xfId="25444"/>
    <cellStyle name="Vejica 2 2 2 4 2 2 4 5" xfId="25445"/>
    <cellStyle name="Vejica 2 2 2 4 2 2 5" xfId="25446"/>
    <cellStyle name="Vejica 2 2 2 4 2 2 5 2" xfId="25447"/>
    <cellStyle name="Vejica 2 2 2 4 2 2 6" xfId="25448"/>
    <cellStyle name="Vejica 2 2 2 4 2 2 6 2" xfId="25449"/>
    <cellStyle name="Vejica 2 2 2 4 2 2 7" xfId="25450"/>
    <cellStyle name="Vejica 2 2 2 4 2 2 7 2" xfId="25451"/>
    <cellStyle name="Vejica 2 2 2 4 2 2 8" xfId="25452"/>
    <cellStyle name="Vejica 2 2 2 4 2 2 9" xfId="25453"/>
    <cellStyle name="Vejica 2 2 2 4 2 3" xfId="25454"/>
    <cellStyle name="Vejica 2 2 2 4 2 3 2" xfId="25455"/>
    <cellStyle name="Vejica 2 2 2 4 2 3 2 2" xfId="25456"/>
    <cellStyle name="Vejica 2 2 2 4 2 3 2 2 2" xfId="25457"/>
    <cellStyle name="Vejica 2 2 2 4 2 3 2 3" xfId="25458"/>
    <cellStyle name="Vejica 2 2 2 4 2 3 2 3 2" xfId="25459"/>
    <cellStyle name="Vejica 2 2 2 4 2 3 2 4" xfId="25460"/>
    <cellStyle name="Vejica 2 2 2 4 2 3 2 5" xfId="25461"/>
    <cellStyle name="Vejica 2 2 2 4 2 3 3" xfId="25462"/>
    <cellStyle name="Vejica 2 2 2 4 2 3 3 2" xfId="25463"/>
    <cellStyle name="Vejica 2 2 2 4 2 3 3 2 2" xfId="25464"/>
    <cellStyle name="Vejica 2 2 2 4 2 3 3 3" xfId="25465"/>
    <cellStyle name="Vejica 2 2 2 4 2 3 3 3 2" xfId="25466"/>
    <cellStyle name="Vejica 2 2 2 4 2 3 3 4" xfId="25467"/>
    <cellStyle name="Vejica 2 2 2 4 2 3 3 5" xfId="25468"/>
    <cellStyle name="Vejica 2 2 2 4 2 3 4" xfId="25469"/>
    <cellStyle name="Vejica 2 2 2 4 2 3 4 2" xfId="25470"/>
    <cellStyle name="Vejica 2 2 2 4 2 3 5" xfId="25471"/>
    <cellStyle name="Vejica 2 2 2 4 2 3 5 2" xfId="25472"/>
    <cellStyle name="Vejica 2 2 2 4 2 3 6" xfId="25473"/>
    <cellStyle name="Vejica 2 2 2 4 2 3 6 2" xfId="25474"/>
    <cellStyle name="Vejica 2 2 2 4 2 3 7" xfId="25475"/>
    <cellStyle name="Vejica 2 2 2 4 2 3 8" xfId="25476"/>
    <cellStyle name="Vejica 2 2 2 4 2 3 9" xfId="25477"/>
    <cellStyle name="Vejica 2 2 2 4 2 4" xfId="25478"/>
    <cellStyle name="Vejica 2 2 2 4 2 4 2" xfId="25479"/>
    <cellStyle name="Vejica 2 2 2 4 2 4 2 2" xfId="25480"/>
    <cellStyle name="Vejica 2 2 2 4 2 4 3" xfId="25481"/>
    <cellStyle name="Vejica 2 2 2 4 2 4 3 2" xfId="25482"/>
    <cellStyle name="Vejica 2 2 2 4 2 4 4" xfId="25483"/>
    <cellStyle name="Vejica 2 2 2 4 2 4 5" xfId="25484"/>
    <cellStyle name="Vejica 2 2 2 4 2 5" xfId="25485"/>
    <cellStyle name="Vejica 2 2 2 4 2 5 2" xfId="25486"/>
    <cellStyle name="Vejica 2 2 2 4 2 5 2 2" xfId="25487"/>
    <cellStyle name="Vejica 2 2 2 4 2 5 3" xfId="25488"/>
    <cellStyle name="Vejica 2 2 2 4 2 5 3 2" xfId="25489"/>
    <cellStyle name="Vejica 2 2 2 4 2 5 4" xfId="25490"/>
    <cellStyle name="Vejica 2 2 2 4 2 5 5" xfId="25491"/>
    <cellStyle name="Vejica 2 2 2 4 2 6" xfId="25492"/>
    <cellStyle name="Vejica 2 2 2 4 2 6 2" xfId="25493"/>
    <cellStyle name="Vejica 2 2 2 4 2 7" xfId="25494"/>
    <cellStyle name="Vejica 2 2 2 4 2 7 2" xfId="25495"/>
    <cellStyle name="Vejica 2 2 2 4 2 8" xfId="25496"/>
    <cellStyle name="Vejica 2 2 2 4 2 8 2" xfId="25497"/>
    <cellStyle name="Vejica 2 2 2 4 2 9" xfId="25498"/>
    <cellStyle name="Vejica 2 2 2 4 3" xfId="25499"/>
    <cellStyle name="Vejica 2 2 2 4 3 10" xfId="25500"/>
    <cellStyle name="Vejica 2 2 2 4 3 11" xfId="25501"/>
    <cellStyle name="Vejica 2 2 2 4 3 2" xfId="25502"/>
    <cellStyle name="Vejica 2 2 2 4 3 2 10" xfId="25503"/>
    <cellStyle name="Vejica 2 2 2 4 3 2 2" xfId="25504"/>
    <cellStyle name="Vejica 2 2 2 4 3 2 2 2" xfId="25505"/>
    <cellStyle name="Vejica 2 2 2 4 3 2 2 2 2" xfId="25506"/>
    <cellStyle name="Vejica 2 2 2 4 3 2 2 2 2 2" xfId="25507"/>
    <cellStyle name="Vejica 2 2 2 4 3 2 2 2 3" xfId="25508"/>
    <cellStyle name="Vejica 2 2 2 4 3 2 2 2 3 2" xfId="25509"/>
    <cellStyle name="Vejica 2 2 2 4 3 2 2 2 4" xfId="25510"/>
    <cellStyle name="Vejica 2 2 2 4 3 2 2 2 5" xfId="25511"/>
    <cellStyle name="Vejica 2 2 2 4 3 2 2 3" xfId="25512"/>
    <cellStyle name="Vejica 2 2 2 4 3 2 2 3 2" xfId="25513"/>
    <cellStyle name="Vejica 2 2 2 4 3 2 2 3 2 2" xfId="25514"/>
    <cellStyle name="Vejica 2 2 2 4 3 2 2 3 3" xfId="25515"/>
    <cellStyle name="Vejica 2 2 2 4 3 2 2 3 3 2" xfId="25516"/>
    <cellStyle name="Vejica 2 2 2 4 3 2 2 3 4" xfId="25517"/>
    <cellStyle name="Vejica 2 2 2 4 3 2 2 3 5" xfId="25518"/>
    <cellStyle name="Vejica 2 2 2 4 3 2 2 4" xfId="25519"/>
    <cellStyle name="Vejica 2 2 2 4 3 2 2 4 2" xfId="25520"/>
    <cellStyle name="Vejica 2 2 2 4 3 2 2 5" xfId="25521"/>
    <cellStyle name="Vejica 2 2 2 4 3 2 2 5 2" xfId="25522"/>
    <cellStyle name="Vejica 2 2 2 4 3 2 2 6" xfId="25523"/>
    <cellStyle name="Vejica 2 2 2 4 3 2 2 6 2" xfId="25524"/>
    <cellStyle name="Vejica 2 2 2 4 3 2 2 7" xfId="25525"/>
    <cellStyle name="Vejica 2 2 2 4 3 2 2 8" xfId="25526"/>
    <cellStyle name="Vejica 2 2 2 4 3 2 2 9" xfId="25527"/>
    <cellStyle name="Vejica 2 2 2 4 3 2 3" xfId="25528"/>
    <cellStyle name="Vejica 2 2 2 4 3 2 3 2" xfId="25529"/>
    <cellStyle name="Vejica 2 2 2 4 3 2 3 2 2" xfId="25530"/>
    <cellStyle name="Vejica 2 2 2 4 3 2 3 3" xfId="25531"/>
    <cellStyle name="Vejica 2 2 2 4 3 2 3 3 2" xfId="25532"/>
    <cellStyle name="Vejica 2 2 2 4 3 2 3 4" xfId="25533"/>
    <cellStyle name="Vejica 2 2 2 4 3 2 3 5" xfId="25534"/>
    <cellStyle name="Vejica 2 2 2 4 3 2 4" xfId="25535"/>
    <cellStyle name="Vejica 2 2 2 4 3 2 4 2" xfId="25536"/>
    <cellStyle name="Vejica 2 2 2 4 3 2 4 2 2" xfId="25537"/>
    <cellStyle name="Vejica 2 2 2 4 3 2 4 3" xfId="25538"/>
    <cellStyle name="Vejica 2 2 2 4 3 2 4 3 2" xfId="25539"/>
    <cellStyle name="Vejica 2 2 2 4 3 2 4 4" xfId="25540"/>
    <cellStyle name="Vejica 2 2 2 4 3 2 4 5" xfId="25541"/>
    <cellStyle name="Vejica 2 2 2 4 3 2 5" xfId="25542"/>
    <cellStyle name="Vejica 2 2 2 4 3 2 5 2" xfId="25543"/>
    <cellStyle name="Vejica 2 2 2 4 3 2 6" xfId="25544"/>
    <cellStyle name="Vejica 2 2 2 4 3 2 6 2" xfId="25545"/>
    <cellStyle name="Vejica 2 2 2 4 3 2 7" xfId="25546"/>
    <cellStyle name="Vejica 2 2 2 4 3 2 7 2" xfId="25547"/>
    <cellStyle name="Vejica 2 2 2 4 3 2 8" xfId="25548"/>
    <cellStyle name="Vejica 2 2 2 4 3 2 9" xfId="25549"/>
    <cellStyle name="Vejica 2 2 2 4 3 3" xfId="25550"/>
    <cellStyle name="Vejica 2 2 2 4 3 3 2" xfId="25551"/>
    <cellStyle name="Vejica 2 2 2 4 3 3 2 2" xfId="25552"/>
    <cellStyle name="Vejica 2 2 2 4 3 3 2 2 2" xfId="25553"/>
    <cellStyle name="Vejica 2 2 2 4 3 3 2 3" xfId="25554"/>
    <cellStyle name="Vejica 2 2 2 4 3 3 2 3 2" xfId="25555"/>
    <cellStyle name="Vejica 2 2 2 4 3 3 2 4" xfId="25556"/>
    <cellStyle name="Vejica 2 2 2 4 3 3 2 5" xfId="25557"/>
    <cellStyle name="Vejica 2 2 2 4 3 3 3" xfId="25558"/>
    <cellStyle name="Vejica 2 2 2 4 3 3 3 2" xfId="25559"/>
    <cellStyle name="Vejica 2 2 2 4 3 3 3 2 2" xfId="25560"/>
    <cellStyle name="Vejica 2 2 2 4 3 3 3 3" xfId="25561"/>
    <cellStyle name="Vejica 2 2 2 4 3 3 3 3 2" xfId="25562"/>
    <cellStyle name="Vejica 2 2 2 4 3 3 3 4" xfId="25563"/>
    <cellStyle name="Vejica 2 2 2 4 3 3 3 5" xfId="25564"/>
    <cellStyle name="Vejica 2 2 2 4 3 3 4" xfId="25565"/>
    <cellStyle name="Vejica 2 2 2 4 3 3 4 2" xfId="25566"/>
    <cellStyle name="Vejica 2 2 2 4 3 3 5" xfId="25567"/>
    <cellStyle name="Vejica 2 2 2 4 3 3 5 2" xfId="25568"/>
    <cellStyle name="Vejica 2 2 2 4 3 3 6" xfId="25569"/>
    <cellStyle name="Vejica 2 2 2 4 3 3 6 2" xfId="25570"/>
    <cellStyle name="Vejica 2 2 2 4 3 3 7" xfId="25571"/>
    <cellStyle name="Vejica 2 2 2 4 3 3 8" xfId="25572"/>
    <cellStyle name="Vejica 2 2 2 4 3 3 9" xfId="25573"/>
    <cellStyle name="Vejica 2 2 2 4 3 4" xfId="25574"/>
    <cellStyle name="Vejica 2 2 2 4 3 4 2" xfId="25575"/>
    <cellStyle name="Vejica 2 2 2 4 3 4 2 2" xfId="25576"/>
    <cellStyle name="Vejica 2 2 2 4 3 4 3" xfId="25577"/>
    <cellStyle name="Vejica 2 2 2 4 3 4 3 2" xfId="25578"/>
    <cellStyle name="Vejica 2 2 2 4 3 4 4" xfId="25579"/>
    <cellStyle name="Vejica 2 2 2 4 3 4 5" xfId="25580"/>
    <cellStyle name="Vejica 2 2 2 4 3 5" xfId="25581"/>
    <cellStyle name="Vejica 2 2 2 4 3 5 2" xfId="25582"/>
    <cellStyle name="Vejica 2 2 2 4 3 5 2 2" xfId="25583"/>
    <cellStyle name="Vejica 2 2 2 4 3 5 3" xfId="25584"/>
    <cellStyle name="Vejica 2 2 2 4 3 5 3 2" xfId="25585"/>
    <cellStyle name="Vejica 2 2 2 4 3 5 4" xfId="25586"/>
    <cellStyle name="Vejica 2 2 2 4 3 5 5" xfId="25587"/>
    <cellStyle name="Vejica 2 2 2 4 3 6" xfId="25588"/>
    <cellStyle name="Vejica 2 2 2 4 3 6 2" xfId="25589"/>
    <cellStyle name="Vejica 2 2 2 4 3 7" xfId="25590"/>
    <cellStyle name="Vejica 2 2 2 4 3 7 2" xfId="25591"/>
    <cellStyle name="Vejica 2 2 2 4 3 8" xfId="25592"/>
    <cellStyle name="Vejica 2 2 2 4 3 8 2" xfId="25593"/>
    <cellStyle name="Vejica 2 2 2 4 3 9" xfId="25594"/>
    <cellStyle name="Vejica 2 2 2 4 4" xfId="25595"/>
    <cellStyle name="Vejica 2 2 2 4 4 10" xfId="25596"/>
    <cellStyle name="Vejica 2 2 2 4 4 2" xfId="25597"/>
    <cellStyle name="Vejica 2 2 2 4 4 2 2" xfId="25598"/>
    <cellStyle name="Vejica 2 2 2 4 4 2 2 2" xfId="25599"/>
    <cellStyle name="Vejica 2 2 2 4 4 2 2 2 2" xfId="25600"/>
    <cellStyle name="Vejica 2 2 2 4 4 2 2 3" xfId="25601"/>
    <cellStyle name="Vejica 2 2 2 4 4 2 2 3 2" xfId="25602"/>
    <cellStyle name="Vejica 2 2 2 4 4 2 2 4" xfId="25603"/>
    <cellStyle name="Vejica 2 2 2 4 4 2 2 5" xfId="25604"/>
    <cellStyle name="Vejica 2 2 2 4 4 2 3" xfId="25605"/>
    <cellStyle name="Vejica 2 2 2 4 4 2 3 2" xfId="25606"/>
    <cellStyle name="Vejica 2 2 2 4 4 2 3 2 2" xfId="25607"/>
    <cellStyle name="Vejica 2 2 2 4 4 2 3 3" xfId="25608"/>
    <cellStyle name="Vejica 2 2 2 4 4 2 3 3 2" xfId="25609"/>
    <cellStyle name="Vejica 2 2 2 4 4 2 3 4" xfId="25610"/>
    <cellStyle name="Vejica 2 2 2 4 4 2 3 5" xfId="25611"/>
    <cellStyle name="Vejica 2 2 2 4 4 2 4" xfId="25612"/>
    <cellStyle name="Vejica 2 2 2 4 4 2 4 2" xfId="25613"/>
    <cellStyle name="Vejica 2 2 2 4 4 2 5" xfId="25614"/>
    <cellStyle name="Vejica 2 2 2 4 4 2 5 2" xfId="25615"/>
    <cellStyle name="Vejica 2 2 2 4 4 2 6" xfId="25616"/>
    <cellStyle name="Vejica 2 2 2 4 4 2 6 2" xfId="25617"/>
    <cellStyle name="Vejica 2 2 2 4 4 2 7" xfId="25618"/>
    <cellStyle name="Vejica 2 2 2 4 4 2 8" xfId="25619"/>
    <cellStyle name="Vejica 2 2 2 4 4 2 9" xfId="25620"/>
    <cellStyle name="Vejica 2 2 2 4 4 3" xfId="25621"/>
    <cellStyle name="Vejica 2 2 2 4 4 3 2" xfId="25622"/>
    <cellStyle name="Vejica 2 2 2 4 4 3 2 2" xfId="25623"/>
    <cellStyle name="Vejica 2 2 2 4 4 3 3" xfId="25624"/>
    <cellStyle name="Vejica 2 2 2 4 4 3 3 2" xfId="25625"/>
    <cellStyle name="Vejica 2 2 2 4 4 3 4" xfId="25626"/>
    <cellStyle name="Vejica 2 2 2 4 4 3 5" xfId="25627"/>
    <cellStyle name="Vejica 2 2 2 4 4 4" xfId="25628"/>
    <cellStyle name="Vejica 2 2 2 4 4 4 2" xfId="25629"/>
    <cellStyle name="Vejica 2 2 2 4 4 4 2 2" xfId="25630"/>
    <cellStyle name="Vejica 2 2 2 4 4 4 3" xfId="25631"/>
    <cellStyle name="Vejica 2 2 2 4 4 4 3 2" xfId="25632"/>
    <cellStyle name="Vejica 2 2 2 4 4 4 4" xfId="25633"/>
    <cellStyle name="Vejica 2 2 2 4 4 4 5" xfId="25634"/>
    <cellStyle name="Vejica 2 2 2 4 4 5" xfId="25635"/>
    <cellStyle name="Vejica 2 2 2 4 4 5 2" xfId="25636"/>
    <cellStyle name="Vejica 2 2 2 4 4 6" xfId="25637"/>
    <cellStyle name="Vejica 2 2 2 4 4 6 2" xfId="25638"/>
    <cellStyle name="Vejica 2 2 2 4 4 7" xfId="25639"/>
    <cellStyle name="Vejica 2 2 2 4 4 7 2" xfId="25640"/>
    <cellStyle name="Vejica 2 2 2 4 4 8" xfId="25641"/>
    <cellStyle name="Vejica 2 2 2 4 4 9" xfId="25642"/>
    <cellStyle name="Vejica 2 2 2 4 5" xfId="25643"/>
    <cellStyle name="Vejica 2 2 2 4 5 2" xfId="25644"/>
    <cellStyle name="Vejica 2 2 2 4 5 2 2" xfId="25645"/>
    <cellStyle name="Vejica 2 2 2 4 5 2 2 2" xfId="25646"/>
    <cellStyle name="Vejica 2 2 2 4 5 2 3" xfId="25647"/>
    <cellStyle name="Vejica 2 2 2 4 5 2 3 2" xfId="25648"/>
    <cellStyle name="Vejica 2 2 2 4 5 2 4" xfId="25649"/>
    <cellStyle name="Vejica 2 2 2 4 5 2 5" xfId="25650"/>
    <cellStyle name="Vejica 2 2 2 4 5 3" xfId="25651"/>
    <cellStyle name="Vejica 2 2 2 4 5 3 2" xfId="25652"/>
    <cellStyle name="Vejica 2 2 2 4 5 3 2 2" xfId="25653"/>
    <cellStyle name="Vejica 2 2 2 4 5 3 3" xfId="25654"/>
    <cellStyle name="Vejica 2 2 2 4 5 3 3 2" xfId="25655"/>
    <cellStyle name="Vejica 2 2 2 4 5 3 4" xfId="25656"/>
    <cellStyle name="Vejica 2 2 2 4 5 3 5" xfId="25657"/>
    <cellStyle name="Vejica 2 2 2 4 5 4" xfId="25658"/>
    <cellStyle name="Vejica 2 2 2 4 5 4 2" xfId="25659"/>
    <cellStyle name="Vejica 2 2 2 4 5 5" xfId="25660"/>
    <cellStyle name="Vejica 2 2 2 4 5 5 2" xfId="25661"/>
    <cellStyle name="Vejica 2 2 2 4 5 6" xfId="25662"/>
    <cellStyle name="Vejica 2 2 2 4 5 6 2" xfId="25663"/>
    <cellStyle name="Vejica 2 2 2 4 5 7" xfId="25664"/>
    <cellStyle name="Vejica 2 2 2 4 5 8" xfId="25665"/>
    <cellStyle name="Vejica 2 2 2 4 5 9" xfId="25666"/>
    <cellStyle name="Vejica 2 2 2 4 6" xfId="25667"/>
    <cellStyle name="Vejica 2 2 2 4 6 2" xfId="25668"/>
    <cellStyle name="Vejica 2 2 2 4 6 2 2" xfId="25669"/>
    <cellStyle name="Vejica 2 2 2 4 6 3" xfId="25670"/>
    <cellStyle name="Vejica 2 2 2 4 6 3 2" xfId="25671"/>
    <cellStyle name="Vejica 2 2 2 4 6 4" xfId="25672"/>
    <cellStyle name="Vejica 2 2 2 4 6 5" xfId="25673"/>
    <cellStyle name="Vejica 2 2 2 4 7" xfId="25674"/>
    <cellStyle name="Vejica 2 2 2 4 7 2" xfId="25675"/>
    <cellStyle name="Vejica 2 2 2 4 7 2 2" xfId="25676"/>
    <cellStyle name="Vejica 2 2 2 4 7 3" xfId="25677"/>
    <cellStyle name="Vejica 2 2 2 4 7 3 2" xfId="25678"/>
    <cellStyle name="Vejica 2 2 2 4 7 4" xfId="25679"/>
    <cellStyle name="Vejica 2 2 2 4 7 5" xfId="25680"/>
    <cellStyle name="Vejica 2 2 2 4 8" xfId="25681"/>
    <cellStyle name="Vejica 2 2 2 4 8 2" xfId="25682"/>
    <cellStyle name="Vejica 2 2 2 4 9" xfId="25683"/>
    <cellStyle name="Vejica 2 2 2 4 9 2" xfId="25684"/>
    <cellStyle name="Vejica 2 2 2 5" xfId="25685"/>
    <cellStyle name="Vejica 2 2 2 5 10" xfId="25686"/>
    <cellStyle name="Vejica 2 2 2 5 11" xfId="25687"/>
    <cellStyle name="Vejica 2 2 2 5 12" xfId="25688"/>
    <cellStyle name="Vejica 2 2 2 5 2" xfId="25689"/>
    <cellStyle name="Vejica 2 2 2 5 2 10" xfId="25690"/>
    <cellStyle name="Vejica 2 2 2 5 2 11" xfId="25691"/>
    <cellStyle name="Vejica 2 2 2 5 2 2" xfId="25692"/>
    <cellStyle name="Vejica 2 2 2 5 2 2 10" xfId="25693"/>
    <cellStyle name="Vejica 2 2 2 5 2 2 2" xfId="25694"/>
    <cellStyle name="Vejica 2 2 2 5 2 2 2 2" xfId="25695"/>
    <cellStyle name="Vejica 2 2 2 5 2 2 2 2 2" xfId="25696"/>
    <cellStyle name="Vejica 2 2 2 5 2 2 2 2 2 2" xfId="25697"/>
    <cellStyle name="Vejica 2 2 2 5 2 2 2 2 3" xfId="25698"/>
    <cellStyle name="Vejica 2 2 2 5 2 2 2 2 3 2" xfId="25699"/>
    <cellStyle name="Vejica 2 2 2 5 2 2 2 2 4" xfId="25700"/>
    <cellStyle name="Vejica 2 2 2 5 2 2 2 2 5" xfId="25701"/>
    <cellStyle name="Vejica 2 2 2 5 2 2 2 3" xfId="25702"/>
    <cellStyle name="Vejica 2 2 2 5 2 2 2 3 2" xfId="25703"/>
    <cellStyle name="Vejica 2 2 2 5 2 2 2 3 2 2" xfId="25704"/>
    <cellStyle name="Vejica 2 2 2 5 2 2 2 3 3" xfId="25705"/>
    <cellStyle name="Vejica 2 2 2 5 2 2 2 3 3 2" xfId="25706"/>
    <cellStyle name="Vejica 2 2 2 5 2 2 2 3 4" xfId="25707"/>
    <cellStyle name="Vejica 2 2 2 5 2 2 2 3 5" xfId="25708"/>
    <cellStyle name="Vejica 2 2 2 5 2 2 2 4" xfId="25709"/>
    <cellStyle name="Vejica 2 2 2 5 2 2 2 4 2" xfId="25710"/>
    <cellStyle name="Vejica 2 2 2 5 2 2 2 5" xfId="25711"/>
    <cellStyle name="Vejica 2 2 2 5 2 2 2 5 2" xfId="25712"/>
    <cellStyle name="Vejica 2 2 2 5 2 2 2 6" xfId="25713"/>
    <cellStyle name="Vejica 2 2 2 5 2 2 2 6 2" xfId="25714"/>
    <cellStyle name="Vejica 2 2 2 5 2 2 2 7" xfId="25715"/>
    <cellStyle name="Vejica 2 2 2 5 2 2 2 8" xfId="25716"/>
    <cellStyle name="Vejica 2 2 2 5 2 2 2 9" xfId="25717"/>
    <cellStyle name="Vejica 2 2 2 5 2 2 3" xfId="25718"/>
    <cellStyle name="Vejica 2 2 2 5 2 2 3 2" xfId="25719"/>
    <cellStyle name="Vejica 2 2 2 5 2 2 3 2 2" xfId="25720"/>
    <cellStyle name="Vejica 2 2 2 5 2 2 3 3" xfId="25721"/>
    <cellStyle name="Vejica 2 2 2 5 2 2 3 3 2" xfId="25722"/>
    <cellStyle name="Vejica 2 2 2 5 2 2 3 4" xfId="25723"/>
    <cellStyle name="Vejica 2 2 2 5 2 2 3 5" xfId="25724"/>
    <cellStyle name="Vejica 2 2 2 5 2 2 4" xfId="25725"/>
    <cellStyle name="Vejica 2 2 2 5 2 2 4 2" xfId="25726"/>
    <cellStyle name="Vejica 2 2 2 5 2 2 4 2 2" xfId="25727"/>
    <cellStyle name="Vejica 2 2 2 5 2 2 4 3" xfId="25728"/>
    <cellStyle name="Vejica 2 2 2 5 2 2 4 3 2" xfId="25729"/>
    <cellStyle name="Vejica 2 2 2 5 2 2 4 4" xfId="25730"/>
    <cellStyle name="Vejica 2 2 2 5 2 2 4 5" xfId="25731"/>
    <cellStyle name="Vejica 2 2 2 5 2 2 5" xfId="25732"/>
    <cellStyle name="Vejica 2 2 2 5 2 2 5 2" xfId="25733"/>
    <cellStyle name="Vejica 2 2 2 5 2 2 6" xfId="25734"/>
    <cellStyle name="Vejica 2 2 2 5 2 2 6 2" xfId="25735"/>
    <cellStyle name="Vejica 2 2 2 5 2 2 7" xfId="25736"/>
    <cellStyle name="Vejica 2 2 2 5 2 2 7 2" xfId="25737"/>
    <cellStyle name="Vejica 2 2 2 5 2 2 8" xfId="25738"/>
    <cellStyle name="Vejica 2 2 2 5 2 2 9" xfId="25739"/>
    <cellStyle name="Vejica 2 2 2 5 2 3" xfId="25740"/>
    <cellStyle name="Vejica 2 2 2 5 2 3 2" xfId="25741"/>
    <cellStyle name="Vejica 2 2 2 5 2 3 2 2" xfId="25742"/>
    <cellStyle name="Vejica 2 2 2 5 2 3 2 2 2" xfId="25743"/>
    <cellStyle name="Vejica 2 2 2 5 2 3 2 3" xfId="25744"/>
    <cellStyle name="Vejica 2 2 2 5 2 3 2 3 2" xfId="25745"/>
    <cellStyle name="Vejica 2 2 2 5 2 3 2 4" xfId="25746"/>
    <cellStyle name="Vejica 2 2 2 5 2 3 2 5" xfId="25747"/>
    <cellStyle name="Vejica 2 2 2 5 2 3 3" xfId="25748"/>
    <cellStyle name="Vejica 2 2 2 5 2 3 3 2" xfId="25749"/>
    <cellStyle name="Vejica 2 2 2 5 2 3 3 2 2" xfId="25750"/>
    <cellStyle name="Vejica 2 2 2 5 2 3 3 3" xfId="25751"/>
    <cellStyle name="Vejica 2 2 2 5 2 3 3 3 2" xfId="25752"/>
    <cellStyle name="Vejica 2 2 2 5 2 3 3 4" xfId="25753"/>
    <cellStyle name="Vejica 2 2 2 5 2 3 3 5" xfId="25754"/>
    <cellStyle name="Vejica 2 2 2 5 2 3 4" xfId="25755"/>
    <cellStyle name="Vejica 2 2 2 5 2 3 4 2" xfId="25756"/>
    <cellStyle name="Vejica 2 2 2 5 2 3 5" xfId="25757"/>
    <cellStyle name="Vejica 2 2 2 5 2 3 5 2" xfId="25758"/>
    <cellStyle name="Vejica 2 2 2 5 2 3 6" xfId="25759"/>
    <cellStyle name="Vejica 2 2 2 5 2 3 6 2" xfId="25760"/>
    <cellStyle name="Vejica 2 2 2 5 2 3 7" xfId="25761"/>
    <cellStyle name="Vejica 2 2 2 5 2 3 8" xfId="25762"/>
    <cellStyle name="Vejica 2 2 2 5 2 3 9" xfId="25763"/>
    <cellStyle name="Vejica 2 2 2 5 2 4" xfId="25764"/>
    <cellStyle name="Vejica 2 2 2 5 2 4 2" xfId="25765"/>
    <cellStyle name="Vejica 2 2 2 5 2 4 2 2" xfId="25766"/>
    <cellStyle name="Vejica 2 2 2 5 2 4 3" xfId="25767"/>
    <cellStyle name="Vejica 2 2 2 5 2 4 3 2" xfId="25768"/>
    <cellStyle name="Vejica 2 2 2 5 2 4 4" xfId="25769"/>
    <cellStyle name="Vejica 2 2 2 5 2 4 5" xfId="25770"/>
    <cellStyle name="Vejica 2 2 2 5 2 5" xfId="25771"/>
    <cellStyle name="Vejica 2 2 2 5 2 5 2" xfId="25772"/>
    <cellStyle name="Vejica 2 2 2 5 2 5 2 2" xfId="25773"/>
    <cellStyle name="Vejica 2 2 2 5 2 5 3" xfId="25774"/>
    <cellStyle name="Vejica 2 2 2 5 2 5 3 2" xfId="25775"/>
    <cellStyle name="Vejica 2 2 2 5 2 5 4" xfId="25776"/>
    <cellStyle name="Vejica 2 2 2 5 2 5 5" xfId="25777"/>
    <cellStyle name="Vejica 2 2 2 5 2 6" xfId="25778"/>
    <cellStyle name="Vejica 2 2 2 5 2 6 2" xfId="25779"/>
    <cellStyle name="Vejica 2 2 2 5 2 7" xfId="25780"/>
    <cellStyle name="Vejica 2 2 2 5 2 7 2" xfId="25781"/>
    <cellStyle name="Vejica 2 2 2 5 2 8" xfId="25782"/>
    <cellStyle name="Vejica 2 2 2 5 2 8 2" xfId="25783"/>
    <cellStyle name="Vejica 2 2 2 5 2 9" xfId="25784"/>
    <cellStyle name="Vejica 2 2 2 5 3" xfId="25785"/>
    <cellStyle name="Vejica 2 2 2 5 3 10" xfId="25786"/>
    <cellStyle name="Vejica 2 2 2 5 3 2" xfId="25787"/>
    <cellStyle name="Vejica 2 2 2 5 3 2 2" xfId="25788"/>
    <cellStyle name="Vejica 2 2 2 5 3 2 2 2" xfId="25789"/>
    <cellStyle name="Vejica 2 2 2 5 3 2 2 2 2" xfId="25790"/>
    <cellStyle name="Vejica 2 2 2 5 3 2 2 3" xfId="25791"/>
    <cellStyle name="Vejica 2 2 2 5 3 2 2 3 2" xfId="25792"/>
    <cellStyle name="Vejica 2 2 2 5 3 2 2 4" xfId="25793"/>
    <cellStyle name="Vejica 2 2 2 5 3 2 2 5" xfId="25794"/>
    <cellStyle name="Vejica 2 2 2 5 3 2 3" xfId="25795"/>
    <cellStyle name="Vejica 2 2 2 5 3 2 3 2" xfId="25796"/>
    <cellStyle name="Vejica 2 2 2 5 3 2 3 2 2" xfId="25797"/>
    <cellStyle name="Vejica 2 2 2 5 3 2 3 3" xfId="25798"/>
    <cellStyle name="Vejica 2 2 2 5 3 2 3 3 2" xfId="25799"/>
    <cellStyle name="Vejica 2 2 2 5 3 2 3 4" xfId="25800"/>
    <cellStyle name="Vejica 2 2 2 5 3 2 3 5" xfId="25801"/>
    <cellStyle name="Vejica 2 2 2 5 3 2 4" xfId="25802"/>
    <cellStyle name="Vejica 2 2 2 5 3 2 4 2" xfId="25803"/>
    <cellStyle name="Vejica 2 2 2 5 3 2 5" xfId="25804"/>
    <cellStyle name="Vejica 2 2 2 5 3 2 5 2" xfId="25805"/>
    <cellStyle name="Vejica 2 2 2 5 3 2 6" xfId="25806"/>
    <cellStyle name="Vejica 2 2 2 5 3 2 6 2" xfId="25807"/>
    <cellStyle name="Vejica 2 2 2 5 3 2 7" xfId="25808"/>
    <cellStyle name="Vejica 2 2 2 5 3 2 8" xfId="25809"/>
    <cellStyle name="Vejica 2 2 2 5 3 2 9" xfId="25810"/>
    <cellStyle name="Vejica 2 2 2 5 3 3" xfId="25811"/>
    <cellStyle name="Vejica 2 2 2 5 3 3 2" xfId="25812"/>
    <cellStyle name="Vejica 2 2 2 5 3 3 2 2" xfId="25813"/>
    <cellStyle name="Vejica 2 2 2 5 3 3 3" xfId="25814"/>
    <cellStyle name="Vejica 2 2 2 5 3 3 3 2" xfId="25815"/>
    <cellStyle name="Vejica 2 2 2 5 3 3 4" xfId="25816"/>
    <cellStyle name="Vejica 2 2 2 5 3 3 5" xfId="25817"/>
    <cellStyle name="Vejica 2 2 2 5 3 4" xfId="25818"/>
    <cellStyle name="Vejica 2 2 2 5 3 4 2" xfId="25819"/>
    <cellStyle name="Vejica 2 2 2 5 3 4 2 2" xfId="25820"/>
    <cellStyle name="Vejica 2 2 2 5 3 4 3" xfId="25821"/>
    <cellStyle name="Vejica 2 2 2 5 3 4 3 2" xfId="25822"/>
    <cellStyle name="Vejica 2 2 2 5 3 4 4" xfId="25823"/>
    <cellStyle name="Vejica 2 2 2 5 3 4 5" xfId="25824"/>
    <cellStyle name="Vejica 2 2 2 5 3 5" xfId="25825"/>
    <cellStyle name="Vejica 2 2 2 5 3 5 2" xfId="25826"/>
    <cellStyle name="Vejica 2 2 2 5 3 6" xfId="25827"/>
    <cellStyle name="Vejica 2 2 2 5 3 6 2" xfId="25828"/>
    <cellStyle name="Vejica 2 2 2 5 3 7" xfId="25829"/>
    <cellStyle name="Vejica 2 2 2 5 3 7 2" xfId="25830"/>
    <cellStyle name="Vejica 2 2 2 5 3 8" xfId="25831"/>
    <cellStyle name="Vejica 2 2 2 5 3 9" xfId="25832"/>
    <cellStyle name="Vejica 2 2 2 5 4" xfId="25833"/>
    <cellStyle name="Vejica 2 2 2 5 4 2" xfId="25834"/>
    <cellStyle name="Vejica 2 2 2 5 4 2 2" xfId="25835"/>
    <cellStyle name="Vejica 2 2 2 5 4 2 2 2" xfId="25836"/>
    <cellStyle name="Vejica 2 2 2 5 4 2 3" xfId="25837"/>
    <cellStyle name="Vejica 2 2 2 5 4 2 3 2" xfId="25838"/>
    <cellStyle name="Vejica 2 2 2 5 4 2 4" xfId="25839"/>
    <cellStyle name="Vejica 2 2 2 5 4 2 5" xfId="25840"/>
    <cellStyle name="Vejica 2 2 2 5 4 3" xfId="25841"/>
    <cellStyle name="Vejica 2 2 2 5 4 3 2" xfId="25842"/>
    <cellStyle name="Vejica 2 2 2 5 4 3 2 2" xfId="25843"/>
    <cellStyle name="Vejica 2 2 2 5 4 3 3" xfId="25844"/>
    <cellStyle name="Vejica 2 2 2 5 4 3 3 2" xfId="25845"/>
    <cellStyle name="Vejica 2 2 2 5 4 3 4" xfId="25846"/>
    <cellStyle name="Vejica 2 2 2 5 4 3 5" xfId="25847"/>
    <cellStyle name="Vejica 2 2 2 5 4 4" xfId="25848"/>
    <cellStyle name="Vejica 2 2 2 5 4 4 2" xfId="25849"/>
    <cellStyle name="Vejica 2 2 2 5 4 5" xfId="25850"/>
    <cellStyle name="Vejica 2 2 2 5 4 5 2" xfId="25851"/>
    <cellStyle name="Vejica 2 2 2 5 4 6" xfId="25852"/>
    <cellStyle name="Vejica 2 2 2 5 4 6 2" xfId="25853"/>
    <cellStyle name="Vejica 2 2 2 5 4 7" xfId="25854"/>
    <cellStyle name="Vejica 2 2 2 5 4 8" xfId="25855"/>
    <cellStyle name="Vejica 2 2 2 5 4 9" xfId="25856"/>
    <cellStyle name="Vejica 2 2 2 5 5" xfId="25857"/>
    <cellStyle name="Vejica 2 2 2 5 5 2" xfId="25858"/>
    <cellStyle name="Vejica 2 2 2 5 5 2 2" xfId="25859"/>
    <cellStyle name="Vejica 2 2 2 5 5 3" xfId="25860"/>
    <cellStyle name="Vejica 2 2 2 5 5 3 2" xfId="25861"/>
    <cellStyle name="Vejica 2 2 2 5 5 4" xfId="25862"/>
    <cellStyle name="Vejica 2 2 2 5 5 5" xfId="25863"/>
    <cellStyle name="Vejica 2 2 2 5 6" xfId="25864"/>
    <cellStyle name="Vejica 2 2 2 5 6 2" xfId="25865"/>
    <cellStyle name="Vejica 2 2 2 5 6 2 2" xfId="25866"/>
    <cellStyle name="Vejica 2 2 2 5 6 3" xfId="25867"/>
    <cellStyle name="Vejica 2 2 2 5 6 3 2" xfId="25868"/>
    <cellStyle name="Vejica 2 2 2 5 6 4" xfId="25869"/>
    <cellStyle name="Vejica 2 2 2 5 6 5" xfId="25870"/>
    <cellStyle name="Vejica 2 2 2 5 7" xfId="25871"/>
    <cellStyle name="Vejica 2 2 2 5 7 2" xfId="25872"/>
    <cellStyle name="Vejica 2 2 2 5 8" xfId="25873"/>
    <cellStyle name="Vejica 2 2 2 5 8 2" xfId="25874"/>
    <cellStyle name="Vejica 2 2 2 5 9" xfId="25875"/>
    <cellStyle name="Vejica 2 2 2 5 9 2" xfId="25876"/>
    <cellStyle name="Vejica 2 2 2 6" xfId="25877"/>
    <cellStyle name="Vejica 2 2 2 6 10" xfId="25878"/>
    <cellStyle name="Vejica 2 2 2 6 11" xfId="25879"/>
    <cellStyle name="Vejica 2 2 2 6 12" xfId="25880"/>
    <cellStyle name="Vejica 2 2 2 6 2" xfId="25881"/>
    <cellStyle name="Vejica 2 2 2 6 2 10" xfId="25882"/>
    <cellStyle name="Vejica 2 2 2 6 2 11" xfId="25883"/>
    <cellStyle name="Vejica 2 2 2 6 2 2" xfId="25884"/>
    <cellStyle name="Vejica 2 2 2 6 2 2 10" xfId="25885"/>
    <cellStyle name="Vejica 2 2 2 6 2 2 2" xfId="25886"/>
    <cellStyle name="Vejica 2 2 2 6 2 2 2 2" xfId="25887"/>
    <cellStyle name="Vejica 2 2 2 6 2 2 2 2 2" xfId="25888"/>
    <cellStyle name="Vejica 2 2 2 6 2 2 2 2 2 2" xfId="25889"/>
    <cellStyle name="Vejica 2 2 2 6 2 2 2 2 3" xfId="25890"/>
    <cellStyle name="Vejica 2 2 2 6 2 2 2 2 3 2" xfId="25891"/>
    <cellStyle name="Vejica 2 2 2 6 2 2 2 2 4" xfId="25892"/>
    <cellStyle name="Vejica 2 2 2 6 2 2 2 2 5" xfId="25893"/>
    <cellStyle name="Vejica 2 2 2 6 2 2 2 3" xfId="25894"/>
    <cellStyle name="Vejica 2 2 2 6 2 2 2 3 2" xfId="25895"/>
    <cellStyle name="Vejica 2 2 2 6 2 2 2 3 2 2" xfId="25896"/>
    <cellStyle name="Vejica 2 2 2 6 2 2 2 3 3" xfId="25897"/>
    <cellStyle name="Vejica 2 2 2 6 2 2 2 3 3 2" xfId="25898"/>
    <cellStyle name="Vejica 2 2 2 6 2 2 2 3 4" xfId="25899"/>
    <cellStyle name="Vejica 2 2 2 6 2 2 2 3 5" xfId="25900"/>
    <cellStyle name="Vejica 2 2 2 6 2 2 2 4" xfId="25901"/>
    <cellStyle name="Vejica 2 2 2 6 2 2 2 4 2" xfId="25902"/>
    <cellStyle name="Vejica 2 2 2 6 2 2 2 5" xfId="25903"/>
    <cellStyle name="Vejica 2 2 2 6 2 2 2 5 2" xfId="25904"/>
    <cellStyle name="Vejica 2 2 2 6 2 2 2 6" xfId="25905"/>
    <cellStyle name="Vejica 2 2 2 6 2 2 2 6 2" xfId="25906"/>
    <cellStyle name="Vejica 2 2 2 6 2 2 2 7" xfId="25907"/>
    <cellStyle name="Vejica 2 2 2 6 2 2 2 8" xfId="25908"/>
    <cellStyle name="Vejica 2 2 2 6 2 2 2 9" xfId="25909"/>
    <cellStyle name="Vejica 2 2 2 6 2 2 3" xfId="25910"/>
    <cellStyle name="Vejica 2 2 2 6 2 2 3 2" xfId="25911"/>
    <cellStyle name="Vejica 2 2 2 6 2 2 3 2 2" xfId="25912"/>
    <cellStyle name="Vejica 2 2 2 6 2 2 3 3" xfId="25913"/>
    <cellStyle name="Vejica 2 2 2 6 2 2 3 3 2" xfId="25914"/>
    <cellStyle name="Vejica 2 2 2 6 2 2 3 4" xfId="25915"/>
    <cellStyle name="Vejica 2 2 2 6 2 2 3 5" xfId="25916"/>
    <cellStyle name="Vejica 2 2 2 6 2 2 4" xfId="25917"/>
    <cellStyle name="Vejica 2 2 2 6 2 2 4 2" xfId="25918"/>
    <cellStyle name="Vejica 2 2 2 6 2 2 4 2 2" xfId="25919"/>
    <cellStyle name="Vejica 2 2 2 6 2 2 4 3" xfId="25920"/>
    <cellStyle name="Vejica 2 2 2 6 2 2 4 3 2" xfId="25921"/>
    <cellStyle name="Vejica 2 2 2 6 2 2 4 4" xfId="25922"/>
    <cellStyle name="Vejica 2 2 2 6 2 2 4 5" xfId="25923"/>
    <cellStyle name="Vejica 2 2 2 6 2 2 5" xfId="25924"/>
    <cellStyle name="Vejica 2 2 2 6 2 2 5 2" xfId="25925"/>
    <cellStyle name="Vejica 2 2 2 6 2 2 6" xfId="25926"/>
    <cellStyle name="Vejica 2 2 2 6 2 2 6 2" xfId="25927"/>
    <cellStyle name="Vejica 2 2 2 6 2 2 7" xfId="25928"/>
    <cellStyle name="Vejica 2 2 2 6 2 2 7 2" xfId="25929"/>
    <cellStyle name="Vejica 2 2 2 6 2 2 8" xfId="25930"/>
    <cellStyle name="Vejica 2 2 2 6 2 2 9" xfId="25931"/>
    <cellStyle name="Vejica 2 2 2 6 2 3" xfId="25932"/>
    <cellStyle name="Vejica 2 2 2 6 2 3 2" xfId="25933"/>
    <cellStyle name="Vejica 2 2 2 6 2 3 2 2" xfId="25934"/>
    <cellStyle name="Vejica 2 2 2 6 2 3 2 2 2" xfId="25935"/>
    <cellStyle name="Vejica 2 2 2 6 2 3 2 3" xfId="25936"/>
    <cellStyle name="Vejica 2 2 2 6 2 3 2 3 2" xfId="25937"/>
    <cellStyle name="Vejica 2 2 2 6 2 3 2 4" xfId="25938"/>
    <cellStyle name="Vejica 2 2 2 6 2 3 2 5" xfId="25939"/>
    <cellStyle name="Vejica 2 2 2 6 2 3 3" xfId="25940"/>
    <cellStyle name="Vejica 2 2 2 6 2 3 3 2" xfId="25941"/>
    <cellStyle name="Vejica 2 2 2 6 2 3 3 2 2" xfId="25942"/>
    <cellStyle name="Vejica 2 2 2 6 2 3 3 3" xfId="25943"/>
    <cellStyle name="Vejica 2 2 2 6 2 3 3 3 2" xfId="25944"/>
    <cellStyle name="Vejica 2 2 2 6 2 3 3 4" xfId="25945"/>
    <cellStyle name="Vejica 2 2 2 6 2 3 3 5" xfId="25946"/>
    <cellStyle name="Vejica 2 2 2 6 2 3 4" xfId="25947"/>
    <cellStyle name="Vejica 2 2 2 6 2 3 4 2" xfId="25948"/>
    <cellStyle name="Vejica 2 2 2 6 2 3 5" xfId="25949"/>
    <cellStyle name="Vejica 2 2 2 6 2 3 5 2" xfId="25950"/>
    <cellStyle name="Vejica 2 2 2 6 2 3 6" xfId="25951"/>
    <cellStyle name="Vejica 2 2 2 6 2 3 6 2" xfId="25952"/>
    <cellStyle name="Vejica 2 2 2 6 2 3 7" xfId="25953"/>
    <cellStyle name="Vejica 2 2 2 6 2 3 8" xfId="25954"/>
    <cellStyle name="Vejica 2 2 2 6 2 3 9" xfId="25955"/>
    <cellStyle name="Vejica 2 2 2 6 2 4" xfId="25956"/>
    <cellStyle name="Vejica 2 2 2 6 2 4 2" xfId="25957"/>
    <cellStyle name="Vejica 2 2 2 6 2 4 2 2" xfId="25958"/>
    <cellStyle name="Vejica 2 2 2 6 2 4 3" xfId="25959"/>
    <cellStyle name="Vejica 2 2 2 6 2 4 3 2" xfId="25960"/>
    <cellStyle name="Vejica 2 2 2 6 2 4 4" xfId="25961"/>
    <cellStyle name="Vejica 2 2 2 6 2 4 5" xfId="25962"/>
    <cellStyle name="Vejica 2 2 2 6 2 5" xfId="25963"/>
    <cellStyle name="Vejica 2 2 2 6 2 5 2" xfId="25964"/>
    <cellStyle name="Vejica 2 2 2 6 2 5 2 2" xfId="25965"/>
    <cellStyle name="Vejica 2 2 2 6 2 5 3" xfId="25966"/>
    <cellStyle name="Vejica 2 2 2 6 2 5 3 2" xfId="25967"/>
    <cellStyle name="Vejica 2 2 2 6 2 5 4" xfId="25968"/>
    <cellStyle name="Vejica 2 2 2 6 2 5 5" xfId="25969"/>
    <cellStyle name="Vejica 2 2 2 6 2 6" xfId="25970"/>
    <cellStyle name="Vejica 2 2 2 6 2 6 2" xfId="25971"/>
    <cellStyle name="Vejica 2 2 2 6 2 7" xfId="25972"/>
    <cellStyle name="Vejica 2 2 2 6 2 7 2" xfId="25973"/>
    <cellStyle name="Vejica 2 2 2 6 2 8" xfId="25974"/>
    <cellStyle name="Vejica 2 2 2 6 2 8 2" xfId="25975"/>
    <cellStyle name="Vejica 2 2 2 6 2 9" xfId="25976"/>
    <cellStyle name="Vejica 2 2 2 6 3" xfId="25977"/>
    <cellStyle name="Vejica 2 2 2 6 3 10" xfId="25978"/>
    <cellStyle name="Vejica 2 2 2 6 3 2" xfId="25979"/>
    <cellStyle name="Vejica 2 2 2 6 3 2 2" xfId="25980"/>
    <cellStyle name="Vejica 2 2 2 6 3 2 2 2" xfId="25981"/>
    <cellStyle name="Vejica 2 2 2 6 3 2 2 2 2" xfId="25982"/>
    <cellStyle name="Vejica 2 2 2 6 3 2 2 3" xfId="25983"/>
    <cellStyle name="Vejica 2 2 2 6 3 2 2 3 2" xfId="25984"/>
    <cellStyle name="Vejica 2 2 2 6 3 2 2 4" xfId="25985"/>
    <cellStyle name="Vejica 2 2 2 6 3 2 2 5" xfId="25986"/>
    <cellStyle name="Vejica 2 2 2 6 3 2 3" xfId="25987"/>
    <cellStyle name="Vejica 2 2 2 6 3 2 3 2" xfId="25988"/>
    <cellStyle name="Vejica 2 2 2 6 3 2 3 2 2" xfId="25989"/>
    <cellStyle name="Vejica 2 2 2 6 3 2 3 3" xfId="25990"/>
    <cellStyle name="Vejica 2 2 2 6 3 2 3 3 2" xfId="25991"/>
    <cellStyle name="Vejica 2 2 2 6 3 2 3 4" xfId="25992"/>
    <cellStyle name="Vejica 2 2 2 6 3 2 3 5" xfId="25993"/>
    <cellStyle name="Vejica 2 2 2 6 3 2 4" xfId="25994"/>
    <cellStyle name="Vejica 2 2 2 6 3 2 4 2" xfId="25995"/>
    <cellStyle name="Vejica 2 2 2 6 3 2 5" xfId="25996"/>
    <cellStyle name="Vejica 2 2 2 6 3 2 5 2" xfId="25997"/>
    <cellStyle name="Vejica 2 2 2 6 3 2 6" xfId="25998"/>
    <cellStyle name="Vejica 2 2 2 6 3 2 6 2" xfId="25999"/>
    <cellStyle name="Vejica 2 2 2 6 3 2 7" xfId="26000"/>
    <cellStyle name="Vejica 2 2 2 6 3 2 8" xfId="26001"/>
    <cellStyle name="Vejica 2 2 2 6 3 2 9" xfId="26002"/>
    <cellStyle name="Vejica 2 2 2 6 3 3" xfId="26003"/>
    <cellStyle name="Vejica 2 2 2 6 3 3 2" xfId="26004"/>
    <cellStyle name="Vejica 2 2 2 6 3 3 2 2" xfId="26005"/>
    <cellStyle name="Vejica 2 2 2 6 3 3 3" xfId="26006"/>
    <cellStyle name="Vejica 2 2 2 6 3 3 3 2" xfId="26007"/>
    <cellStyle name="Vejica 2 2 2 6 3 3 4" xfId="26008"/>
    <cellStyle name="Vejica 2 2 2 6 3 3 5" xfId="26009"/>
    <cellStyle name="Vejica 2 2 2 6 3 4" xfId="26010"/>
    <cellStyle name="Vejica 2 2 2 6 3 4 2" xfId="26011"/>
    <cellStyle name="Vejica 2 2 2 6 3 4 2 2" xfId="26012"/>
    <cellStyle name="Vejica 2 2 2 6 3 4 3" xfId="26013"/>
    <cellStyle name="Vejica 2 2 2 6 3 4 3 2" xfId="26014"/>
    <cellStyle name="Vejica 2 2 2 6 3 4 4" xfId="26015"/>
    <cellStyle name="Vejica 2 2 2 6 3 4 5" xfId="26016"/>
    <cellStyle name="Vejica 2 2 2 6 3 5" xfId="26017"/>
    <cellStyle name="Vejica 2 2 2 6 3 5 2" xfId="26018"/>
    <cellStyle name="Vejica 2 2 2 6 3 6" xfId="26019"/>
    <cellStyle name="Vejica 2 2 2 6 3 6 2" xfId="26020"/>
    <cellStyle name="Vejica 2 2 2 6 3 7" xfId="26021"/>
    <cellStyle name="Vejica 2 2 2 6 3 7 2" xfId="26022"/>
    <cellStyle name="Vejica 2 2 2 6 3 8" xfId="26023"/>
    <cellStyle name="Vejica 2 2 2 6 3 9" xfId="26024"/>
    <cellStyle name="Vejica 2 2 2 6 4" xfId="26025"/>
    <cellStyle name="Vejica 2 2 2 6 4 2" xfId="26026"/>
    <cellStyle name="Vejica 2 2 2 6 4 2 2" xfId="26027"/>
    <cellStyle name="Vejica 2 2 2 6 4 2 2 2" xfId="26028"/>
    <cellStyle name="Vejica 2 2 2 6 4 2 3" xfId="26029"/>
    <cellStyle name="Vejica 2 2 2 6 4 2 3 2" xfId="26030"/>
    <cellStyle name="Vejica 2 2 2 6 4 2 4" xfId="26031"/>
    <cellStyle name="Vejica 2 2 2 6 4 2 5" xfId="26032"/>
    <cellStyle name="Vejica 2 2 2 6 4 3" xfId="26033"/>
    <cellStyle name="Vejica 2 2 2 6 4 3 2" xfId="26034"/>
    <cellStyle name="Vejica 2 2 2 6 4 3 2 2" xfId="26035"/>
    <cellStyle name="Vejica 2 2 2 6 4 3 3" xfId="26036"/>
    <cellStyle name="Vejica 2 2 2 6 4 3 3 2" xfId="26037"/>
    <cellStyle name="Vejica 2 2 2 6 4 3 4" xfId="26038"/>
    <cellStyle name="Vejica 2 2 2 6 4 3 5" xfId="26039"/>
    <cellStyle name="Vejica 2 2 2 6 4 4" xfId="26040"/>
    <cellStyle name="Vejica 2 2 2 6 4 4 2" xfId="26041"/>
    <cellStyle name="Vejica 2 2 2 6 4 5" xfId="26042"/>
    <cellStyle name="Vejica 2 2 2 6 4 5 2" xfId="26043"/>
    <cellStyle name="Vejica 2 2 2 6 4 6" xfId="26044"/>
    <cellStyle name="Vejica 2 2 2 6 4 6 2" xfId="26045"/>
    <cellStyle name="Vejica 2 2 2 6 4 7" xfId="26046"/>
    <cellStyle name="Vejica 2 2 2 6 4 8" xfId="26047"/>
    <cellStyle name="Vejica 2 2 2 6 4 9" xfId="26048"/>
    <cellStyle name="Vejica 2 2 2 6 5" xfId="26049"/>
    <cellStyle name="Vejica 2 2 2 6 5 2" xfId="26050"/>
    <cellStyle name="Vejica 2 2 2 6 5 2 2" xfId="26051"/>
    <cellStyle name="Vejica 2 2 2 6 5 3" xfId="26052"/>
    <cellStyle name="Vejica 2 2 2 6 5 3 2" xfId="26053"/>
    <cellStyle name="Vejica 2 2 2 6 5 4" xfId="26054"/>
    <cellStyle name="Vejica 2 2 2 6 5 5" xfId="26055"/>
    <cellStyle name="Vejica 2 2 2 6 6" xfId="26056"/>
    <cellStyle name="Vejica 2 2 2 6 6 2" xfId="26057"/>
    <cellStyle name="Vejica 2 2 2 6 6 2 2" xfId="26058"/>
    <cellStyle name="Vejica 2 2 2 6 6 3" xfId="26059"/>
    <cellStyle name="Vejica 2 2 2 6 6 3 2" xfId="26060"/>
    <cellStyle name="Vejica 2 2 2 6 6 4" xfId="26061"/>
    <cellStyle name="Vejica 2 2 2 6 6 5" xfId="26062"/>
    <cellStyle name="Vejica 2 2 2 6 7" xfId="26063"/>
    <cellStyle name="Vejica 2 2 2 6 7 2" xfId="26064"/>
    <cellStyle name="Vejica 2 2 2 6 8" xfId="26065"/>
    <cellStyle name="Vejica 2 2 2 6 8 2" xfId="26066"/>
    <cellStyle name="Vejica 2 2 2 6 9" xfId="26067"/>
    <cellStyle name="Vejica 2 2 2 6 9 2" xfId="26068"/>
    <cellStyle name="Vejica 2 2 2 7" xfId="26069"/>
    <cellStyle name="Vejica 2 2 2 7 10" xfId="26070"/>
    <cellStyle name="Vejica 2 2 2 7 11" xfId="26071"/>
    <cellStyle name="Vejica 2 2 2 7 2" xfId="26072"/>
    <cellStyle name="Vejica 2 2 2 7 2 10" xfId="26073"/>
    <cellStyle name="Vejica 2 2 2 7 2 2" xfId="26074"/>
    <cellStyle name="Vejica 2 2 2 7 2 2 2" xfId="26075"/>
    <cellStyle name="Vejica 2 2 2 7 2 2 2 2" xfId="26076"/>
    <cellStyle name="Vejica 2 2 2 7 2 2 2 2 2" xfId="26077"/>
    <cellStyle name="Vejica 2 2 2 7 2 2 2 3" xfId="26078"/>
    <cellStyle name="Vejica 2 2 2 7 2 2 2 3 2" xfId="26079"/>
    <cellStyle name="Vejica 2 2 2 7 2 2 2 4" xfId="26080"/>
    <cellStyle name="Vejica 2 2 2 7 2 2 2 5" xfId="26081"/>
    <cellStyle name="Vejica 2 2 2 7 2 2 3" xfId="26082"/>
    <cellStyle name="Vejica 2 2 2 7 2 2 3 2" xfId="26083"/>
    <cellStyle name="Vejica 2 2 2 7 2 2 3 2 2" xfId="26084"/>
    <cellStyle name="Vejica 2 2 2 7 2 2 3 3" xfId="26085"/>
    <cellStyle name="Vejica 2 2 2 7 2 2 3 3 2" xfId="26086"/>
    <cellStyle name="Vejica 2 2 2 7 2 2 3 4" xfId="26087"/>
    <cellStyle name="Vejica 2 2 2 7 2 2 3 5" xfId="26088"/>
    <cellStyle name="Vejica 2 2 2 7 2 2 4" xfId="26089"/>
    <cellStyle name="Vejica 2 2 2 7 2 2 4 2" xfId="26090"/>
    <cellStyle name="Vejica 2 2 2 7 2 2 5" xfId="26091"/>
    <cellStyle name="Vejica 2 2 2 7 2 2 5 2" xfId="26092"/>
    <cellStyle name="Vejica 2 2 2 7 2 2 6" xfId="26093"/>
    <cellStyle name="Vejica 2 2 2 7 2 2 6 2" xfId="26094"/>
    <cellStyle name="Vejica 2 2 2 7 2 2 7" xfId="26095"/>
    <cellStyle name="Vejica 2 2 2 7 2 2 8" xfId="26096"/>
    <cellStyle name="Vejica 2 2 2 7 2 2 9" xfId="26097"/>
    <cellStyle name="Vejica 2 2 2 7 2 3" xfId="26098"/>
    <cellStyle name="Vejica 2 2 2 7 2 3 2" xfId="26099"/>
    <cellStyle name="Vejica 2 2 2 7 2 3 2 2" xfId="26100"/>
    <cellStyle name="Vejica 2 2 2 7 2 3 3" xfId="26101"/>
    <cellStyle name="Vejica 2 2 2 7 2 3 3 2" xfId="26102"/>
    <cellStyle name="Vejica 2 2 2 7 2 3 4" xfId="26103"/>
    <cellStyle name="Vejica 2 2 2 7 2 3 5" xfId="26104"/>
    <cellStyle name="Vejica 2 2 2 7 2 4" xfId="26105"/>
    <cellStyle name="Vejica 2 2 2 7 2 4 2" xfId="26106"/>
    <cellStyle name="Vejica 2 2 2 7 2 4 2 2" xfId="26107"/>
    <cellStyle name="Vejica 2 2 2 7 2 4 3" xfId="26108"/>
    <cellStyle name="Vejica 2 2 2 7 2 4 3 2" xfId="26109"/>
    <cellStyle name="Vejica 2 2 2 7 2 4 4" xfId="26110"/>
    <cellStyle name="Vejica 2 2 2 7 2 4 5" xfId="26111"/>
    <cellStyle name="Vejica 2 2 2 7 2 5" xfId="26112"/>
    <cellStyle name="Vejica 2 2 2 7 2 5 2" xfId="26113"/>
    <cellStyle name="Vejica 2 2 2 7 2 6" xfId="26114"/>
    <cellStyle name="Vejica 2 2 2 7 2 6 2" xfId="26115"/>
    <cellStyle name="Vejica 2 2 2 7 2 7" xfId="26116"/>
    <cellStyle name="Vejica 2 2 2 7 2 7 2" xfId="26117"/>
    <cellStyle name="Vejica 2 2 2 7 2 8" xfId="26118"/>
    <cellStyle name="Vejica 2 2 2 7 2 9" xfId="26119"/>
    <cellStyle name="Vejica 2 2 2 7 3" xfId="26120"/>
    <cellStyle name="Vejica 2 2 2 7 3 2" xfId="26121"/>
    <cellStyle name="Vejica 2 2 2 7 3 2 2" xfId="26122"/>
    <cellStyle name="Vejica 2 2 2 7 3 2 2 2" xfId="26123"/>
    <cellStyle name="Vejica 2 2 2 7 3 2 3" xfId="26124"/>
    <cellStyle name="Vejica 2 2 2 7 3 2 3 2" xfId="26125"/>
    <cellStyle name="Vejica 2 2 2 7 3 2 4" xfId="26126"/>
    <cellStyle name="Vejica 2 2 2 7 3 2 5" xfId="26127"/>
    <cellStyle name="Vejica 2 2 2 7 3 3" xfId="26128"/>
    <cellStyle name="Vejica 2 2 2 7 3 3 2" xfId="26129"/>
    <cellStyle name="Vejica 2 2 2 7 3 3 2 2" xfId="26130"/>
    <cellStyle name="Vejica 2 2 2 7 3 3 3" xfId="26131"/>
    <cellStyle name="Vejica 2 2 2 7 3 3 3 2" xfId="26132"/>
    <cellStyle name="Vejica 2 2 2 7 3 3 4" xfId="26133"/>
    <cellStyle name="Vejica 2 2 2 7 3 3 5" xfId="26134"/>
    <cellStyle name="Vejica 2 2 2 7 3 4" xfId="26135"/>
    <cellStyle name="Vejica 2 2 2 7 3 4 2" xfId="26136"/>
    <cellStyle name="Vejica 2 2 2 7 3 5" xfId="26137"/>
    <cellStyle name="Vejica 2 2 2 7 3 5 2" xfId="26138"/>
    <cellStyle name="Vejica 2 2 2 7 3 6" xfId="26139"/>
    <cellStyle name="Vejica 2 2 2 7 3 6 2" xfId="26140"/>
    <cellStyle name="Vejica 2 2 2 7 3 7" xfId="26141"/>
    <cellStyle name="Vejica 2 2 2 7 3 8" xfId="26142"/>
    <cellStyle name="Vejica 2 2 2 7 3 9" xfId="26143"/>
    <cellStyle name="Vejica 2 2 2 7 4" xfId="26144"/>
    <cellStyle name="Vejica 2 2 2 7 4 2" xfId="26145"/>
    <cellStyle name="Vejica 2 2 2 7 4 2 2" xfId="26146"/>
    <cellStyle name="Vejica 2 2 2 7 4 3" xfId="26147"/>
    <cellStyle name="Vejica 2 2 2 7 4 3 2" xfId="26148"/>
    <cellStyle name="Vejica 2 2 2 7 4 4" xfId="26149"/>
    <cellStyle name="Vejica 2 2 2 7 4 5" xfId="26150"/>
    <cellStyle name="Vejica 2 2 2 7 5" xfId="26151"/>
    <cellStyle name="Vejica 2 2 2 7 5 2" xfId="26152"/>
    <cellStyle name="Vejica 2 2 2 7 5 2 2" xfId="26153"/>
    <cellStyle name="Vejica 2 2 2 7 5 3" xfId="26154"/>
    <cellStyle name="Vejica 2 2 2 7 5 3 2" xfId="26155"/>
    <cellStyle name="Vejica 2 2 2 7 5 4" xfId="26156"/>
    <cellStyle name="Vejica 2 2 2 7 5 5" xfId="26157"/>
    <cellStyle name="Vejica 2 2 2 7 6" xfId="26158"/>
    <cellStyle name="Vejica 2 2 2 7 6 2" xfId="26159"/>
    <cellStyle name="Vejica 2 2 2 7 7" xfId="26160"/>
    <cellStyle name="Vejica 2 2 2 7 7 2" xfId="26161"/>
    <cellStyle name="Vejica 2 2 2 7 8" xfId="26162"/>
    <cellStyle name="Vejica 2 2 2 7 8 2" xfId="26163"/>
    <cellStyle name="Vejica 2 2 2 7 9" xfId="26164"/>
    <cellStyle name="Vejica 2 2 2 8" xfId="26165"/>
    <cellStyle name="Vejica 2 2 2 8 10" xfId="26166"/>
    <cellStyle name="Vejica 2 2 2 8 11" xfId="26167"/>
    <cellStyle name="Vejica 2 2 2 8 2" xfId="26168"/>
    <cellStyle name="Vejica 2 2 2 8 2 10" xfId="26169"/>
    <cellStyle name="Vejica 2 2 2 8 2 2" xfId="26170"/>
    <cellStyle name="Vejica 2 2 2 8 2 2 2" xfId="26171"/>
    <cellStyle name="Vejica 2 2 2 8 2 2 2 2" xfId="26172"/>
    <cellStyle name="Vejica 2 2 2 8 2 2 2 2 2" xfId="26173"/>
    <cellStyle name="Vejica 2 2 2 8 2 2 2 3" xfId="26174"/>
    <cellStyle name="Vejica 2 2 2 8 2 2 2 3 2" xfId="26175"/>
    <cellStyle name="Vejica 2 2 2 8 2 2 2 4" xfId="26176"/>
    <cellStyle name="Vejica 2 2 2 8 2 2 2 5" xfId="26177"/>
    <cellStyle name="Vejica 2 2 2 8 2 2 3" xfId="26178"/>
    <cellStyle name="Vejica 2 2 2 8 2 2 3 2" xfId="26179"/>
    <cellStyle name="Vejica 2 2 2 8 2 2 3 2 2" xfId="26180"/>
    <cellStyle name="Vejica 2 2 2 8 2 2 3 3" xfId="26181"/>
    <cellStyle name="Vejica 2 2 2 8 2 2 3 3 2" xfId="26182"/>
    <cellStyle name="Vejica 2 2 2 8 2 2 3 4" xfId="26183"/>
    <cellStyle name="Vejica 2 2 2 8 2 2 3 5" xfId="26184"/>
    <cellStyle name="Vejica 2 2 2 8 2 2 4" xfId="26185"/>
    <cellStyle name="Vejica 2 2 2 8 2 2 4 2" xfId="26186"/>
    <cellStyle name="Vejica 2 2 2 8 2 2 5" xfId="26187"/>
    <cellStyle name="Vejica 2 2 2 8 2 2 5 2" xfId="26188"/>
    <cellStyle name="Vejica 2 2 2 8 2 2 6" xfId="26189"/>
    <cellStyle name="Vejica 2 2 2 8 2 2 6 2" xfId="26190"/>
    <cellStyle name="Vejica 2 2 2 8 2 2 7" xfId="26191"/>
    <cellStyle name="Vejica 2 2 2 8 2 2 8" xfId="26192"/>
    <cellStyle name="Vejica 2 2 2 8 2 2 9" xfId="26193"/>
    <cellStyle name="Vejica 2 2 2 8 2 3" xfId="26194"/>
    <cellStyle name="Vejica 2 2 2 8 2 3 2" xfId="26195"/>
    <cellStyle name="Vejica 2 2 2 8 2 3 2 2" xfId="26196"/>
    <cellStyle name="Vejica 2 2 2 8 2 3 3" xfId="26197"/>
    <cellStyle name="Vejica 2 2 2 8 2 3 3 2" xfId="26198"/>
    <cellStyle name="Vejica 2 2 2 8 2 3 4" xfId="26199"/>
    <cellStyle name="Vejica 2 2 2 8 2 3 5" xfId="26200"/>
    <cellStyle name="Vejica 2 2 2 8 2 4" xfId="26201"/>
    <cellStyle name="Vejica 2 2 2 8 2 4 2" xfId="26202"/>
    <cellStyle name="Vejica 2 2 2 8 2 4 2 2" xfId="26203"/>
    <cellStyle name="Vejica 2 2 2 8 2 4 3" xfId="26204"/>
    <cellStyle name="Vejica 2 2 2 8 2 4 3 2" xfId="26205"/>
    <cellStyle name="Vejica 2 2 2 8 2 4 4" xfId="26206"/>
    <cellStyle name="Vejica 2 2 2 8 2 4 5" xfId="26207"/>
    <cellStyle name="Vejica 2 2 2 8 2 5" xfId="26208"/>
    <cellStyle name="Vejica 2 2 2 8 2 5 2" xfId="26209"/>
    <cellStyle name="Vejica 2 2 2 8 2 6" xfId="26210"/>
    <cellStyle name="Vejica 2 2 2 8 2 6 2" xfId="26211"/>
    <cellStyle name="Vejica 2 2 2 8 2 7" xfId="26212"/>
    <cellStyle name="Vejica 2 2 2 8 2 7 2" xfId="26213"/>
    <cellStyle name="Vejica 2 2 2 8 2 8" xfId="26214"/>
    <cellStyle name="Vejica 2 2 2 8 2 9" xfId="26215"/>
    <cellStyle name="Vejica 2 2 2 8 3" xfId="26216"/>
    <cellStyle name="Vejica 2 2 2 8 3 2" xfId="26217"/>
    <cellStyle name="Vejica 2 2 2 8 3 2 2" xfId="26218"/>
    <cellStyle name="Vejica 2 2 2 8 3 2 2 2" xfId="26219"/>
    <cellStyle name="Vejica 2 2 2 8 3 2 3" xfId="26220"/>
    <cellStyle name="Vejica 2 2 2 8 3 2 3 2" xfId="26221"/>
    <cellStyle name="Vejica 2 2 2 8 3 2 4" xfId="26222"/>
    <cellStyle name="Vejica 2 2 2 8 3 2 5" xfId="26223"/>
    <cellStyle name="Vejica 2 2 2 8 3 3" xfId="26224"/>
    <cellStyle name="Vejica 2 2 2 8 3 3 2" xfId="26225"/>
    <cellStyle name="Vejica 2 2 2 8 3 3 2 2" xfId="26226"/>
    <cellStyle name="Vejica 2 2 2 8 3 3 3" xfId="26227"/>
    <cellStyle name="Vejica 2 2 2 8 3 3 3 2" xfId="26228"/>
    <cellStyle name="Vejica 2 2 2 8 3 3 4" xfId="26229"/>
    <cellStyle name="Vejica 2 2 2 8 3 3 5" xfId="26230"/>
    <cellStyle name="Vejica 2 2 2 8 3 4" xfId="26231"/>
    <cellStyle name="Vejica 2 2 2 8 3 4 2" xfId="26232"/>
    <cellStyle name="Vejica 2 2 2 8 3 5" xfId="26233"/>
    <cellStyle name="Vejica 2 2 2 8 3 5 2" xfId="26234"/>
    <cellStyle name="Vejica 2 2 2 8 3 6" xfId="26235"/>
    <cellStyle name="Vejica 2 2 2 8 3 6 2" xfId="26236"/>
    <cellStyle name="Vejica 2 2 2 8 3 7" xfId="26237"/>
    <cellStyle name="Vejica 2 2 2 8 3 8" xfId="26238"/>
    <cellStyle name="Vejica 2 2 2 8 3 9" xfId="26239"/>
    <cellStyle name="Vejica 2 2 2 8 4" xfId="26240"/>
    <cellStyle name="Vejica 2 2 2 8 4 2" xfId="26241"/>
    <cellStyle name="Vejica 2 2 2 8 4 2 2" xfId="26242"/>
    <cellStyle name="Vejica 2 2 2 8 4 3" xfId="26243"/>
    <cellStyle name="Vejica 2 2 2 8 4 3 2" xfId="26244"/>
    <cellStyle name="Vejica 2 2 2 8 4 4" xfId="26245"/>
    <cellStyle name="Vejica 2 2 2 8 4 5" xfId="26246"/>
    <cellStyle name="Vejica 2 2 2 8 5" xfId="26247"/>
    <cellStyle name="Vejica 2 2 2 8 5 2" xfId="26248"/>
    <cellStyle name="Vejica 2 2 2 8 5 2 2" xfId="26249"/>
    <cellStyle name="Vejica 2 2 2 8 5 3" xfId="26250"/>
    <cellStyle name="Vejica 2 2 2 8 5 3 2" xfId="26251"/>
    <cellStyle name="Vejica 2 2 2 8 5 4" xfId="26252"/>
    <cellStyle name="Vejica 2 2 2 8 5 5" xfId="26253"/>
    <cellStyle name="Vejica 2 2 2 8 6" xfId="26254"/>
    <cellStyle name="Vejica 2 2 2 8 6 2" xfId="26255"/>
    <cellStyle name="Vejica 2 2 2 8 7" xfId="26256"/>
    <cellStyle name="Vejica 2 2 2 8 7 2" xfId="26257"/>
    <cellStyle name="Vejica 2 2 2 8 8" xfId="26258"/>
    <cellStyle name="Vejica 2 2 2 8 8 2" xfId="26259"/>
    <cellStyle name="Vejica 2 2 2 8 9" xfId="26260"/>
    <cellStyle name="Vejica 2 2 2 9" xfId="26261"/>
    <cellStyle name="Vejica 2 2 2 9 10" xfId="26262"/>
    <cellStyle name="Vejica 2 2 2 9 11" xfId="26263"/>
    <cellStyle name="Vejica 2 2 2 9 2" xfId="26264"/>
    <cellStyle name="Vejica 2 2 2 9 2 10" xfId="26265"/>
    <cellStyle name="Vejica 2 2 2 9 2 2" xfId="26266"/>
    <cellStyle name="Vejica 2 2 2 9 2 2 2" xfId="26267"/>
    <cellStyle name="Vejica 2 2 2 9 2 2 2 2" xfId="26268"/>
    <cellStyle name="Vejica 2 2 2 9 2 2 2 2 2" xfId="26269"/>
    <cellStyle name="Vejica 2 2 2 9 2 2 2 3" xfId="26270"/>
    <cellStyle name="Vejica 2 2 2 9 2 2 2 3 2" xfId="26271"/>
    <cellStyle name="Vejica 2 2 2 9 2 2 2 4" xfId="26272"/>
    <cellStyle name="Vejica 2 2 2 9 2 2 2 5" xfId="26273"/>
    <cellStyle name="Vejica 2 2 2 9 2 2 3" xfId="26274"/>
    <cellStyle name="Vejica 2 2 2 9 2 2 3 2" xfId="26275"/>
    <cellStyle name="Vejica 2 2 2 9 2 2 3 2 2" xfId="26276"/>
    <cellStyle name="Vejica 2 2 2 9 2 2 3 3" xfId="26277"/>
    <cellStyle name="Vejica 2 2 2 9 2 2 3 3 2" xfId="26278"/>
    <cellStyle name="Vejica 2 2 2 9 2 2 3 4" xfId="26279"/>
    <cellStyle name="Vejica 2 2 2 9 2 2 3 5" xfId="26280"/>
    <cellStyle name="Vejica 2 2 2 9 2 2 4" xfId="26281"/>
    <cellStyle name="Vejica 2 2 2 9 2 2 4 2" xfId="26282"/>
    <cellStyle name="Vejica 2 2 2 9 2 2 5" xfId="26283"/>
    <cellStyle name="Vejica 2 2 2 9 2 2 5 2" xfId="26284"/>
    <cellStyle name="Vejica 2 2 2 9 2 2 6" xfId="26285"/>
    <cellStyle name="Vejica 2 2 2 9 2 2 6 2" xfId="26286"/>
    <cellStyle name="Vejica 2 2 2 9 2 2 7" xfId="26287"/>
    <cellStyle name="Vejica 2 2 2 9 2 2 8" xfId="26288"/>
    <cellStyle name="Vejica 2 2 2 9 2 2 9" xfId="26289"/>
    <cellStyle name="Vejica 2 2 2 9 2 3" xfId="26290"/>
    <cellStyle name="Vejica 2 2 2 9 2 3 2" xfId="26291"/>
    <cellStyle name="Vejica 2 2 2 9 2 3 2 2" xfId="26292"/>
    <cellStyle name="Vejica 2 2 2 9 2 3 3" xfId="26293"/>
    <cellStyle name="Vejica 2 2 2 9 2 3 3 2" xfId="26294"/>
    <cellStyle name="Vejica 2 2 2 9 2 3 4" xfId="26295"/>
    <cellStyle name="Vejica 2 2 2 9 2 3 5" xfId="26296"/>
    <cellStyle name="Vejica 2 2 2 9 2 4" xfId="26297"/>
    <cellStyle name="Vejica 2 2 2 9 2 4 2" xfId="26298"/>
    <cellStyle name="Vejica 2 2 2 9 2 4 2 2" xfId="26299"/>
    <cellStyle name="Vejica 2 2 2 9 2 4 3" xfId="26300"/>
    <cellStyle name="Vejica 2 2 2 9 2 4 3 2" xfId="26301"/>
    <cellStyle name="Vejica 2 2 2 9 2 4 4" xfId="26302"/>
    <cellStyle name="Vejica 2 2 2 9 2 4 5" xfId="26303"/>
    <cellStyle name="Vejica 2 2 2 9 2 5" xfId="26304"/>
    <cellStyle name="Vejica 2 2 2 9 2 5 2" xfId="26305"/>
    <cellStyle name="Vejica 2 2 2 9 2 6" xfId="26306"/>
    <cellStyle name="Vejica 2 2 2 9 2 6 2" xfId="26307"/>
    <cellStyle name="Vejica 2 2 2 9 2 7" xfId="26308"/>
    <cellStyle name="Vejica 2 2 2 9 2 7 2" xfId="26309"/>
    <cellStyle name="Vejica 2 2 2 9 2 8" xfId="26310"/>
    <cellStyle name="Vejica 2 2 2 9 2 9" xfId="26311"/>
    <cellStyle name="Vejica 2 2 2 9 3" xfId="26312"/>
    <cellStyle name="Vejica 2 2 2 9 3 2" xfId="26313"/>
    <cellStyle name="Vejica 2 2 2 9 3 2 2" xfId="26314"/>
    <cellStyle name="Vejica 2 2 2 9 3 2 2 2" xfId="26315"/>
    <cellStyle name="Vejica 2 2 2 9 3 2 3" xfId="26316"/>
    <cellStyle name="Vejica 2 2 2 9 3 2 3 2" xfId="26317"/>
    <cellStyle name="Vejica 2 2 2 9 3 2 4" xfId="26318"/>
    <cellStyle name="Vejica 2 2 2 9 3 2 5" xfId="26319"/>
    <cellStyle name="Vejica 2 2 2 9 3 3" xfId="26320"/>
    <cellStyle name="Vejica 2 2 2 9 3 3 2" xfId="26321"/>
    <cellStyle name="Vejica 2 2 2 9 3 3 2 2" xfId="26322"/>
    <cellStyle name="Vejica 2 2 2 9 3 3 3" xfId="26323"/>
    <cellStyle name="Vejica 2 2 2 9 3 3 3 2" xfId="26324"/>
    <cellStyle name="Vejica 2 2 2 9 3 3 4" xfId="26325"/>
    <cellStyle name="Vejica 2 2 2 9 3 3 5" xfId="26326"/>
    <cellStyle name="Vejica 2 2 2 9 3 4" xfId="26327"/>
    <cellStyle name="Vejica 2 2 2 9 3 4 2" xfId="26328"/>
    <cellStyle name="Vejica 2 2 2 9 3 5" xfId="26329"/>
    <cellStyle name="Vejica 2 2 2 9 3 5 2" xfId="26330"/>
    <cellStyle name="Vejica 2 2 2 9 3 6" xfId="26331"/>
    <cellStyle name="Vejica 2 2 2 9 3 6 2" xfId="26332"/>
    <cellStyle name="Vejica 2 2 2 9 3 7" xfId="26333"/>
    <cellStyle name="Vejica 2 2 2 9 3 8" xfId="26334"/>
    <cellStyle name="Vejica 2 2 2 9 3 9" xfId="26335"/>
    <cellStyle name="Vejica 2 2 2 9 4" xfId="26336"/>
    <cellStyle name="Vejica 2 2 2 9 4 2" xfId="26337"/>
    <cellStyle name="Vejica 2 2 2 9 4 2 2" xfId="26338"/>
    <cellStyle name="Vejica 2 2 2 9 4 3" xfId="26339"/>
    <cellStyle name="Vejica 2 2 2 9 4 3 2" xfId="26340"/>
    <cellStyle name="Vejica 2 2 2 9 4 4" xfId="26341"/>
    <cellStyle name="Vejica 2 2 2 9 4 5" xfId="26342"/>
    <cellStyle name="Vejica 2 2 2 9 5" xfId="26343"/>
    <cellStyle name="Vejica 2 2 2 9 5 2" xfId="26344"/>
    <cellStyle name="Vejica 2 2 2 9 5 2 2" xfId="26345"/>
    <cellStyle name="Vejica 2 2 2 9 5 3" xfId="26346"/>
    <cellStyle name="Vejica 2 2 2 9 5 3 2" xfId="26347"/>
    <cellStyle name="Vejica 2 2 2 9 5 4" xfId="26348"/>
    <cellStyle name="Vejica 2 2 2 9 5 5" xfId="26349"/>
    <cellStyle name="Vejica 2 2 2 9 6" xfId="26350"/>
    <cellStyle name="Vejica 2 2 2 9 6 2" xfId="26351"/>
    <cellStyle name="Vejica 2 2 2 9 7" xfId="26352"/>
    <cellStyle name="Vejica 2 2 2 9 7 2" xfId="26353"/>
    <cellStyle name="Vejica 2 2 2 9 8" xfId="26354"/>
    <cellStyle name="Vejica 2 2 2 9 8 2" xfId="26355"/>
    <cellStyle name="Vejica 2 2 2 9 9" xfId="26356"/>
    <cellStyle name="Vejica 2 2 20" xfId="26357"/>
    <cellStyle name="Vejica 2 2 21" xfId="26358"/>
    <cellStyle name="Vejica 2 2 22" xfId="26359"/>
    <cellStyle name="Vejica 2 2 23" xfId="26360"/>
    <cellStyle name="Vejica 2 2 24" xfId="21923"/>
    <cellStyle name="Vejica 2 2 3" xfId="26361"/>
    <cellStyle name="Vejica 2 2 3 10" xfId="26362"/>
    <cellStyle name="Vejica 2 2 3 10 2" xfId="26363"/>
    <cellStyle name="Vejica 2 2 3 10 2 2" xfId="26364"/>
    <cellStyle name="Vejica 2 2 3 10 2 2 2" xfId="26365"/>
    <cellStyle name="Vejica 2 2 3 10 2 3" xfId="26366"/>
    <cellStyle name="Vejica 2 2 3 10 2 3 2" xfId="26367"/>
    <cellStyle name="Vejica 2 2 3 10 2 4" xfId="26368"/>
    <cellStyle name="Vejica 2 2 3 10 2 5" xfId="26369"/>
    <cellStyle name="Vejica 2 2 3 10 3" xfId="26370"/>
    <cellStyle name="Vejica 2 2 3 10 3 2" xfId="26371"/>
    <cellStyle name="Vejica 2 2 3 10 3 2 2" xfId="26372"/>
    <cellStyle name="Vejica 2 2 3 10 3 3" xfId="26373"/>
    <cellStyle name="Vejica 2 2 3 10 3 3 2" xfId="26374"/>
    <cellStyle name="Vejica 2 2 3 10 3 4" xfId="26375"/>
    <cellStyle name="Vejica 2 2 3 10 3 5" xfId="26376"/>
    <cellStyle name="Vejica 2 2 3 10 4" xfId="26377"/>
    <cellStyle name="Vejica 2 2 3 10 4 2" xfId="26378"/>
    <cellStyle name="Vejica 2 2 3 10 5" xfId="26379"/>
    <cellStyle name="Vejica 2 2 3 10 5 2" xfId="26380"/>
    <cellStyle name="Vejica 2 2 3 10 6" xfId="26381"/>
    <cellStyle name="Vejica 2 2 3 10 6 2" xfId="26382"/>
    <cellStyle name="Vejica 2 2 3 10 7" xfId="26383"/>
    <cellStyle name="Vejica 2 2 3 10 8" xfId="26384"/>
    <cellStyle name="Vejica 2 2 3 10 9" xfId="26385"/>
    <cellStyle name="Vejica 2 2 3 11" xfId="26386"/>
    <cellStyle name="Vejica 2 2 3 11 2" xfId="26387"/>
    <cellStyle name="Vejica 2 2 3 11 2 2" xfId="26388"/>
    <cellStyle name="Vejica 2 2 3 11 3" xfId="26389"/>
    <cellStyle name="Vejica 2 2 3 11 3 2" xfId="26390"/>
    <cellStyle name="Vejica 2 2 3 11 4" xfId="26391"/>
    <cellStyle name="Vejica 2 2 3 11 4 2" xfId="26392"/>
    <cellStyle name="Vejica 2 2 3 11 5" xfId="26393"/>
    <cellStyle name="Vejica 2 2 3 11 6" xfId="26394"/>
    <cellStyle name="Vejica 2 2 3 12" xfId="26395"/>
    <cellStyle name="Vejica 2 2 3 12 2" xfId="26396"/>
    <cellStyle name="Vejica 2 2 3 12 2 2" xfId="26397"/>
    <cellStyle name="Vejica 2 2 3 12 3" xfId="26398"/>
    <cellStyle name="Vejica 2 2 3 12 3 2" xfId="26399"/>
    <cellStyle name="Vejica 2 2 3 12 4" xfId="26400"/>
    <cellStyle name="Vejica 2 2 3 12 5" xfId="26401"/>
    <cellStyle name="Vejica 2 2 3 13" xfId="26402"/>
    <cellStyle name="Vejica 2 2 3 13 2" xfId="26403"/>
    <cellStyle name="Vejica 2 2 3 14" xfId="26404"/>
    <cellStyle name="Vejica 2 2 3 14 2" xfId="26405"/>
    <cellStyle name="Vejica 2 2 3 15" xfId="26406"/>
    <cellStyle name="Vejica 2 2 3 15 2" xfId="26407"/>
    <cellStyle name="Vejica 2 2 3 16" xfId="26408"/>
    <cellStyle name="Vejica 2 2 3 16 2" xfId="26409"/>
    <cellStyle name="Vejica 2 2 3 17" xfId="26410"/>
    <cellStyle name="Vejica 2 2 3 18" xfId="26411"/>
    <cellStyle name="Vejica 2 2 3 19" xfId="26412"/>
    <cellStyle name="Vejica 2 2 3 2" xfId="26413"/>
    <cellStyle name="Vejica 2 2 3 2 10" xfId="26414"/>
    <cellStyle name="Vejica 2 2 3 2 10 2" xfId="26415"/>
    <cellStyle name="Vejica 2 2 3 2 10 2 2" xfId="26416"/>
    <cellStyle name="Vejica 2 2 3 2 10 3" xfId="26417"/>
    <cellStyle name="Vejica 2 2 3 2 10 3 2" xfId="26418"/>
    <cellStyle name="Vejica 2 2 3 2 10 4" xfId="26419"/>
    <cellStyle name="Vejica 2 2 3 2 10 4 2" xfId="26420"/>
    <cellStyle name="Vejica 2 2 3 2 10 5" xfId="26421"/>
    <cellStyle name="Vejica 2 2 3 2 10 6" xfId="26422"/>
    <cellStyle name="Vejica 2 2 3 2 11" xfId="26423"/>
    <cellStyle name="Vejica 2 2 3 2 11 2" xfId="26424"/>
    <cellStyle name="Vejica 2 2 3 2 11 2 2" xfId="26425"/>
    <cellStyle name="Vejica 2 2 3 2 11 3" xfId="26426"/>
    <cellStyle name="Vejica 2 2 3 2 11 3 2" xfId="26427"/>
    <cellStyle name="Vejica 2 2 3 2 11 4" xfId="26428"/>
    <cellStyle name="Vejica 2 2 3 2 11 5" xfId="26429"/>
    <cellStyle name="Vejica 2 2 3 2 12" xfId="26430"/>
    <cellStyle name="Vejica 2 2 3 2 12 2" xfId="26431"/>
    <cellStyle name="Vejica 2 2 3 2 13" xfId="26432"/>
    <cellStyle name="Vejica 2 2 3 2 13 2" xfId="26433"/>
    <cellStyle name="Vejica 2 2 3 2 14" xfId="26434"/>
    <cellStyle name="Vejica 2 2 3 2 14 2" xfId="26435"/>
    <cellStyle name="Vejica 2 2 3 2 15" xfId="26436"/>
    <cellStyle name="Vejica 2 2 3 2 15 2" xfId="26437"/>
    <cellStyle name="Vejica 2 2 3 2 16" xfId="26438"/>
    <cellStyle name="Vejica 2 2 3 2 17" xfId="26439"/>
    <cellStyle name="Vejica 2 2 3 2 18" xfId="26440"/>
    <cellStyle name="Vejica 2 2 3 2 2" xfId="26441"/>
    <cellStyle name="Vejica 2 2 3 2 2 10" xfId="26442"/>
    <cellStyle name="Vejica 2 2 3 2 2 10 2" xfId="26443"/>
    <cellStyle name="Vejica 2 2 3 2 2 11" xfId="26444"/>
    <cellStyle name="Vejica 2 2 3 2 2 12" xfId="26445"/>
    <cellStyle name="Vejica 2 2 3 2 2 13" xfId="26446"/>
    <cellStyle name="Vejica 2 2 3 2 2 2" xfId="26447"/>
    <cellStyle name="Vejica 2 2 3 2 2 2 10" xfId="26448"/>
    <cellStyle name="Vejica 2 2 3 2 2 2 11" xfId="26449"/>
    <cellStyle name="Vejica 2 2 3 2 2 2 2" xfId="26450"/>
    <cellStyle name="Vejica 2 2 3 2 2 2 2 10" xfId="26451"/>
    <cellStyle name="Vejica 2 2 3 2 2 2 2 2" xfId="26452"/>
    <cellStyle name="Vejica 2 2 3 2 2 2 2 2 2" xfId="26453"/>
    <cellStyle name="Vejica 2 2 3 2 2 2 2 2 2 2" xfId="26454"/>
    <cellStyle name="Vejica 2 2 3 2 2 2 2 2 2 2 2" xfId="26455"/>
    <cellStyle name="Vejica 2 2 3 2 2 2 2 2 2 3" xfId="26456"/>
    <cellStyle name="Vejica 2 2 3 2 2 2 2 2 2 3 2" xfId="26457"/>
    <cellStyle name="Vejica 2 2 3 2 2 2 2 2 2 4" xfId="26458"/>
    <cellStyle name="Vejica 2 2 3 2 2 2 2 2 2 5" xfId="26459"/>
    <cellStyle name="Vejica 2 2 3 2 2 2 2 2 3" xfId="26460"/>
    <cellStyle name="Vejica 2 2 3 2 2 2 2 2 3 2" xfId="26461"/>
    <cellStyle name="Vejica 2 2 3 2 2 2 2 2 3 2 2" xfId="26462"/>
    <cellStyle name="Vejica 2 2 3 2 2 2 2 2 3 3" xfId="26463"/>
    <cellStyle name="Vejica 2 2 3 2 2 2 2 2 3 3 2" xfId="26464"/>
    <cellStyle name="Vejica 2 2 3 2 2 2 2 2 3 4" xfId="26465"/>
    <cellStyle name="Vejica 2 2 3 2 2 2 2 2 3 5" xfId="26466"/>
    <cellStyle name="Vejica 2 2 3 2 2 2 2 2 4" xfId="26467"/>
    <cellStyle name="Vejica 2 2 3 2 2 2 2 2 4 2" xfId="26468"/>
    <cellStyle name="Vejica 2 2 3 2 2 2 2 2 5" xfId="26469"/>
    <cellStyle name="Vejica 2 2 3 2 2 2 2 2 5 2" xfId="26470"/>
    <cellStyle name="Vejica 2 2 3 2 2 2 2 2 6" xfId="26471"/>
    <cellStyle name="Vejica 2 2 3 2 2 2 2 2 6 2" xfId="26472"/>
    <cellStyle name="Vejica 2 2 3 2 2 2 2 2 7" xfId="26473"/>
    <cellStyle name="Vejica 2 2 3 2 2 2 2 2 8" xfId="26474"/>
    <cellStyle name="Vejica 2 2 3 2 2 2 2 2 9" xfId="26475"/>
    <cellStyle name="Vejica 2 2 3 2 2 2 2 3" xfId="26476"/>
    <cellStyle name="Vejica 2 2 3 2 2 2 2 3 2" xfId="26477"/>
    <cellStyle name="Vejica 2 2 3 2 2 2 2 3 2 2" xfId="26478"/>
    <cellStyle name="Vejica 2 2 3 2 2 2 2 3 3" xfId="26479"/>
    <cellStyle name="Vejica 2 2 3 2 2 2 2 3 3 2" xfId="26480"/>
    <cellStyle name="Vejica 2 2 3 2 2 2 2 3 4" xfId="26481"/>
    <cellStyle name="Vejica 2 2 3 2 2 2 2 3 5" xfId="26482"/>
    <cellStyle name="Vejica 2 2 3 2 2 2 2 4" xfId="26483"/>
    <cellStyle name="Vejica 2 2 3 2 2 2 2 4 2" xfId="26484"/>
    <cellStyle name="Vejica 2 2 3 2 2 2 2 4 2 2" xfId="26485"/>
    <cellStyle name="Vejica 2 2 3 2 2 2 2 4 3" xfId="26486"/>
    <cellStyle name="Vejica 2 2 3 2 2 2 2 4 3 2" xfId="26487"/>
    <cellStyle name="Vejica 2 2 3 2 2 2 2 4 4" xfId="26488"/>
    <cellStyle name="Vejica 2 2 3 2 2 2 2 4 5" xfId="26489"/>
    <cellStyle name="Vejica 2 2 3 2 2 2 2 5" xfId="26490"/>
    <cellStyle name="Vejica 2 2 3 2 2 2 2 5 2" xfId="26491"/>
    <cellStyle name="Vejica 2 2 3 2 2 2 2 6" xfId="26492"/>
    <cellStyle name="Vejica 2 2 3 2 2 2 2 6 2" xfId="26493"/>
    <cellStyle name="Vejica 2 2 3 2 2 2 2 7" xfId="26494"/>
    <cellStyle name="Vejica 2 2 3 2 2 2 2 7 2" xfId="26495"/>
    <cellStyle name="Vejica 2 2 3 2 2 2 2 8" xfId="26496"/>
    <cellStyle name="Vejica 2 2 3 2 2 2 2 9" xfId="26497"/>
    <cellStyle name="Vejica 2 2 3 2 2 2 3" xfId="26498"/>
    <cellStyle name="Vejica 2 2 3 2 2 2 3 2" xfId="26499"/>
    <cellStyle name="Vejica 2 2 3 2 2 2 3 2 2" xfId="26500"/>
    <cellStyle name="Vejica 2 2 3 2 2 2 3 2 2 2" xfId="26501"/>
    <cellStyle name="Vejica 2 2 3 2 2 2 3 2 3" xfId="26502"/>
    <cellStyle name="Vejica 2 2 3 2 2 2 3 2 3 2" xfId="26503"/>
    <cellStyle name="Vejica 2 2 3 2 2 2 3 2 4" xfId="26504"/>
    <cellStyle name="Vejica 2 2 3 2 2 2 3 2 5" xfId="26505"/>
    <cellStyle name="Vejica 2 2 3 2 2 2 3 3" xfId="26506"/>
    <cellStyle name="Vejica 2 2 3 2 2 2 3 3 2" xfId="26507"/>
    <cellStyle name="Vejica 2 2 3 2 2 2 3 3 2 2" xfId="26508"/>
    <cellStyle name="Vejica 2 2 3 2 2 2 3 3 3" xfId="26509"/>
    <cellStyle name="Vejica 2 2 3 2 2 2 3 3 3 2" xfId="26510"/>
    <cellStyle name="Vejica 2 2 3 2 2 2 3 3 4" xfId="26511"/>
    <cellStyle name="Vejica 2 2 3 2 2 2 3 3 5" xfId="26512"/>
    <cellStyle name="Vejica 2 2 3 2 2 2 3 4" xfId="26513"/>
    <cellStyle name="Vejica 2 2 3 2 2 2 3 4 2" xfId="26514"/>
    <cellStyle name="Vejica 2 2 3 2 2 2 3 5" xfId="26515"/>
    <cellStyle name="Vejica 2 2 3 2 2 2 3 5 2" xfId="26516"/>
    <cellStyle name="Vejica 2 2 3 2 2 2 3 6" xfId="26517"/>
    <cellStyle name="Vejica 2 2 3 2 2 2 3 6 2" xfId="26518"/>
    <cellStyle name="Vejica 2 2 3 2 2 2 3 7" xfId="26519"/>
    <cellStyle name="Vejica 2 2 3 2 2 2 3 8" xfId="26520"/>
    <cellStyle name="Vejica 2 2 3 2 2 2 3 9" xfId="26521"/>
    <cellStyle name="Vejica 2 2 3 2 2 2 4" xfId="26522"/>
    <cellStyle name="Vejica 2 2 3 2 2 2 4 2" xfId="26523"/>
    <cellStyle name="Vejica 2 2 3 2 2 2 4 2 2" xfId="26524"/>
    <cellStyle name="Vejica 2 2 3 2 2 2 4 3" xfId="26525"/>
    <cellStyle name="Vejica 2 2 3 2 2 2 4 3 2" xfId="26526"/>
    <cellStyle name="Vejica 2 2 3 2 2 2 4 4" xfId="26527"/>
    <cellStyle name="Vejica 2 2 3 2 2 2 4 5" xfId="26528"/>
    <cellStyle name="Vejica 2 2 3 2 2 2 5" xfId="26529"/>
    <cellStyle name="Vejica 2 2 3 2 2 2 5 2" xfId="26530"/>
    <cellStyle name="Vejica 2 2 3 2 2 2 5 2 2" xfId="26531"/>
    <cellStyle name="Vejica 2 2 3 2 2 2 5 3" xfId="26532"/>
    <cellStyle name="Vejica 2 2 3 2 2 2 5 3 2" xfId="26533"/>
    <cellStyle name="Vejica 2 2 3 2 2 2 5 4" xfId="26534"/>
    <cellStyle name="Vejica 2 2 3 2 2 2 5 5" xfId="26535"/>
    <cellStyle name="Vejica 2 2 3 2 2 2 6" xfId="26536"/>
    <cellStyle name="Vejica 2 2 3 2 2 2 6 2" xfId="26537"/>
    <cellStyle name="Vejica 2 2 3 2 2 2 7" xfId="26538"/>
    <cellStyle name="Vejica 2 2 3 2 2 2 7 2" xfId="26539"/>
    <cellStyle name="Vejica 2 2 3 2 2 2 8" xfId="26540"/>
    <cellStyle name="Vejica 2 2 3 2 2 2 8 2" xfId="26541"/>
    <cellStyle name="Vejica 2 2 3 2 2 2 9" xfId="26542"/>
    <cellStyle name="Vejica 2 2 3 2 2 3" xfId="26543"/>
    <cellStyle name="Vejica 2 2 3 2 2 3 10" xfId="26544"/>
    <cellStyle name="Vejica 2 2 3 2 2 3 11" xfId="26545"/>
    <cellStyle name="Vejica 2 2 3 2 2 3 2" xfId="26546"/>
    <cellStyle name="Vejica 2 2 3 2 2 3 2 10" xfId="26547"/>
    <cellStyle name="Vejica 2 2 3 2 2 3 2 2" xfId="26548"/>
    <cellStyle name="Vejica 2 2 3 2 2 3 2 2 2" xfId="26549"/>
    <cellStyle name="Vejica 2 2 3 2 2 3 2 2 2 2" xfId="26550"/>
    <cellStyle name="Vejica 2 2 3 2 2 3 2 2 2 2 2" xfId="26551"/>
    <cellStyle name="Vejica 2 2 3 2 2 3 2 2 2 3" xfId="26552"/>
    <cellStyle name="Vejica 2 2 3 2 2 3 2 2 2 3 2" xfId="26553"/>
    <cellStyle name="Vejica 2 2 3 2 2 3 2 2 2 4" xfId="26554"/>
    <cellStyle name="Vejica 2 2 3 2 2 3 2 2 2 5" xfId="26555"/>
    <cellStyle name="Vejica 2 2 3 2 2 3 2 2 3" xfId="26556"/>
    <cellStyle name="Vejica 2 2 3 2 2 3 2 2 3 2" xfId="26557"/>
    <cellStyle name="Vejica 2 2 3 2 2 3 2 2 3 2 2" xfId="26558"/>
    <cellStyle name="Vejica 2 2 3 2 2 3 2 2 3 3" xfId="26559"/>
    <cellStyle name="Vejica 2 2 3 2 2 3 2 2 3 3 2" xfId="26560"/>
    <cellStyle name="Vejica 2 2 3 2 2 3 2 2 3 4" xfId="26561"/>
    <cellStyle name="Vejica 2 2 3 2 2 3 2 2 3 5" xfId="26562"/>
    <cellStyle name="Vejica 2 2 3 2 2 3 2 2 4" xfId="26563"/>
    <cellStyle name="Vejica 2 2 3 2 2 3 2 2 4 2" xfId="26564"/>
    <cellStyle name="Vejica 2 2 3 2 2 3 2 2 5" xfId="26565"/>
    <cellStyle name="Vejica 2 2 3 2 2 3 2 2 5 2" xfId="26566"/>
    <cellStyle name="Vejica 2 2 3 2 2 3 2 2 6" xfId="26567"/>
    <cellStyle name="Vejica 2 2 3 2 2 3 2 2 6 2" xfId="26568"/>
    <cellStyle name="Vejica 2 2 3 2 2 3 2 2 7" xfId="26569"/>
    <cellStyle name="Vejica 2 2 3 2 2 3 2 2 8" xfId="26570"/>
    <cellStyle name="Vejica 2 2 3 2 2 3 2 2 9" xfId="26571"/>
    <cellStyle name="Vejica 2 2 3 2 2 3 2 3" xfId="26572"/>
    <cellStyle name="Vejica 2 2 3 2 2 3 2 3 2" xfId="26573"/>
    <cellStyle name="Vejica 2 2 3 2 2 3 2 3 2 2" xfId="26574"/>
    <cellStyle name="Vejica 2 2 3 2 2 3 2 3 3" xfId="26575"/>
    <cellStyle name="Vejica 2 2 3 2 2 3 2 3 3 2" xfId="26576"/>
    <cellStyle name="Vejica 2 2 3 2 2 3 2 3 4" xfId="26577"/>
    <cellStyle name="Vejica 2 2 3 2 2 3 2 3 5" xfId="26578"/>
    <cellStyle name="Vejica 2 2 3 2 2 3 2 4" xfId="26579"/>
    <cellStyle name="Vejica 2 2 3 2 2 3 2 4 2" xfId="26580"/>
    <cellStyle name="Vejica 2 2 3 2 2 3 2 4 2 2" xfId="26581"/>
    <cellStyle name="Vejica 2 2 3 2 2 3 2 4 3" xfId="26582"/>
    <cellStyle name="Vejica 2 2 3 2 2 3 2 4 3 2" xfId="26583"/>
    <cellStyle name="Vejica 2 2 3 2 2 3 2 4 4" xfId="26584"/>
    <cellStyle name="Vejica 2 2 3 2 2 3 2 4 5" xfId="26585"/>
    <cellStyle name="Vejica 2 2 3 2 2 3 2 5" xfId="26586"/>
    <cellStyle name="Vejica 2 2 3 2 2 3 2 5 2" xfId="26587"/>
    <cellStyle name="Vejica 2 2 3 2 2 3 2 6" xfId="26588"/>
    <cellStyle name="Vejica 2 2 3 2 2 3 2 6 2" xfId="26589"/>
    <cellStyle name="Vejica 2 2 3 2 2 3 2 7" xfId="26590"/>
    <cellStyle name="Vejica 2 2 3 2 2 3 2 7 2" xfId="26591"/>
    <cellStyle name="Vejica 2 2 3 2 2 3 2 8" xfId="26592"/>
    <cellStyle name="Vejica 2 2 3 2 2 3 2 9" xfId="26593"/>
    <cellStyle name="Vejica 2 2 3 2 2 3 3" xfId="26594"/>
    <cellStyle name="Vejica 2 2 3 2 2 3 3 2" xfId="26595"/>
    <cellStyle name="Vejica 2 2 3 2 2 3 3 2 2" xfId="26596"/>
    <cellStyle name="Vejica 2 2 3 2 2 3 3 2 2 2" xfId="26597"/>
    <cellStyle name="Vejica 2 2 3 2 2 3 3 2 3" xfId="26598"/>
    <cellStyle name="Vejica 2 2 3 2 2 3 3 2 3 2" xfId="26599"/>
    <cellStyle name="Vejica 2 2 3 2 2 3 3 2 4" xfId="26600"/>
    <cellStyle name="Vejica 2 2 3 2 2 3 3 2 5" xfId="26601"/>
    <cellStyle name="Vejica 2 2 3 2 2 3 3 3" xfId="26602"/>
    <cellStyle name="Vejica 2 2 3 2 2 3 3 3 2" xfId="26603"/>
    <cellStyle name="Vejica 2 2 3 2 2 3 3 3 2 2" xfId="26604"/>
    <cellStyle name="Vejica 2 2 3 2 2 3 3 3 3" xfId="26605"/>
    <cellStyle name="Vejica 2 2 3 2 2 3 3 3 3 2" xfId="26606"/>
    <cellStyle name="Vejica 2 2 3 2 2 3 3 3 4" xfId="26607"/>
    <cellStyle name="Vejica 2 2 3 2 2 3 3 3 5" xfId="26608"/>
    <cellStyle name="Vejica 2 2 3 2 2 3 3 4" xfId="26609"/>
    <cellStyle name="Vejica 2 2 3 2 2 3 3 4 2" xfId="26610"/>
    <cellStyle name="Vejica 2 2 3 2 2 3 3 5" xfId="26611"/>
    <cellStyle name="Vejica 2 2 3 2 2 3 3 5 2" xfId="26612"/>
    <cellStyle name="Vejica 2 2 3 2 2 3 3 6" xfId="26613"/>
    <cellStyle name="Vejica 2 2 3 2 2 3 3 6 2" xfId="26614"/>
    <cellStyle name="Vejica 2 2 3 2 2 3 3 7" xfId="26615"/>
    <cellStyle name="Vejica 2 2 3 2 2 3 3 8" xfId="26616"/>
    <cellStyle name="Vejica 2 2 3 2 2 3 3 9" xfId="26617"/>
    <cellStyle name="Vejica 2 2 3 2 2 3 4" xfId="26618"/>
    <cellStyle name="Vejica 2 2 3 2 2 3 4 2" xfId="26619"/>
    <cellStyle name="Vejica 2 2 3 2 2 3 4 2 2" xfId="26620"/>
    <cellStyle name="Vejica 2 2 3 2 2 3 4 3" xfId="26621"/>
    <cellStyle name="Vejica 2 2 3 2 2 3 4 3 2" xfId="26622"/>
    <cellStyle name="Vejica 2 2 3 2 2 3 4 4" xfId="26623"/>
    <cellStyle name="Vejica 2 2 3 2 2 3 4 5" xfId="26624"/>
    <cellStyle name="Vejica 2 2 3 2 2 3 5" xfId="26625"/>
    <cellStyle name="Vejica 2 2 3 2 2 3 5 2" xfId="26626"/>
    <cellStyle name="Vejica 2 2 3 2 2 3 5 2 2" xfId="26627"/>
    <cellStyle name="Vejica 2 2 3 2 2 3 5 3" xfId="26628"/>
    <cellStyle name="Vejica 2 2 3 2 2 3 5 3 2" xfId="26629"/>
    <cellStyle name="Vejica 2 2 3 2 2 3 5 4" xfId="26630"/>
    <cellStyle name="Vejica 2 2 3 2 2 3 5 5" xfId="26631"/>
    <cellStyle name="Vejica 2 2 3 2 2 3 6" xfId="26632"/>
    <cellStyle name="Vejica 2 2 3 2 2 3 6 2" xfId="26633"/>
    <cellStyle name="Vejica 2 2 3 2 2 3 7" xfId="26634"/>
    <cellStyle name="Vejica 2 2 3 2 2 3 7 2" xfId="26635"/>
    <cellStyle name="Vejica 2 2 3 2 2 3 8" xfId="26636"/>
    <cellStyle name="Vejica 2 2 3 2 2 3 8 2" xfId="26637"/>
    <cellStyle name="Vejica 2 2 3 2 2 3 9" xfId="26638"/>
    <cellStyle name="Vejica 2 2 3 2 2 4" xfId="26639"/>
    <cellStyle name="Vejica 2 2 3 2 2 4 10" xfId="26640"/>
    <cellStyle name="Vejica 2 2 3 2 2 4 2" xfId="26641"/>
    <cellStyle name="Vejica 2 2 3 2 2 4 2 2" xfId="26642"/>
    <cellStyle name="Vejica 2 2 3 2 2 4 2 2 2" xfId="26643"/>
    <cellStyle name="Vejica 2 2 3 2 2 4 2 2 2 2" xfId="26644"/>
    <cellStyle name="Vejica 2 2 3 2 2 4 2 2 3" xfId="26645"/>
    <cellStyle name="Vejica 2 2 3 2 2 4 2 2 3 2" xfId="26646"/>
    <cellStyle name="Vejica 2 2 3 2 2 4 2 2 4" xfId="26647"/>
    <cellStyle name="Vejica 2 2 3 2 2 4 2 2 5" xfId="26648"/>
    <cellStyle name="Vejica 2 2 3 2 2 4 2 3" xfId="26649"/>
    <cellStyle name="Vejica 2 2 3 2 2 4 2 3 2" xfId="26650"/>
    <cellStyle name="Vejica 2 2 3 2 2 4 2 3 2 2" xfId="26651"/>
    <cellStyle name="Vejica 2 2 3 2 2 4 2 3 3" xfId="26652"/>
    <cellStyle name="Vejica 2 2 3 2 2 4 2 3 3 2" xfId="26653"/>
    <cellStyle name="Vejica 2 2 3 2 2 4 2 3 4" xfId="26654"/>
    <cellStyle name="Vejica 2 2 3 2 2 4 2 3 5" xfId="26655"/>
    <cellStyle name="Vejica 2 2 3 2 2 4 2 4" xfId="26656"/>
    <cellStyle name="Vejica 2 2 3 2 2 4 2 4 2" xfId="26657"/>
    <cellStyle name="Vejica 2 2 3 2 2 4 2 5" xfId="26658"/>
    <cellStyle name="Vejica 2 2 3 2 2 4 2 5 2" xfId="26659"/>
    <cellStyle name="Vejica 2 2 3 2 2 4 2 6" xfId="26660"/>
    <cellStyle name="Vejica 2 2 3 2 2 4 2 6 2" xfId="26661"/>
    <cellStyle name="Vejica 2 2 3 2 2 4 2 7" xfId="26662"/>
    <cellStyle name="Vejica 2 2 3 2 2 4 2 8" xfId="26663"/>
    <cellStyle name="Vejica 2 2 3 2 2 4 2 9" xfId="26664"/>
    <cellStyle name="Vejica 2 2 3 2 2 4 3" xfId="26665"/>
    <cellStyle name="Vejica 2 2 3 2 2 4 3 2" xfId="26666"/>
    <cellStyle name="Vejica 2 2 3 2 2 4 3 2 2" xfId="26667"/>
    <cellStyle name="Vejica 2 2 3 2 2 4 3 3" xfId="26668"/>
    <cellStyle name="Vejica 2 2 3 2 2 4 3 3 2" xfId="26669"/>
    <cellStyle name="Vejica 2 2 3 2 2 4 3 4" xfId="26670"/>
    <cellStyle name="Vejica 2 2 3 2 2 4 3 5" xfId="26671"/>
    <cellStyle name="Vejica 2 2 3 2 2 4 4" xfId="26672"/>
    <cellStyle name="Vejica 2 2 3 2 2 4 4 2" xfId="26673"/>
    <cellStyle name="Vejica 2 2 3 2 2 4 4 2 2" xfId="26674"/>
    <cellStyle name="Vejica 2 2 3 2 2 4 4 3" xfId="26675"/>
    <cellStyle name="Vejica 2 2 3 2 2 4 4 3 2" xfId="26676"/>
    <cellStyle name="Vejica 2 2 3 2 2 4 4 4" xfId="26677"/>
    <cellStyle name="Vejica 2 2 3 2 2 4 4 5" xfId="26678"/>
    <cellStyle name="Vejica 2 2 3 2 2 4 5" xfId="26679"/>
    <cellStyle name="Vejica 2 2 3 2 2 4 5 2" xfId="26680"/>
    <cellStyle name="Vejica 2 2 3 2 2 4 6" xfId="26681"/>
    <cellStyle name="Vejica 2 2 3 2 2 4 6 2" xfId="26682"/>
    <cellStyle name="Vejica 2 2 3 2 2 4 7" xfId="26683"/>
    <cellStyle name="Vejica 2 2 3 2 2 4 7 2" xfId="26684"/>
    <cellStyle name="Vejica 2 2 3 2 2 4 8" xfId="26685"/>
    <cellStyle name="Vejica 2 2 3 2 2 4 9" xfId="26686"/>
    <cellStyle name="Vejica 2 2 3 2 2 5" xfId="26687"/>
    <cellStyle name="Vejica 2 2 3 2 2 5 2" xfId="26688"/>
    <cellStyle name="Vejica 2 2 3 2 2 5 2 2" xfId="26689"/>
    <cellStyle name="Vejica 2 2 3 2 2 5 2 2 2" xfId="26690"/>
    <cellStyle name="Vejica 2 2 3 2 2 5 2 3" xfId="26691"/>
    <cellStyle name="Vejica 2 2 3 2 2 5 2 3 2" xfId="26692"/>
    <cellStyle name="Vejica 2 2 3 2 2 5 2 4" xfId="26693"/>
    <cellStyle name="Vejica 2 2 3 2 2 5 2 5" xfId="26694"/>
    <cellStyle name="Vejica 2 2 3 2 2 5 3" xfId="26695"/>
    <cellStyle name="Vejica 2 2 3 2 2 5 3 2" xfId="26696"/>
    <cellStyle name="Vejica 2 2 3 2 2 5 3 2 2" xfId="26697"/>
    <cellStyle name="Vejica 2 2 3 2 2 5 3 3" xfId="26698"/>
    <cellStyle name="Vejica 2 2 3 2 2 5 3 3 2" xfId="26699"/>
    <cellStyle name="Vejica 2 2 3 2 2 5 3 4" xfId="26700"/>
    <cellStyle name="Vejica 2 2 3 2 2 5 3 5" xfId="26701"/>
    <cellStyle name="Vejica 2 2 3 2 2 5 4" xfId="26702"/>
    <cellStyle name="Vejica 2 2 3 2 2 5 4 2" xfId="26703"/>
    <cellStyle name="Vejica 2 2 3 2 2 5 5" xfId="26704"/>
    <cellStyle name="Vejica 2 2 3 2 2 5 5 2" xfId="26705"/>
    <cellStyle name="Vejica 2 2 3 2 2 5 6" xfId="26706"/>
    <cellStyle name="Vejica 2 2 3 2 2 5 6 2" xfId="26707"/>
    <cellStyle name="Vejica 2 2 3 2 2 5 7" xfId="26708"/>
    <cellStyle name="Vejica 2 2 3 2 2 5 8" xfId="26709"/>
    <cellStyle name="Vejica 2 2 3 2 2 5 9" xfId="26710"/>
    <cellStyle name="Vejica 2 2 3 2 2 6" xfId="26711"/>
    <cellStyle name="Vejica 2 2 3 2 2 6 2" xfId="26712"/>
    <cellStyle name="Vejica 2 2 3 2 2 6 2 2" xfId="26713"/>
    <cellStyle name="Vejica 2 2 3 2 2 6 3" xfId="26714"/>
    <cellStyle name="Vejica 2 2 3 2 2 6 3 2" xfId="26715"/>
    <cellStyle name="Vejica 2 2 3 2 2 6 4" xfId="26716"/>
    <cellStyle name="Vejica 2 2 3 2 2 6 5" xfId="26717"/>
    <cellStyle name="Vejica 2 2 3 2 2 7" xfId="26718"/>
    <cellStyle name="Vejica 2 2 3 2 2 7 2" xfId="26719"/>
    <cellStyle name="Vejica 2 2 3 2 2 7 2 2" xfId="26720"/>
    <cellStyle name="Vejica 2 2 3 2 2 7 3" xfId="26721"/>
    <cellStyle name="Vejica 2 2 3 2 2 7 3 2" xfId="26722"/>
    <cellStyle name="Vejica 2 2 3 2 2 7 4" xfId="26723"/>
    <cellStyle name="Vejica 2 2 3 2 2 7 5" xfId="26724"/>
    <cellStyle name="Vejica 2 2 3 2 2 8" xfId="26725"/>
    <cellStyle name="Vejica 2 2 3 2 2 8 2" xfId="26726"/>
    <cellStyle name="Vejica 2 2 3 2 2 9" xfId="26727"/>
    <cellStyle name="Vejica 2 2 3 2 2 9 2" xfId="26728"/>
    <cellStyle name="Vejica 2 2 3 2 3" xfId="26729"/>
    <cellStyle name="Vejica 2 2 3 2 3 10" xfId="26730"/>
    <cellStyle name="Vejica 2 2 3 2 3 11" xfId="26731"/>
    <cellStyle name="Vejica 2 2 3 2 3 12" xfId="26732"/>
    <cellStyle name="Vejica 2 2 3 2 3 2" xfId="26733"/>
    <cellStyle name="Vejica 2 2 3 2 3 2 10" xfId="26734"/>
    <cellStyle name="Vejica 2 2 3 2 3 2 11" xfId="26735"/>
    <cellStyle name="Vejica 2 2 3 2 3 2 2" xfId="26736"/>
    <cellStyle name="Vejica 2 2 3 2 3 2 2 10" xfId="26737"/>
    <cellStyle name="Vejica 2 2 3 2 3 2 2 2" xfId="26738"/>
    <cellStyle name="Vejica 2 2 3 2 3 2 2 2 2" xfId="26739"/>
    <cellStyle name="Vejica 2 2 3 2 3 2 2 2 2 2" xfId="26740"/>
    <cellStyle name="Vejica 2 2 3 2 3 2 2 2 2 2 2" xfId="26741"/>
    <cellStyle name="Vejica 2 2 3 2 3 2 2 2 2 3" xfId="26742"/>
    <cellStyle name="Vejica 2 2 3 2 3 2 2 2 2 3 2" xfId="26743"/>
    <cellStyle name="Vejica 2 2 3 2 3 2 2 2 2 4" xfId="26744"/>
    <cellStyle name="Vejica 2 2 3 2 3 2 2 2 2 5" xfId="26745"/>
    <cellStyle name="Vejica 2 2 3 2 3 2 2 2 3" xfId="26746"/>
    <cellStyle name="Vejica 2 2 3 2 3 2 2 2 3 2" xfId="26747"/>
    <cellStyle name="Vejica 2 2 3 2 3 2 2 2 3 2 2" xfId="26748"/>
    <cellStyle name="Vejica 2 2 3 2 3 2 2 2 3 3" xfId="26749"/>
    <cellStyle name="Vejica 2 2 3 2 3 2 2 2 3 3 2" xfId="26750"/>
    <cellStyle name="Vejica 2 2 3 2 3 2 2 2 3 4" xfId="26751"/>
    <cellStyle name="Vejica 2 2 3 2 3 2 2 2 3 5" xfId="26752"/>
    <cellStyle name="Vejica 2 2 3 2 3 2 2 2 4" xfId="26753"/>
    <cellStyle name="Vejica 2 2 3 2 3 2 2 2 4 2" xfId="26754"/>
    <cellStyle name="Vejica 2 2 3 2 3 2 2 2 5" xfId="26755"/>
    <cellStyle name="Vejica 2 2 3 2 3 2 2 2 5 2" xfId="26756"/>
    <cellStyle name="Vejica 2 2 3 2 3 2 2 2 6" xfId="26757"/>
    <cellStyle name="Vejica 2 2 3 2 3 2 2 2 6 2" xfId="26758"/>
    <cellStyle name="Vejica 2 2 3 2 3 2 2 2 7" xfId="26759"/>
    <cellStyle name="Vejica 2 2 3 2 3 2 2 2 8" xfId="26760"/>
    <cellStyle name="Vejica 2 2 3 2 3 2 2 2 9" xfId="26761"/>
    <cellStyle name="Vejica 2 2 3 2 3 2 2 3" xfId="26762"/>
    <cellStyle name="Vejica 2 2 3 2 3 2 2 3 2" xfId="26763"/>
    <cellStyle name="Vejica 2 2 3 2 3 2 2 3 2 2" xfId="26764"/>
    <cellStyle name="Vejica 2 2 3 2 3 2 2 3 3" xfId="26765"/>
    <cellStyle name="Vejica 2 2 3 2 3 2 2 3 3 2" xfId="26766"/>
    <cellStyle name="Vejica 2 2 3 2 3 2 2 3 4" xfId="26767"/>
    <cellStyle name="Vejica 2 2 3 2 3 2 2 3 5" xfId="26768"/>
    <cellStyle name="Vejica 2 2 3 2 3 2 2 4" xfId="26769"/>
    <cellStyle name="Vejica 2 2 3 2 3 2 2 4 2" xfId="26770"/>
    <cellStyle name="Vejica 2 2 3 2 3 2 2 4 2 2" xfId="26771"/>
    <cellStyle name="Vejica 2 2 3 2 3 2 2 4 3" xfId="26772"/>
    <cellStyle name="Vejica 2 2 3 2 3 2 2 4 3 2" xfId="26773"/>
    <cellStyle name="Vejica 2 2 3 2 3 2 2 4 4" xfId="26774"/>
    <cellStyle name="Vejica 2 2 3 2 3 2 2 4 5" xfId="26775"/>
    <cellStyle name="Vejica 2 2 3 2 3 2 2 5" xfId="26776"/>
    <cellStyle name="Vejica 2 2 3 2 3 2 2 5 2" xfId="26777"/>
    <cellStyle name="Vejica 2 2 3 2 3 2 2 6" xfId="26778"/>
    <cellStyle name="Vejica 2 2 3 2 3 2 2 6 2" xfId="26779"/>
    <cellStyle name="Vejica 2 2 3 2 3 2 2 7" xfId="26780"/>
    <cellStyle name="Vejica 2 2 3 2 3 2 2 7 2" xfId="26781"/>
    <cellStyle name="Vejica 2 2 3 2 3 2 2 8" xfId="26782"/>
    <cellStyle name="Vejica 2 2 3 2 3 2 2 9" xfId="26783"/>
    <cellStyle name="Vejica 2 2 3 2 3 2 3" xfId="26784"/>
    <cellStyle name="Vejica 2 2 3 2 3 2 3 2" xfId="26785"/>
    <cellStyle name="Vejica 2 2 3 2 3 2 3 2 2" xfId="26786"/>
    <cellStyle name="Vejica 2 2 3 2 3 2 3 2 2 2" xfId="26787"/>
    <cellStyle name="Vejica 2 2 3 2 3 2 3 2 3" xfId="26788"/>
    <cellStyle name="Vejica 2 2 3 2 3 2 3 2 3 2" xfId="26789"/>
    <cellStyle name="Vejica 2 2 3 2 3 2 3 2 4" xfId="26790"/>
    <cellStyle name="Vejica 2 2 3 2 3 2 3 2 5" xfId="26791"/>
    <cellStyle name="Vejica 2 2 3 2 3 2 3 3" xfId="26792"/>
    <cellStyle name="Vejica 2 2 3 2 3 2 3 3 2" xfId="26793"/>
    <cellStyle name="Vejica 2 2 3 2 3 2 3 3 2 2" xfId="26794"/>
    <cellStyle name="Vejica 2 2 3 2 3 2 3 3 3" xfId="26795"/>
    <cellStyle name="Vejica 2 2 3 2 3 2 3 3 3 2" xfId="26796"/>
    <cellStyle name="Vejica 2 2 3 2 3 2 3 3 4" xfId="26797"/>
    <cellStyle name="Vejica 2 2 3 2 3 2 3 3 5" xfId="26798"/>
    <cellStyle name="Vejica 2 2 3 2 3 2 3 4" xfId="26799"/>
    <cellStyle name="Vejica 2 2 3 2 3 2 3 4 2" xfId="26800"/>
    <cellStyle name="Vejica 2 2 3 2 3 2 3 5" xfId="26801"/>
    <cellStyle name="Vejica 2 2 3 2 3 2 3 5 2" xfId="26802"/>
    <cellStyle name="Vejica 2 2 3 2 3 2 3 6" xfId="26803"/>
    <cellStyle name="Vejica 2 2 3 2 3 2 3 6 2" xfId="26804"/>
    <cellStyle name="Vejica 2 2 3 2 3 2 3 7" xfId="26805"/>
    <cellStyle name="Vejica 2 2 3 2 3 2 3 8" xfId="26806"/>
    <cellStyle name="Vejica 2 2 3 2 3 2 3 9" xfId="26807"/>
    <cellStyle name="Vejica 2 2 3 2 3 2 4" xfId="26808"/>
    <cellStyle name="Vejica 2 2 3 2 3 2 4 2" xfId="26809"/>
    <cellStyle name="Vejica 2 2 3 2 3 2 4 2 2" xfId="26810"/>
    <cellStyle name="Vejica 2 2 3 2 3 2 4 3" xfId="26811"/>
    <cellStyle name="Vejica 2 2 3 2 3 2 4 3 2" xfId="26812"/>
    <cellStyle name="Vejica 2 2 3 2 3 2 4 4" xfId="26813"/>
    <cellStyle name="Vejica 2 2 3 2 3 2 4 5" xfId="26814"/>
    <cellStyle name="Vejica 2 2 3 2 3 2 5" xfId="26815"/>
    <cellStyle name="Vejica 2 2 3 2 3 2 5 2" xfId="26816"/>
    <cellStyle name="Vejica 2 2 3 2 3 2 5 2 2" xfId="26817"/>
    <cellStyle name="Vejica 2 2 3 2 3 2 5 3" xfId="26818"/>
    <cellStyle name="Vejica 2 2 3 2 3 2 5 3 2" xfId="26819"/>
    <cellStyle name="Vejica 2 2 3 2 3 2 5 4" xfId="26820"/>
    <cellStyle name="Vejica 2 2 3 2 3 2 5 5" xfId="26821"/>
    <cellStyle name="Vejica 2 2 3 2 3 2 6" xfId="26822"/>
    <cellStyle name="Vejica 2 2 3 2 3 2 6 2" xfId="26823"/>
    <cellStyle name="Vejica 2 2 3 2 3 2 7" xfId="26824"/>
    <cellStyle name="Vejica 2 2 3 2 3 2 7 2" xfId="26825"/>
    <cellStyle name="Vejica 2 2 3 2 3 2 8" xfId="26826"/>
    <cellStyle name="Vejica 2 2 3 2 3 2 8 2" xfId="26827"/>
    <cellStyle name="Vejica 2 2 3 2 3 2 9" xfId="26828"/>
    <cellStyle name="Vejica 2 2 3 2 3 3" xfId="26829"/>
    <cellStyle name="Vejica 2 2 3 2 3 3 10" xfId="26830"/>
    <cellStyle name="Vejica 2 2 3 2 3 3 2" xfId="26831"/>
    <cellStyle name="Vejica 2 2 3 2 3 3 2 2" xfId="26832"/>
    <cellStyle name="Vejica 2 2 3 2 3 3 2 2 2" xfId="26833"/>
    <cellStyle name="Vejica 2 2 3 2 3 3 2 2 2 2" xfId="26834"/>
    <cellStyle name="Vejica 2 2 3 2 3 3 2 2 3" xfId="26835"/>
    <cellStyle name="Vejica 2 2 3 2 3 3 2 2 3 2" xfId="26836"/>
    <cellStyle name="Vejica 2 2 3 2 3 3 2 2 4" xfId="26837"/>
    <cellStyle name="Vejica 2 2 3 2 3 3 2 2 5" xfId="26838"/>
    <cellStyle name="Vejica 2 2 3 2 3 3 2 3" xfId="26839"/>
    <cellStyle name="Vejica 2 2 3 2 3 3 2 3 2" xfId="26840"/>
    <cellStyle name="Vejica 2 2 3 2 3 3 2 3 2 2" xfId="26841"/>
    <cellStyle name="Vejica 2 2 3 2 3 3 2 3 3" xfId="26842"/>
    <cellStyle name="Vejica 2 2 3 2 3 3 2 3 3 2" xfId="26843"/>
    <cellStyle name="Vejica 2 2 3 2 3 3 2 3 4" xfId="26844"/>
    <cellStyle name="Vejica 2 2 3 2 3 3 2 3 5" xfId="26845"/>
    <cellStyle name="Vejica 2 2 3 2 3 3 2 4" xfId="26846"/>
    <cellStyle name="Vejica 2 2 3 2 3 3 2 4 2" xfId="26847"/>
    <cellStyle name="Vejica 2 2 3 2 3 3 2 5" xfId="26848"/>
    <cellStyle name="Vejica 2 2 3 2 3 3 2 5 2" xfId="26849"/>
    <cellStyle name="Vejica 2 2 3 2 3 3 2 6" xfId="26850"/>
    <cellStyle name="Vejica 2 2 3 2 3 3 2 6 2" xfId="26851"/>
    <cellStyle name="Vejica 2 2 3 2 3 3 2 7" xfId="26852"/>
    <cellStyle name="Vejica 2 2 3 2 3 3 2 8" xfId="26853"/>
    <cellStyle name="Vejica 2 2 3 2 3 3 2 9" xfId="26854"/>
    <cellStyle name="Vejica 2 2 3 2 3 3 3" xfId="26855"/>
    <cellStyle name="Vejica 2 2 3 2 3 3 3 2" xfId="26856"/>
    <cellStyle name="Vejica 2 2 3 2 3 3 3 2 2" xfId="26857"/>
    <cellStyle name="Vejica 2 2 3 2 3 3 3 3" xfId="26858"/>
    <cellStyle name="Vejica 2 2 3 2 3 3 3 3 2" xfId="26859"/>
    <cellStyle name="Vejica 2 2 3 2 3 3 3 4" xfId="26860"/>
    <cellStyle name="Vejica 2 2 3 2 3 3 3 5" xfId="26861"/>
    <cellStyle name="Vejica 2 2 3 2 3 3 4" xfId="26862"/>
    <cellStyle name="Vejica 2 2 3 2 3 3 4 2" xfId="26863"/>
    <cellStyle name="Vejica 2 2 3 2 3 3 4 2 2" xfId="26864"/>
    <cellStyle name="Vejica 2 2 3 2 3 3 4 3" xfId="26865"/>
    <cellStyle name="Vejica 2 2 3 2 3 3 4 3 2" xfId="26866"/>
    <cellStyle name="Vejica 2 2 3 2 3 3 4 4" xfId="26867"/>
    <cellStyle name="Vejica 2 2 3 2 3 3 4 5" xfId="26868"/>
    <cellStyle name="Vejica 2 2 3 2 3 3 5" xfId="26869"/>
    <cellStyle name="Vejica 2 2 3 2 3 3 5 2" xfId="26870"/>
    <cellStyle name="Vejica 2 2 3 2 3 3 6" xfId="26871"/>
    <cellStyle name="Vejica 2 2 3 2 3 3 6 2" xfId="26872"/>
    <cellStyle name="Vejica 2 2 3 2 3 3 7" xfId="26873"/>
    <cellStyle name="Vejica 2 2 3 2 3 3 7 2" xfId="26874"/>
    <cellStyle name="Vejica 2 2 3 2 3 3 8" xfId="26875"/>
    <cellStyle name="Vejica 2 2 3 2 3 3 9" xfId="26876"/>
    <cellStyle name="Vejica 2 2 3 2 3 4" xfId="26877"/>
    <cellStyle name="Vejica 2 2 3 2 3 4 2" xfId="26878"/>
    <cellStyle name="Vejica 2 2 3 2 3 4 2 2" xfId="26879"/>
    <cellStyle name="Vejica 2 2 3 2 3 4 2 2 2" xfId="26880"/>
    <cellStyle name="Vejica 2 2 3 2 3 4 2 3" xfId="26881"/>
    <cellStyle name="Vejica 2 2 3 2 3 4 2 3 2" xfId="26882"/>
    <cellStyle name="Vejica 2 2 3 2 3 4 2 4" xfId="26883"/>
    <cellStyle name="Vejica 2 2 3 2 3 4 2 5" xfId="26884"/>
    <cellStyle name="Vejica 2 2 3 2 3 4 3" xfId="26885"/>
    <cellStyle name="Vejica 2 2 3 2 3 4 3 2" xfId="26886"/>
    <cellStyle name="Vejica 2 2 3 2 3 4 3 2 2" xfId="26887"/>
    <cellStyle name="Vejica 2 2 3 2 3 4 3 3" xfId="26888"/>
    <cellStyle name="Vejica 2 2 3 2 3 4 3 3 2" xfId="26889"/>
    <cellStyle name="Vejica 2 2 3 2 3 4 3 4" xfId="26890"/>
    <cellStyle name="Vejica 2 2 3 2 3 4 3 5" xfId="26891"/>
    <cellStyle name="Vejica 2 2 3 2 3 4 4" xfId="26892"/>
    <cellStyle name="Vejica 2 2 3 2 3 4 4 2" xfId="26893"/>
    <cellStyle name="Vejica 2 2 3 2 3 4 5" xfId="26894"/>
    <cellStyle name="Vejica 2 2 3 2 3 4 5 2" xfId="26895"/>
    <cellStyle name="Vejica 2 2 3 2 3 4 6" xfId="26896"/>
    <cellStyle name="Vejica 2 2 3 2 3 4 6 2" xfId="26897"/>
    <cellStyle name="Vejica 2 2 3 2 3 4 7" xfId="26898"/>
    <cellStyle name="Vejica 2 2 3 2 3 4 8" xfId="26899"/>
    <cellStyle name="Vejica 2 2 3 2 3 4 9" xfId="26900"/>
    <cellStyle name="Vejica 2 2 3 2 3 5" xfId="26901"/>
    <cellStyle name="Vejica 2 2 3 2 3 5 2" xfId="26902"/>
    <cellStyle name="Vejica 2 2 3 2 3 5 2 2" xfId="26903"/>
    <cellStyle name="Vejica 2 2 3 2 3 5 3" xfId="26904"/>
    <cellStyle name="Vejica 2 2 3 2 3 5 3 2" xfId="26905"/>
    <cellStyle name="Vejica 2 2 3 2 3 5 4" xfId="26906"/>
    <cellStyle name="Vejica 2 2 3 2 3 5 5" xfId="26907"/>
    <cellStyle name="Vejica 2 2 3 2 3 6" xfId="26908"/>
    <cellStyle name="Vejica 2 2 3 2 3 6 2" xfId="26909"/>
    <cellStyle name="Vejica 2 2 3 2 3 6 2 2" xfId="26910"/>
    <cellStyle name="Vejica 2 2 3 2 3 6 3" xfId="26911"/>
    <cellStyle name="Vejica 2 2 3 2 3 6 3 2" xfId="26912"/>
    <cellStyle name="Vejica 2 2 3 2 3 6 4" xfId="26913"/>
    <cellStyle name="Vejica 2 2 3 2 3 6 5" xfId="26914"/>
    <cellStyle name="Vejica 2 2 3 2 3 7" xfId="26915"/>
    <cellStyle name="Vejica 2 2 3 2 3 7 2" xfId="26916"/>
    <cellStyle name="Vejica 2 2 3 2 3 8" xfId="26917"/>
    <cellStyle name="Vejica 2 2 3 2 3 8 2" xfId="26918"/>
    <cellStyle name="Vejica 2 2 3 2 3 9" xfId="26919"/>
    <cellStyle name="Vejica 2 2 3 2 3 9 2" xfId="26920"/>
    <cellStyle name="Vejica 2 2 3 2 4" xfId="26921"/>
    <cellStyle name="Vejica 2 2 3 2 4 10" xfId="26922"/>
    <cellStyle name="Vejica 2 2 3 2 4 11" xfId="26923"/>
    <cellStyle name="Vejica 2 2 3 2 4 12" xfId="26924"/>
    <cellStyle name="Vejica 2 2 3 2 4 2" xfId="26925"/>
    <cellStyle name="Vejica 2 2 3 2 4 2 10" xfId="26926"/>
    <cellStyle name="Vejica 2 2 3 2 4 2 11" xfId="26927"/>
    <cellStyle name="Vejica 2 2 3 2 4 2 2" xfId="26928"/>
    <cellStyle name="Vejica 2 2 3 2 4 2 2 10" xfId="26929"/>
    <cellStyle name="Vejica 2 2 3 2 4 2 2 2" xfId="26930"/>
    <cellStyle name="Vejica 2 2 3 2 4 2 2 2 2" xfId="26931"/>
    <cellStyle name="Vejica 2 2 3 2 4 2 2 2 2 2" xfId="26932"/>
    <cellStyle name="Vejica 2 2 3 2 4 2 2 2 2 2 2" xfId="26933"/>
    <cellStyle name="Vejica 2 2 3 2 4 2 2 2 2 3" xfId="26934"/>
    <cellStyle name="Vejica 2 2 3 2 4 2 2 2 2 3 2" xfId="26935"/>
    <cellStyle name="Vejica 2 2 3 2 4 2 2 2 2 4" xfId="26936"/>
    <cellStyle name="Vejica 2 2 3 2 4 2 2 2 2 5" xfId="26937"/>
    <cellStyle name="Vejica 2 2 3 2 4 2 2 2 3" xfId="26938"/>
    <cellStyle name="Vejica 2 2 3 2 4 2 2 2 3 2" xfId="26939"/>
    <cellStyle name="Vejica 2 2 3 2 4 2 2 2 3 2 2" xfId="26940"/>
    <cellStyle name="Vejica 2 2 3 2 4 2 2 2 3 3" xfId="26941"/>
    <cellStyle name="Vejica 2 2 3 2 4 2 2 2 3 3 2" xfId="26942"/>
    <cellStyle name="Vejica 2 2 3 2 4 2 2 2 3 4" xfId="26943"/>
    <cellStyle name="Vejica 2 2 3 2 4 2 2 2 3 5" xfId="26944"/>
    <cellStyle name="Vejica 2 2 3 2 4 2 2 2 4" xfId="26945"/>
    <cellStyle name="Vejica 2 2 3 2 4 2 2 2 4 2" xfId="26946"/>
    <cellStyle name="Vejica 2 2 3 2 4 2 2 2 5" xfId="26947"/>
    <cellStyle name="Vejica 2 2 3 2 4 2 2 2 5 2" xfId="26948"/>
    <cellStyle name="Vejica 2 2 3 2 4 2 2 2 6" xfId="26949"/>
    <cellStyle name="Vejica 2 2 3 2 4 2 2 2 6 2" xfId="26950"/>
    <cellStyle name="Vejica 2 2 3 2 4 2 2 2 7" xfId="26951"/>
    <cellStyle name="Vejica 2 2 3 2 4 2 2 2 8" xfId="26952"/>
    <cellStyle name="Vejica 2 2 3 2 4 2 2 2 9" xfId="26953"/>
    <cellStyle name="Vejica 2 2 3 2 4 2 2 3" xfId="26954"/>
    <cellStyle name="Vejica 2 2 3 2 4 2 2 3 2" xfId="26955"/>
    <cellStyle name="Vejica 2 2 3 2 4 2 2 3 2 2" xfId="26956"/>
    <cellStyle name="Vejica 2 2 3 2 4 2 2 3 3" xfId="26957"/>
    <cellStyle name="Vejica 2 2 3 2 4 2 2 3 3 2" xfId="26958"/>
    <cellStyle name="Vejica 2 2 3 2 4 2 2 3 4" xfId="26959"/>
    <cellStyle name="Vejica 2 2 3 2 4 2 2 3 5" xfId="26960"/>
    <cellStyle name="Vejica 2 2 3 2 4 2 2 4" xfId="26961"/>
    <cellStyle name="Vejica 2 2 3 2 4 2 2 4 2" xfId="26962"/>
    <cellStyle name="Vejica 2 2 3 2 4 2 2 4 2 2" xfId="26963"/>
    <cellStyle name="Vejica 2 2 3 2 4 2 2 4 3" xfId="26964"/>
    <cellStyle name="Vejica 2 2 3 2 4 2 2 4 3 2" xfId="26965"/>
    <cellStyle name="Vejica 2 2 3 2 4 2 2 4 4" xfId="26966"/>
    <cellStyle name="Vejica 2 2 3 2 4 2 2 4 5" xfId="26967"/>
    <cellStyle name="Vejica 2 2 3 2 4 2 2 5" xfId="26968"/>
    <cellStyle name="Vejica 2 2 3 2 4 2 2 5 2" xfId="26969"/>
    <cellStyle name="Vejica 2 2 3 2 4 2 2 6" xfId="26970"/>
    <cellStyle name="Vejica 2 2 3 2 4 2 2 6 2" xfId="26971"/>
    <cellStyle name="Vejica 2 2 3 2 4 2 2 7" xfId="26972"/>
    <cellStyle name="Vejica 2 2 3 2 4 2 2 7 2" xfId="26973"/>
    <cellStyle name="Vejica 2 2 3 2 4 2 2 8" xfId="26974"/>
    <cellStyle name="Vejica 2 2 3 2 4 2 2 9" xfId="26975"/>
    <cellStyle name="Vejica 2 2 3 2 4 2 3" xfId="26976"/>
    <cellStyle name="Vejica 2 2 3 2 4 2 3 2" xfId="26977"/>
    <cellStyle name="Vejica 2 2 3 2 4 2 3 2 2" xfId="26978"/>
    <cellStyle name="Vejica 2 2 3 2 4 2 3 2 2 2" xfId="26979"/>
    <cellStyle name="Vejica 2 2 3 2 4 2 3 2 3" xfId="26980"/>
    <cellStyle name="Vejica 2 2 3 2 4 2 3 2 3 2" xfId="26981"/>
    <cellStyle name="Vejica 2 2 3 2 4 2 3 2 4" xfId="26982"/>
    <cellStyle name="Vejica 2 2 3 2 4 2 3 2 5" xfId="26983"/>
    <cellStyle name="Vejica 2 2 3 2 4 2 3 3" xfId="26984"/>
    <cellStyle name="Vejica 2 2 3 2 4 2 3 3 2" xfId="26985"/>
    <cellStyle name="Vejica 2 2 3 2 4 2 3 3 2 2" xfId="26986"/>
    <cellStyle name="Vejica 2 2 3 2 4 2 3 3 3" xfId="26987"/>
    <cellStyle name="Vejica 2 2 3 2 4 2 3 3 3 2" xfId="26988"/>
    <cellStyle name="Vejica 2 2 3 2 4 2 3 3 4" xfId="26989"/>
    <cellStyle name="Vejica 2 2 3 2 4 2 3 3 5" xfId="26990"/>
    <cellStyle name="Vejica 2 2 3 2 4 2 3 4" xfId="26991"/>
    <cellStyle name="Vejica 2 2 3 2 4 2 3 4 2" xfId="26992"/>
    <cellStyle name="Vejica 2 2 3 2 4 2 3 5" xfId="26993"/>
    <cellStyle name="Vejica 2 2 3 2 4 2 3 5 2" xfId="26994"/>
    <cellStyle name="Vejica 2 2 3 2 4 2 3 6" xfId="26995"/>
    <cellStyle name="Vejica 2 2 3 2 4 2 3 6 2" xfId="26996"/>
    <cellStyle name="Vejica 2 2 3 2 4 2 3 7" xfId="26997"/>
    <cellStyle name="Vejica 2 2 3 2 4 2 3 8" xfId="26998"/>
    <cellStyle name="Vejica 2 2 3 2 4 2 3 9" xfId="26999"/>
    <cellStyle name="Vejica 2 2 3 2 4 2 4" xfId="27000"/>
    <cellStyle name="Vejica 2 2 3 2 4 2 4 2" xfId="27001"/>
    <cellStyle name="Vejica 2 2 3 2 4 2 4 2 2" xfId="27002"/>
    <cellStyle name="Vejica 2 2 3 2 4 2 4 3" xfId="27003"/>
    <cellStyle name="Vejica 2 2 3 2 4 2 4 3 2" xfId="27004"/>
    <cellStyle name="Vejica 2 2 3 2 4 2 4 4" xfId="27005"/>
    <cellStyle name="Vejica 2 2 3 2 4 2 4 5" xfId="27006"/>
    <cellStyle name="Vejica 2 2 3 2 4 2 5" xfId="27007"/>
    <cellStyle name="Vejica 2 2 3 2 4 2 5 2" xfId="27008"/>
    <cellStyle name="Vejica 2 2 3 2 4 2 5 2 2" xfId="27009"/>
    <cellStyle name="Vejica 2 2 3 2 4 2 5 3" xfId="27010"/>
    <cellStyle name="Vejica 2 2 3 2 4 2 5 3 2" xfId="27011"/>
    <cellStyle name="Vejica 2 2 3 2 4 2 5 4" xfId="27012"/>
    <cellStyle name="Vejica 2 2 3 2 4 2 5 5" xfId="27013"/>
    <cellStyle name="Vejica 2 2 3 2 4 2 6" xfId="27014"/>
    <cellStyle name="Vejica 2 2 3 2 4 2 6 2" xfId="27015"/>
    <cellStyle name="Vejica 2 2 3 2 4 2 7" xfId="27016"/>
    <cellStyle name="Vejica 2 2 3 2 4 2 7 2" xfId="27017"/>
    <cellStyle name="Vejica 2 2 3 2 4 2 8" xfId="27018"/>
    <cellStyle name="Vejica 2 2 3 2 4 2 8 2" xfId="27019"/>
    <cellStyle name="Vejica 2 2 3 2 4 2 9" xfId="27020"/>
    <cellStyle name="Vejica 2 2 3 2 4 3" xfId="27021"/>
    <cellStyle name="Vejica 2 2 3 2 4 3 10" xfId="27022"/>
    <cellStyle name="Vejica 2 2 3 2 4 3 2" xfId="27023"/>
    <cellStyle name="Vejica 2 2 3 2 4 3 2 2" xfId="27024"/>
    <cellStyle name="Vejica 2 2 3 2 4 3 2 2 2" xfId="27025"/>
    <cellStyle name="Vejica 2 2 3 2 4 3 2 2 2 2" xfId="27026"/>
    <cellStyle name="Vejica 2 2 3 2 4 3 2 2 3" xfId="27027"/>
    <cellStyle name="Vejica 2 2 3 2 4 3 2 2 3 2" xfId="27028"/>
    <cellStyle name="Vejica 2 2 3 2 4 3 2 2 4" xfId="27029"/>
    <cellStyle name="Vejica 2 2 3 2 4 3 2 2 5" xfId="27030"/>
    <cellStyle name="Vejica 2 2 3 2 4 3 2 3" xfId="27031"/>
    <cellStyle name="Vejica 2 2 3 2 4 3 2 3 2" xfId="27032"/>
    <cellStyle name="Vejica 2 2 3 2 4 3 2 3 2 2" xfId="27033"/>
    <cellStyle name="Vejica 2 2 3 2 4 3 2 3 3" xfId="27034"/>
    <cellStyle name="Vejica 2 2 3 2 4 3 2 3 3 2" xfId="27035"/>
    <cellStyle name="Vejica 2 2 3 2 4 3 2 3 4" xfId="27036"/>
    <cellStyle name="Vejica 2 2 3 2 4 3 2 3 5" xfId="27037"/>
    <cellStyle name="Vejica 2 2 3 2 4 3 2 4" xfId="27038"/>
    <cellStyle name="Vejica 2 2 3 2 4 3 2 4 2" xfId="27039"/>
    <cellStyle name="Vejica 2 2 3 2 4 3 2 5" xfId="27040"/>
    <cellStyle name="Vejica 2 2 3 2 4 3 2 5 2" xfId="27041"/>
    <cellStyle name="Vejica 2 2 3 2 4 3 2 6" xfId="27042"/>
    <cellStyle name="Vejica 2 2 3 2 4 3 2 6 2" xfId="27043"/>
    <cellStyle name="Vejica 2 2 3 2 4 3 2 7" xfId="27044"/>
    <cellStyle name="Vejica 2 2 3 2 4 3 2 8" xfId="27045"/>
    <cellStyle name="Vejica 2 2 3 2 4 3 2 9" xfId="27046"/>
    <cellStyle name="Vejica 2 2 3 2 4 3 3" xfId="27047"/>
    <cellStyle name="Vejica 2 2 3 2 4 3 3 2" xfId="27048"/>
    <cellStyle name="Vejica 2 2 3 2 4 3 3 2 2" xfId="27049"/>
    <cellStyle name="Vejica 2 2 3 2 4 3 3 3" xfId="27050"/>
    <cellStyle name="Vejica 2 2 3 2 4 3 3 3 2" xfId="27051"/>
    <cellStyle name="Vejica 2 2 3 2 4 3 3 4" xfId="27052"/>
    <cellStyle name="Vejica 2 2 3 2 4 3 3 5" xfId="27053"/>
    <cellStyle name="Vejica 2 2 3 2 4 3 4" xfId="27054"/>
    <cellStyle name="Vejica 2 2 3 2 4 3 4 2" xfId="27055"/>
    <cellStyle name="Vejica 2 2 3 2 4 3 4 2 2" xfId="27056"/>
    <cellStyle name="Vejica 2 2 3 2 4 3 4 3" xfId="27057"/>
    <cellStyle name="Vejica 2 2 3 2 4 3 4 3 2" xfId="27058"/>
    <cellStyle name="Vejica 2 2 3 2 4 3 4 4" xfId="27059"/>
    <cellStyle name="Vejica 2 2 3 2 4 3 4 5" xfId="27060"/>
    <cellStyle name="Vejica 2 2 3 2 4 3 5" xfId="27061"/>
    <cellStyle name="Vejica 2 2 3 2 4 3 5 2" xfId="27062"/>
    <cellStyle name="Vejica 2 2 3 2 4 3 6" xfId="27063"/>
    <cellStyle name="Vejica 2 2 3 2 4 3 6 2" xfId="27064"/>
    <cellStyle name="Vejica 2 2 3 2 4 3 7" xfId="27065"/>
    <cellStyle name="Vejica 2 2 3 2 4 3 7 2" xfId="27066"/>
    <cellStyle name="Vejica 2 2 3 2 4 3 8" xfId="27067"/>
    <cellStyle name="Vejica 2 2 3 2 4 3 9" xfId="27068"/>
    <cellStyle name="Vejica 2 2 3 2 4 4" xfId="27069"/>
    <cellStyle name="Vejica 2 2 3 2 4 4 2" xfId="27070"/>
    <cellStyle name="Vejica 2 2 3 2 4 4 2 2" xfId="27071"/>
    <cellStyle name="Vejica 2 2 3 2 4 4 2 2 2" xfId="27072"/>
    <cellStyle name="Vejica 2 2 3 2 4 4 2 3" xfId="27073"/>
    <cellStyle name="Vejica 2 2 3 2 4 4 2 3 2" xfId="27074"/>
    <cellStyle name="Vejica 2 2 3 2 4 4 2 4" xfId="27075"/>
    <cellStyle name="Vejica 2 2 3 2 4 4 2 5" xfId="27076"/>
    <cellStyle name="Vejica 2 2 3 2 4 4 3" xfId="27077"/>
    <cellStyle name="Vejica 2 2 3 2 4 4 3 2" xfId="27078"/>
    <cellStyle name="Vejica 2 2 3 2 4 4 3 2 2" xfId="27079"/>
    <cellStyle name="Vejica 2 2 3 2 4 4 3 3" xfId="27080"/>
    <cellStyle name="Vejica 2 2 3 2 4 4 3 3 2" xfId="27081"/>
    <cellStyle name="Vejica 2 2 3 2 4 4 3 4" xfId="27082"/>
    <cellStyle name="Vejica 2 2 3 2 4 4 3 5" xfId="27083"/>
    <cellStyle name="Vejica 2 2 3 2 4 4 4" xfId="27084"/>
    <cellStyle name="Vejica 2 2 3 2 4 4 4 2" xfId="27085"/>
    <cellStyle name="Vejica 2 2 3 2 4 4 5" xfId="27086"/>
    <cellStyle name="Vejica 2 2 3 2 4 4 5 2" xfId="27087"/>
    <cellStyle name="Vejica 2 2 3 2 4 4 6" xfId="27088"/>
    <cellStyle name="Vejica 2 2 3 2 4 4 6 2" xfId="27089"/>
    <cellStyle name="Vejica 2 2 3 2 4 4 7" xfId="27090"/>
    <cellStyle name="Vejica 2 2 3 2 4 4 8" xfId="27091"/>
    <cellStyle name="Vejica 2 2 3 2 4 4 9" xfId="27092"/>
    <cellStyle name="Vejica 2 2 3 2 4 5" xfId="27093"/>
    <cellStyle name="Vejica 2 2 3 2 4 5 2" xfId="27094"/>
    <cellStyle name="Vejica 2 2 3 2 4 5 2 2" xfId="27095"/>
    <cellStyle name="Vejica 2 2 3 2 4 5 3" xfId="27096"/>
    <cellStyle name="Vejica 2 2 3 2 4 5 3 2" xfId="27097"/>
    <cellStyle name="Vejica 2 2 3 2 4 5 4" xfId="27098"/>
    <cellStyle name="Vejica 2 2 3 2 4 5 5" xfId="27099"/>
    <cellStyle name="Vejica 2 2 3 2 4 6" xfId="27100"/>
    <cellStyle name="Vejica 2 2 3 2 4 6 2" xfId="27101"/>
    <cellStyle name="Vejica 2 2 3 2 4 6 2 2" xfId="27102"/>
    <cellStyle name="Vejica 2 2 3 2 4 6 3" xfId="27103"/>
    <cellStyle name="Vejica 2 2 3 2 4 6 3 2" xfId="27104"/>
    <cellStyle name="Vejica 2 2 3 2 4 6 4" xfId="27105"/>
    <cellStyle name="Vejica 2 2 3 2 4 6 5" xfId="27106"/>
    <cellStyle name="Vejica 2 2 3 2 4 7" xfId="27107"/>
    <cellStyle name="Vejica 2 2 3 2 4 7 2" xfId="27108"/>
    <cellStyle name="Vejica 2 2 3 2 4 8" xfId="27109"/>
    <cellStyle name="Vejica 2 2 3 2 4 8 2" xfId="27110"/>
    <cellStyle name="Vejica 2 2 3 2 4 9" xfId="27111"/>
    <cellStyle name="Vejica 2 2 3 2 4 9 2" xfId="27112"/>
    <cellStyle name="Vejica 2 2 3 2 5" xfId="27113"/>
    <cellStyle name="Vejica 2 2 3 2 5 10" xfId="27114"/>
    <cellStyle name="Vejica 2 2 3 2 5 11" xfId="27115"/>
    <cellStyle name="Vejica 2 2 3 2 5 2" xfId="27116"/>
    <cellStyle name="Vejica 2 2 3 2 5 2 10" xfId="27117"/>
    <cellStyle name="Vejica 2 2 3 2 5 2 2" xfId="27118"/>
    <cellStyle name="Vejica 2 2 3 2 5 2 2 2" xfId="27119"/>
    <cellStyle name="Vejica 2 2 3 2 5 2 2 2 2" xfId="27120"/>
    <cellStyle name="Vejica 2 2 3 2 5 2 2 2 2 2" xfId="27121"/>
    <cellStyle name="Vejica 2 2 3 2 5 2 2 2 3" xfId="27122"/>
    <cellStyle name="Vejica 2 2 3 2 5 2 2 2 3 2" xfId="27123"/>
    <cellStyle name="Vejica 2 2 3 2 5 2 2 2 4" xfId="27124"/>
    <cellStyle name="Vejica 2 2 3 2 5 2 2 2 5" xfId="27125"/>
    <cellStyle name="Vejica 2 2 3 2 5 2 2 3" xfId="27126"/>
    <cellStyle name="Vejica 2 2 3 2 5 2 2 3 2" xfId="27127"/>
    <cellStyle name="Vejica 2 2 3 2 5 2 2 3 2 2" xfId="27128"/>
    <cellStyle name="Vejica 2 2 3 2 5 2 2 3 3" xfId="27129"/>
    <cellStyle name="Vejica 2 2 3 2 5 2 2 3 3 2" xfId="27130"/>
    <cellStyle name="Vejica 2 2 3 2 5 2 2 3 4" xfId="27131"/>
    <cellStyle name="Vejica 2 2 3 2 5 2 2 3 5" xfId="27132"/>
    <cellStyle name="Vejica 2 2 3 2 5 2 2 4" xfId="27133"/>
    <cellStyle name="Vejica 2 2 3 2 5 2 2 4 2" xfId="27134"/>
    <cellStyle name="Vejica 2 2 3 2 5 2 2 5" xfId="27135"/>
    <cellStyle name="Vejica 2 2 3 2 5 2 2 5 2" xfId="27136"/>
    <cellStyle name="Vejica 2 2 3 2 5 2 2 6" xfId="27137"/>
    <cellStyle name="Vejica 2 2 3 2 5 2 2 6 2" xfId="27138"/>
    <cellStyle name="Vejica 2 2 3 2 5 2 2 7" xfId="27139"/>
    <cellStyle name="Vejica 2 2 3 2 5 2 2 8" xfId="27140"/>
    <cellStyle name="Vejica 2 2 3 2 5 2 2 9" xfId="27141"/>
    <cellStyle name="Vejica 2 2 3 2 5 2 3" xfId="27142"/>
    <cellStyle name="Vejica 2 2 3 2 5 2 3 2" xfId="27143"/>
    <cellStyle name="Vejica 2 2 3 2 5 2 3 2 2" xfId="27144"/>
    <cellStyle name="Vejica 2 2 3 2 5 2 3 3" xfId="27145"/>
    <cellStyle name="Vejica 2 2 3 2 5 2 3 3 2" xfId="27146"/>
    <cellStyle name="Vejica 2 2 3 2 5 2 3 4" xfId="27147"/>
    <cellStyle name="Vejica 2 2 3 2 5 2 3 5" xfId="27148"/>
    <cellStyle name="Vejica 2 2 3 2 5 2 4" xfId="27149"/>
    <cellStyle name="Vejica 2 2 3 2 5 2 4 2" xfId="27150"/>
    <cellStyle name="Vejica 2 2 3 2 5 2 4 2 2" xfId="27151"/>
    <cellStyle name="Vejica 2 2 3 2 5 2 4 3" xfId="27152"/>
    <cellStyle name="Vejica 2 2 3 2 5 2 4 3 2" xfId="27153"/>
    <cellStyle name="Vejica 2 2 3 2 5 2 4 4" xfId="27154"/>
    <cellStyle name="Vejica 2 2 3 2 5 2 4 5" xfId="27155"/>
    <cellStyle name="Vejica 2 2 3 2 5 2 5" xfId="27156"/>
    <cellStyle name="Vejica 2 2 3 2 5 2 5 2" xfId="27157"/>
    <cellStyle name="Vejica 2 2 3 2 5 2 6" xfId="27158"/>
    <cellStyle name="Vejica 2 2 3 2 5 2 6 2" xfId="27159"/>
    <cellStyle name="Vejica 2 2 3 2 5 2 7" xfId="27160"/>
    <cellStyle name="Vejica 2 2 3 2 5 2 7 2" xfId="27161"/>
    <cellStyle name="Vejica 2 2 3 2 5 2 8" xfId="27162"/>
    <cellStyle name="Vejica 2 2 3 2 5 2 9" xfId="27163"/>
    <cellStyle name="Vejica 2 2 3 2 5 3" xfId="27164"/>
    <cellStyle name="Vejica 2 2 3 2 5 3 2" xfId="27165"/>
    <cellStyle name="Vejica 2 2 3 2 5 3 2 2" xfId="27166"/>
    <cellStyle name="Vejica 2 2 3 2 5 3 2 2 2" xfId="27167"/>
    <cellStyle name="Vejica 2 2 3 2 5 3 2 3" xfId="27168"/>
    <cellStyle name="Vejica 2 2 3 2 5 3 2 3 2" xfId="27169"/>
    <cellStyle name="Vejica 2 2 3 2 5 3 2 4" xfId="27170"/>
    <cellStyle name="Vejica 2 2 3 2 5 3 2 5" xfId="27171"/>
    <cellStyle name="Vejica 2 2 3 2 5 3 3" xfId="27172"/>
    <cellStyle name="Vejica 2 2 3 2 5 3 3 2" xfId="27173"/>
    <cellStyle name="Vejica 2 2 3 2 5 3 3 2 2" xfId="27174"/>
    <cellStyle name="Vejica 2 2 3 2 5 3 3 3" xfId="27175"/>
    <cellStyle name="Vejica 2 2 3 2 5 3 3 3 2" xfId="27176"/>
    <cellStyle name="Vejica 2 2 3 2 5 3 3 4" xfId="27177"/>
    <cellStyle name="Vejica 2 2 3 2 5 3 3 5" xfId="27178"/>
    <cellStyle name="Vejica 2 2 3 2 5 3 4" xfId="27179"/>
    <cellStyle name="Vejica 2 2 3 2 5 3 4 2" xfId="27180"/>
    <cellStyle name="Vejica 2 2 3 2 5 3 5" xfId="27181"/>
    <cellStyle name="Vejica 2 2 3 2 5 3 5 2" xfId="27182"/>
    <cellStyle name="Vejica 2 2 3 2 5 3 6" xfId="27183"/>
    <cellStyle name="Vejica 2 2 3 2 5 3 6 2" xfId="27184"/>
    <cellStyle name="Vejica 2 2 3 2 5 3 7" xfId="27185"/>
    <cellStyle name="Vejica 2 2 3 2 5 3 8" xfId="27186"/>
    <cellStyle name="Vejica 2 2 3 2 5 3 9" xfId="27187"/>
    <cellStyle name="Vejica 2 2 3 2 5 4" xfId="27188"/>
    <cellStyle name="Vejica 2 2 3 2 5 4 2" xfId="27189"/>
    <cellStyle name="Vejica 2 2 3 2 5 4 2 2" xfId="27190"/>
    <cellStyle name="Vejica 2 2 3 2 5 4 3" xfId="27191"/>
    <cellStyle name="Vejica 2 2 3 2 5 4 3 2" xfId="27192"/>
    <cellStyle name="Vejica 2 2 3 2 5 4 4" xfId="27193"/>
    <cellStyle name="Vejica 2 2 3 2 5 4 5" xfId="27194"/>
    <cellStyle name="Vejica 2 2 3 2 5 5" xfId="27195"/>
    <cellStyle name="Vejica 2 2 3 2 5 5 2" xfId="27196"/>
    <cellStyle name="Vejica 2 2 3 2 5 5 2 2" xfId="27197"/>
    <cellStyle name="Vejica 2 2 3 2 5 5 3" xfId="27198"/>
    <cellStyle name="Vejica 2 2 3 2 5 5 3 2" xfId="27199"/>
    <cellStyle name="Vejica 2 2 3 2 5 5 4" xfId="27200"/>
    <cellStyle name="Vejica 2 2 3 2 5 5 5" xfId="27201"/>
    <cellStyle name="Vejica 2 2 3 2 5 6" xfId="27202"/>
    <cellStyle name="Vejica 2 2 3 2 5 6 2" xfId="27203"/>
    <cellStyle name="Vejica 2 2 3 2 5 7" xfId="27204"/>
    <cellStyle name="Vejica 2 2 3 2 5 7 2" xfId="27205"/>
    <cellStyle name="Vejica 2 2 3 2 5 8" xfId="27206"/>
    <cellStyle name="Vejica 2 2 3 2 5 8 2" xfId="27207"/>
    <cellStyle name="Vejica 2 2 3 2 5 9" xfId="27208"/>
    <cellStyle name="Vejica 2 2 3 2 6" xfId="27209"/>
    <cellStyle name="Vejica 2 2 3 2 6 10" xfId="27210"/>
    <cellStyle name="Vejica 2 2 3 2 6 11" xfId="27211"/>
    <cellStyle name="Vejica 2 2 3 2 6 2" xfId="27212"/>
    <cellStyle name="Vejica 2 2 3 2 6 2 10" xfId="27213"/>
    <cellStyle name="Vejica 2 2 3 2 6 2 2" xfId="27214"/>
    <cellStyle name="Vejica 2 2 3 2 6 2 2 2" xfId="27215"/>
    <cellStyle name="Vejica 2 2 3 2 6 2 2 2 2" xfId="27216"/>
    <cellStyle name="Vejica 2 2 3 2 6 2 2 2 2 2" xfId="27217"/>
    <cellStyle name="Vejica 2 2 3 2 6 2 2 2 3" xfId="27218"/>
    <cellStyle name="Vejica 2 2 3 2 6 2 2 2 3 2" xfId="27219"/>
    <cellStyle name="Vejica 2 2 3 2 6 2 2 2 4" xfId="27220"/>
    <cellStyle name="Vejica 2 2 3 2 6 2 2 2 5" xfId="27221"/>
    <cellStyle name="Vejica 2 2 3 2 6 2 2 3" xfId="27222"/>
    <cellStyle name="Vejica 2 2 3 2 6 2 2 3 2" xfId="27223"/>
    <cellStyle name="Vejica 2 2 3 2 6 2 2 3 2 2" xfId="27224"/>
    <cellStyle name="Vejica 2 2 3 2 6 2 2 3 3" xfId="27225"/>
    <cellStyle name="Vejica 2 2 3 2 6 2 2 3 3 2" xfId="27226"/>
    <cellStyle name="Vejica 2 2 3 2 6 2 2 3 4" xfId="27227"/>
    <cellStyle name="Vejica 2 2 3 2 6 2 2 3 5" xfId="27228"/>
    <cellStyle name="Vejica 2 2 3 2 6 2 2 4" xfId="27229"/>
    <cellStyle name="Vejica 2 2 3 2 6 2 2 4 2" xfId="27230"/>
    <cellStyle name="Vejica 2 2 3 2 6 2 2 5" xfId="27231"/>
    <cellStyle name="Vejica 2 2 3 2 6 2 2 5 2" xfId="27232"/>
    <cellStyle name="Vejica 2 2 3 2 6 2 2 6" xfId="27233"/>
    <cellStyle name="Vejica 2 2 3 2 6 2 2 6 2" xfId="27234"/>
    <cellStyle name="Vejica 2 2 3 2 6 2 2 7" xfId="27235"/>
    <cellStyle name="Vejica 2 2 3 2 6 2 2 8" xfId="27236"/>
    <cellStyle name="Vejica 2 2 3 2 6 2 2 9" xfId="27237"/>
    <cellStyle name="Vejica 2 2 3 2 6 2 3" xfId="27238"/>
    <cellStyle name="Vejica 2 2 3 2 6 2 3 2" xfId="27239"/>
    <cellStyle name="Vejica 2 2 3 2 6 2 3 2 2" xfId="27240"/>
    <cellStyle name="Vejica 2 2 3 2 6 2 3 3" xfId="27241"/>
    <cellStyle name="Vejica 2 2 3 2 6 2 3 3 2" xfId="27242"/>
    <cellStyle name="Vejica 2 2 3 2 6 2 3 4" xfId="27243"/>
    <cellStyle name="Vejica 2 2 3 2 6 2 3 5" xfId="27244"/>
    <cellStyle name="Vejica 2 2 3 2 6 2 4" xfId="27245"/>
    <cellStyle name="Vejica 2 2 3 2 6 2 4 2" xfId="27246"/>
    <cellStyle name="Vejica 2 2 3 2 6 2 4 2 2" xfId="27247"/>
    <cellStyle name="Vejica 2 2 3 2 6 2 4 3" xfId="27248"/>
    <cellStyle name="Vejica 2 2 3 2 6 2 4 3 2" xfId="27249"/>
    <cellStyle name="Vejica 2 2 3 2 6 2 4 4" xfId="27250"/>
    <cellStyle name="Vejica 2 2 3 2 6 2 4 5" xfId="27251"/>
    <cellStyle name="Vejica 2 2 3 2 6 2 5" xfId="27252"/>
    <cellStyle name="Vejica 2 2 3 2 6 2 5 2" xfId="27253"/>
    <cellStyle name="Vejica 2 2 3 2 6 2 6" xfId="27254"/>
    <cellStyle name="Vejica 2 2 3 2 6 2 6 2" xfId="27255"/>
    <cellStyle name="Vejica 2 2 3 2 6 2 7" xfId="27256"/>
    <cellStyle name="Vejica 2 2 3 2 6 2 7 2" xfId="27257"/>
    <cellStyle name="Vejica 2 2 3 2 6 2 8" xfId="27258"/>
    <cellStyle name="Vejica 2 2 3 2 6 2 9" xfId="27259"/>
    <cellStyle name="Vejica 2 2 3 2 6 3" xfId="27260"/>
    <cellStyle name="Vejica 2 2 3 2 6 3 2" xfId="27261"/>
    <cellStyle name="Vejica 2 2 3 2 6 3 2 2" xfId="27262"/>
    <cellStyle name="Vejica 2 2 3 2 6 3 2 2 2" xfId="27263"/>
    <cellStyle name="Vejica 2 2 3 2 6 3 2 3" xfId="27264"/>
    <cellStyle name="Vejica 2 2 3 2 6 3 2 3 2" xfId="27265"/>
    <cellStyle name="Vejica 2 2 3 2 6 3 2 4" xfId="27266"/>
    <cellStyle name="Vejica 2 2 3 2 6 3 2 5" xfId="27267"/>
    <cellStyle name="Vejica 2 2 3 2 6 3 3" xfId="27268"/>
    <cellStyle name="Vejica 2 2 3 2 6 3 3 2" xfId="27269"/>
    <cellStyle name="Vejica 2 2 3 2 6 3 3 2 2" xfId="27270"/>
    <cellStyle name="Vejica 2 2 3 2 6 3 3 3" xfId="27271"/>
    <cellStyle name="Vejica 2 2 3 2 6 3 3 3 2" xfId="27272"/>
    <cellStyle name="Vejica 2 2 3 2 6 3 3 4" xfId="27273"/>
    <cellStyle name="Vejica 2 2 3 2 6 3 3 5" xfId="27274"/>
    <cellStyle name="Vejica 2 2 3 2 6 3 4" xfId="27275"/>
    <cellStyle name="Vejica 2 2 3 2 6 3 4 2" xfId="27276"/>
    <cellStyle name="Vejica 2 2 3 2 6 3 5" xfId="27277"/>
    <cellStyle name="Vejica 2 2 3 2 6 3 5 2" xfId="27278"/>
    <cellStyle name="Vejica 2 2 3 2 6 3 6" xfId="27279"/>
    <cellStyle name="Vejica 2 2 3 2 6 3 6 2" xfId="27280"/>
    <cellStyle name="Vejica 2 2 3 2 6 3 7" xfId="27281"/>
    <cellStyle name="Vejica 2 2 3 2 6 3 8" xfId="27282"/>
    <cellStyle name="Vejica 2 2 3 2 6 3 9" xfId="27283"/>
    <cellStyle name="Vejica 2 2 3 2 6 4" xfId="27284"/>
    <cellStyle name="Vejica 2 2 3 2 6 4 2" xfId="27285"/>
    <cellStyle name="Vejica 2 2 3 2 6 4 2 2" xfId="27286"/>
    <cellStyle name="Vejica 2 2 3 2 6 4 3" xfId="27287"/>
    <cellStyle name="Vejica 2 2 3 2 6 4 3 2" xfId="27288"/>
    <cellStyle name="Vejica 2 2 3 2 6 4 4" xfId="27289"/>
    <cellStyle name="Vejica 2 2 3 2 6 4 5" xfId="27290"/>
    <cellStyle name="Vejica 2 2 3 2 6 5" xfId="27291"/>
    <cellStyle name="Vejica 2 2 3 2 6 5 2" xfId="27292"/>
    <cellStyle name="Vejica 2 2 3 2 6 5 2 2" xfId="27293"/>
    <cellStyle name="Vejica 2 2 3 2 6 5 3" xfId="27294"/>
    <cellStyle name="Vejica 2 2 3 2 6 5 3 2" xfId="27295"/>
    <cellStyle name="Vejica 2 2 3 2 6 5 4" xfId="27296"/>
    <cellStyle name="Vejica 2 2 3 2 6 5 5" xfId="27297"/>
    <cellStyle name="Vejica 2 2 3 2 6 6" xfId="27298"/>
    <cellStyle name="Vejica 2 2 3 2 6 6 2" xfId="27299"/>
    <cellStyle name="Vejica 2 2 3 2 6 7" xfId="27300"/>
    <cellStyle name="Vejica 2 2 3 2 6 7 2" xfId="27301"/>
    <cellStyle name="Vejica 2 2 3 2 6 8" xfId="27302"/>
    <cellStyle name="Vejica 2 2 3 2 6 8 2" xfId="27303"/>
    <cellStyle name="Vejica 2 2 3 2 6 9" xfId="27304"/>
    <cellStyle name="Vejica 2 2 3 2 7" xfId="27305"/>
    <cellStyle name="Vejica 2 2 3 2 7 10" xfId="27306"/>
    <cellStyle name="Vejica 2 2 3 2 7 11" xfId="27307"/>
    <cellStyle name="Vejica 2 2 3 2 7 2" xfId="27308"/>
    <cellStyle name="Vejica 2 2 3 2 7 2 10" xfId="27309"/>
    <cellStyle name="Vejica 2 2 3 2 7 2 2" xfId="27310"/>
    <cellStyle name="Vejica 2 2 3 2 7 2 2 2" xfId="27311"/>
    <cellStyle name="Vejica 2 2 3 2 7 2 2 2 2" xfId="27312"/>
    <cellStyle name="Vejica 2 2 3 2 7 2 2 2 2 2" xfId="27313"/>
    <cellStyle name="Vejica 2 2 3 2 7 2 2 2 3" xfId="27314"/>
    <cellStyle name="Vejica 2 2 3 2 7 2 2 2 3 2" xfId="27315"/>
    <cellStyle name="Vejica 2 2 3 2 7 2 2 2 4" xfId="27316"/>
    <cellStyle name="Vejica 2 2 3 2 7 2 2 2 5" xfId="27317"/>
    <cellStyle name="Vejica 2 2 3 2 7 2 2 3" xfId="27318"/>
    <cellStyle name="Vejica 2 2 3 2 7 2 2 3 2" xfId="27319"/>
    <cellStyle name="Vejica 2 2 3 2 7 2 2 3 2 2" xfId="27320"/>
    <cellStyle name="Vejica 2 2 3 2 7 2 2 3 3" xfId="27321"/>
    <cellStyle name="Vejica 2 2 3 2 7 2 2 3 3 2" xfId="27322"/>
    <cellStyle name="Vejica 2 2 3 2 7 2 2 3 4" xfId="27323"/>
    <cellStyle name="Vejica 2 2 3 2 7 2 2 3 5" xfId="27324"/>
    <cellStyle name="Vejica 2 2 3 2 7 2 2 4" xfId="27325"/>
    <cellStyle name="Vejica 2 2 3 2 7 2 2 4 2" xfId="27326"/>
    <cellStyle name="Vejica 2 2 3 2 7 2 2 5" xfId="27327"/>
    <cellStyle name="Vejica 2 2 3 2 7 2 2 5 2" xfId="27328"/>
    <cellStyle name="Vejica 2 2 3 2 7 2 2 6" xfId="27329"/>
    <cellStyle name="Vejica 2 2 3 2 7 2 2 6 2" xfId="27330"/>
    <cellStyle name="Vejica 2 2 3 2 7 2 2 7" xfId="27331"/>
    <cellStyle name="Vejica 2 2 3 2 7 2 2 8" xfId="27332"/>
    <cellStyle name="Vejica 2 2 3 2 7 2 2 9" xfId="27333"/>
    <cellStyle name="Vejica 2 2 3 2 7 2 3" xfId="27334"/>
    <cellStyle name="Vejica 2 2 3 2 7 2 3 2" xfId="27335"/>
    <cellStyle name="Vejica 2 2 3 2 7 2 3 2 2" xfId="27336"/>
    <cellStyle name="Vejica 2 2 3 2 7 2 3 3" xfId="27337"/>
    <cellStyle name="Vejica 2 2 3 2 7 2 3 3 2" xfId="27338"/>
    <cellStyle name="Vejica 2 2 3 2 7 2 3 4" xfId="27339"/>
    <cellStyle name="Vejica 2 2 3 2 7 2 3 5" xfId="27340"/>
    <cellStyle name="Vejica 2 2 3 2 7 2 4" xfId="27341"/>
    <cellStyle name="Vejica 2 2 3 2 7 2 4 2" xfId="27342"/>
    <cellStyle name="Vejica 2 2 3 2 7 2 4 2 2" xfId="27343"/>
    <cellStyle name="Vejica 2 2 3 2 7 2 4 3" xfId="27344"/>
    <cellStyle name="Vejica 2 2 3 2 7 2 4 3 2" xfId="27345"/>
    <cellStyle name="Vejica 2 2 3 2 7 2 4 4" xfId="27346"/>
    <cellStyle name="Vejica 2 2 3 2 7 2 4 5" xfId="27347"/>
    <cellStyle name="Vejica 2 2 3 2 7 2 5" xfId="27348"/>
    <cellStyle name="Vejica 2 2 3 2 7 2 5 2" xfId="27349"/>
    <cellStyle name="Vejica 2 2 3 2 7 2 6" xfId="27350"/>
    <cellStyle name="Vejica 2 2 3 2 7 2 6 2" xfId="27351"/>
    <cellStyle name="Vejica 2 2 3 2 7 2 7" xfId="27352"/>
    <cellStyle name="Vejica 2 2 3 2 7 2 7 2" xfId="27353"/>
    <cellStyle name="Vejica 2 2 3 2 7 2 8" xfId="27354"/>
    <cellStyle name="Vejica 2 2 3 2 7 2 9" xfId="27355"/>
    <cellStyle name="Vejica 2 2 3 2 7 3" xfId="27356"/>
    <cellStyle name="Vejica 2 2 3 2 7 3 2" xfId="27357"/>
    <cellStyle name="Vejica 2 2 3 2 7 3 2 2" xfId="27358"/>
    <cellStyle name="Vejica 2 2 3 2 7 3 2 2 2" xfId="27359"/>
    <cellStyle name="Vejica 2 2 3 2 7 3 2 3" xfId="27360"/>
    <cellStyle name="Vejica 2 2 3 2 7 3 2 3 2" xfId="27361"/>
    <cellStyle name="Vejica 2 2 3 2 7 3 2 4" xfId="27362"/>
    <cellStyle name="Vejica 2 2 3 2 7 3 2 5" xfId="27363"/>
    <cellStyle name="Vejica 2 2 3 2 7 3 3" xfId="27364"/>
    <cellStyle name="Vejica 2 2 3 2 7 3 3 2" xfId="27365"/>
    <cellStyle name="Vejica 2 2 3 2 7 3 3 2 2" xfId="27366"/>
    <cellStyle name="Vejica 2 2 3 2 7 3 3 3" xfId="27367"/>
    <cellStyle name="Vejica 2 2 3 2 7 3 3 3 2" xfId="27368"/>
    <cellStyle name="Vejica 2 2 3 2 7 3 3 4" xfId="27369"/>
    <cellStyle name="Vejica 2 2 3 2 7 3 3 5" xfId="27370"/>
    <cellStyle name="Vejica 2 2 3 2 7 3 4" xfId="27371"/>
    <cellStyle name="Vejica 2 2 3 2 7 3 4 2" xfId="27372"/>
    <cellStyle name="Vejica 2 2 3 2 7 3 5" xfId="27373"/>
    <cellStyle name="Vejica 2 2 3 2 7 3 5 2" xfId="27374"/>
    <cellStyle name="Vejica 2 2 3 2 7 3 6" xfId="27375"/>
    <cellStyle name="Vejica 2 2 3 2 7 3 6 2" xfId="27376"/>
    <cellStyle name="Vejica 2 2 3 2 7 3 7" xfId="27377"/>
    <cellStyle name="Vejica 2 2 3 2 7 3 8" xfId="27378"/>
    <cellStyle name="Vejica 2 2 3 2 7 3 9" xfId="27379"/>
    <cellStyle name="Vejica 2 2 3 2 7 4" xfId="27380"/>
    <cellStyle name="Vejica 2 2 3 2 7 4 2" xfId="27381"/>
    <cellStyle name="Vejica 2 2 3 2 7 4 2 2" xfId="27382"/>
    <cellStyle name="Vejica 2 2 3 2 7 4 3" xfId="27383"/>
    <cellStyle name="Vejica 2 2 3 2 7 4 3 2" xfId="27384"/>
    <cellStyle name="Vejica 2 2 3 2 7 4 4" xfId="27385"/>
    <cellStyle name="Vejica 2 2 3 2 7 4 5" xfId="27386"/>
    <cellStyle name="Vejica 2 2 3 2 7 5" xfId="27387"/>
    <cellStyle name="Vejica 2 2 3 2 7 5 2" xfId="27388"/>
    <cellStyle name="Vejica 2 2 3 2 7 5 2 2" xfId="27389"/>
    <cellStyle name="Vejica 2 2 3 2 7 5 3" xfId="27390"/>
    <cellStyle name="Vejica 2 2 3 2 7 5 3 2" xfId="27391"/>
    <cellStyle name="Vejica 2 2 3 2 7 5 4" xfId="27392"/>
    <cellStyle name="Vejica 2 2 3 2 7 5 5" xfId="27393"/>
    <cellStyle name="Vejica 2 2 3 2 7 6" xfId="27394"/>
    <cellStyle name="Vejica 2 2 3 2 7 6 2" xfId="27395"/>
    <cellStyle name="Vejica 2 2 3 2 7 7" xfId="27396"/>
    <cellStyle name="Vejica 2 2 3 2 7 7 2" xfId="27397"/>
    <cellStyle name="Vejica 2 2 3 2 7 8" xfId="27398"/>
    <cellStyle name="Vejica 2 2 3 2 7 8 2" xfId="27399"/>
    <cellStyle name="Vejica 2 2 3 2 7 9" xfId="27400"/>
    <cellStyle name="Vejica 2 2 3 2 8" xfId="27401"/>
    <cellStyle name="Vejica 2 2 3 2 8 10" xfId="27402"/>
    <cellStyle name="Vejica 2 2 3 2 8 2" xfId="27403"/>
    <cellStyle name="Vejica 2 2 3 2 8 2 2" xfId="27404"/>
    <cellStyle name="Vejica 2 2 3 2 8 2 2 2" xfId="27405"/>
    <cellStyle name="Vejica 2 2 3 2 8 2 2 2 2" xfId="27406"/>
    <cellStyle name="Vejica 2 2 3 2 8 2 2 3" xfId="27407"/>
    <cellStyle name="Vejica 2 2 3 2 8 2 2 3 2" xfId="27408"/>
    <cellStyle name="Vejica 2 2 3 2 8 2 2 4" xfId="27409"/>
    <cellStyle name="Vejica 2 2 3 2 8 2 2 5" xfId="27410"/>
    <cellStyle name="Vejica 2 2 3 2 8 2 3" xfId="27411"/>
    <cellStyle name="Vejica 2 2 3 2 8 2 3 2" xfId="27412"/>
    <cellStyle name="Vejica 2 2 3 2 8 2 3 2 2" xfId="27413"/>
    <cellStyle name="Vejica 2 2 3 2 8 2 3 3" xfId="27414"/>
    <cellStyle name="Vejica 2 2 3 2 8 2 3 3 2" xfId="27415"/>
    <cellStyle name="Vejica 2 2 3 2 8 2 3 4" xfId="27416"/>
    <cellStyle name="Vejica 2 2 3 2 8 2 3 5" xfId="27417"/>
    <cellStyle name="Vejica 2 2 3 2 8 2 4" xfId="27418"/>
    <cellStyle name="Vejica 2 2 3 2 8 2 4 2" xfId="27419"/>
    <cellStyle name="Vejica 2 2 3 2 8 2 5" xfId="27420"/>
    <cellStyle name="Vejica 2 2 3 2 8 2 5 2" xfId="27421"/>
    <cellStyle name="Vejica 2 2 3 2 8 2 6" xfId="27422"/>
    <cellStyle name="Vejica 2 2 3 2 8 2 6 2" xfId="27423"/>
    <cellStyle name="Vejica 2 2 3 2 8 2 7" xfId="27424"/>
    <cellStyle name="Vejica 2 2 3 2 8 2 8" xfId="27425"/>
    <cellStyle name="Vejica 2 2 3 2 8 2 9" xfId="27426"/>
    <cellStyle name="Vejica 2 2 3 2 8 3" xfId="27427"/>
    <cellStyle name="Vejica 2 2 3 2 8 3 2" xfId="27428"/>
    <cellStyle name="Vejica 2 2 3 2 8 3 2 2" xfId="27429"/>
    <cellStyle name="Vejica 2 2 3 2 8 3 3" xfId="27430"/>
    <cellStyle name="Vejica 2 2 3 2 8 3 3 2" xfId="27431"/>
    <cellStyle name="Vejica 2 2 3 2 8 3 4" xfId="27432"/>
    <cellStyle name="Vejica 2 2 3 2 8 3 5" xfId="27433"/>
    <cellStyle name="Vejica 2 2 3 2 8 4" xfId="27434"/>
    <cellStyle name="Vejica 2 2 3 2 8 4 2" xfId="27435"/>
    <cellStyle name="Vejica 2 2 3 2 8 4 2 2" xfId="27436"/>
    <cellStyle name="Vejica 2 2 3 2 8 4 3" xfId="27437"/>
    <cellStyle name="Vejica 2 2 3 2 8 4 3 2" xfId="27438"/>
    <cellStyle name="Vejica 2 2 3 2 8 4 4" xfId="27439"/>
    <cellStyle name="Vejica 2 2 3 2 8 4 5" xfId="27440"/>
    <cellStyle name="Vejica 2 2 3 2 8 5" xfId="27441"/>
    <cellStyle name="Vejica 2 2 3 2 8 5 2" xfId="27442"/>
    <cellStyle name="Vejica 2 2 3 2 8 6" xfId="27443"/>
    <cellStyle name="Vejica 2 2 3 2 8 6 2" xfId="27444"/>
    <cellStyle name="Vejica 2 2 3 2 8 7" xfId="27445"/>
    <cellStyle name="Vejica 2 2 3 2 8 7 2" xfId="27446"/>
    <cellStyle name="Vejica 2 2 3 2 8 8" xfId="27447"/>
    <cellStyle name="Vejica 2 2 3 2 8 9" xfId="27448"/>
    <cellStyle name="Vejica 2 2 3 2 9" xfId="27449"/>
    <cellStyle name="Vejica 2 2 3 2 9 2" xfId="27450"/>
    <cellStyle name="Vejica 2 2 3 2 9 2 2" xfId="27451"/>
    <cellStyle name="Vejica 2 2 3 2 9 2 2 2" xfId="27452"/>
    <cellStyle name="Vejica 2 2 3 2 9 2 3" xfId="27453"/>
    <cellStyle name="Vejica 2 2 3 2 9 2 3 2" xfId="27454"/>
    <cellStyle name="Vejica 2 2 3 2 9 2 4" xfId="27455"/>
    <cellStyle name="Vejica 2 2 3 2 9 2 5" xfId="27456"/>
    <cellStyle name="Vejica 2 2 3 2 9 3" xfId="27457"/>
    <cellStyle name="Vejica 2 2 3 2 9 3 2" xfId="27458"/>
    <cellStyle name="Vejica 2 2 3 2 9 3 2 2" xfId="27459"/>
    <cellStyle name="Vejica 2 2 3 2 9 3 3" xfId="27460"/>
    <cellStyle name="Vejica 2 2 3 2 9 3 3 2" xfId="27461"/>
    <cellStyle name="Vejica 2 2 3 2 9 3 4" xfId="27462"/>
    <cellStyle name="Vejica 2 2 3 2 9 3 5" xfId="27463"/>
    <cellStyle name="Vejica 2 2 3 2 9 4" xfId="27464"/>
    <cellStyle name="Vejica 2 2 3 2 9 4 2" xfId="27465"/>
    <cellStyle name="Vejica 2 2 3 2 9 5" xfId="27466"/>
    <cellStyle name="Vejica 2 2 3 2 9 5 2" xfId="27467"/>
    <cellStyle name="Vejica 2 2 3 2 9 6" xfId="27468"/>
    <cellStyle name="Vejica 2 2 3 2 9 6 2" xfId="27469"/>
    <cellStyle name="Vejica 2 2 3 2 9 7" xfId="27470"/>
    <cellStyle name="Vejica 2 2 3 2 9 8" xfId="27471"/>
    <cellStyle name="Vejica 2 2 3 2 9 9" xfId="27472"/>
    <cellStyle name="Vejica 2 2 3 3" xfId="27473"/>
    <cellStyle name="Vejica 2 2 3 3 10" xfId="27474"/>
    <cellStyle name="Vejica 2 2 3 3 10 2" xfId="27475"/>
    <cellStyle name="Vejica 2 2 3 3 11" xfId="27476"/>
    <cellStyle name="Vejica 2 2 3 3 12" xfId="27477"/>
    <cellStyle name="Vejica 2 2 3 3 13" xfId="27478"/>
    <cellStyle name="Vejica 2 2 3 3 2" xfId="27479"/>
    <cellStyle name="Vejica 2 2 3 3 2 10" xfId="27480"/>
    <cellStyle name="Vejica 2 2 3 3 2 11" xfId="27481"/>
    <cellStyle name="Vejica 2 2 3 3 2 2" xfId="27482"/>
    <cellStyle name="Vejica 2 2 3 3 2 2 10" xfId="27483"/>
    <cellStyle name="Vejica 2 2 3 3 2 2 2" xfId="27484"/>
    <cellStyle name="Vejica 2 2 3 3 2 2 2 2" xfId="27485"/>
    <cellStyle name="Vejica 2 2 3 3 2 2 2 2 2" xfId="27486"/>
    <cellStyle name="Vejica 2 2 3 3 2 2 2 2 2 2" xfId="27487"/>
    <cellStyle name="Vejica 2 2 3 3 2 2 2 2 3" xfId="27488"/>
    <cellStyle name="Vejica 2 2 3 3 2 2 2 2 3 2" xfId="27489"/>
    <cellStyle name="Vejica 2 2 3 3 2 2 2 2 4" xfId="27490"/>
    <cellStyle name="Vejica 2 2 3 3 2 2 2 2 5" xfId="27491"/>
    <cellStyle name="Vejica 2 2 3 3 2 2 2 3" xfId="27492"/>
    <cellStyle name="Vejica 2 2 3 3 2 2 2 3 2" xfId="27493"/>
    <cellStyle name="Vejica 2 2 3 3 2 2 2 3 2 2" xfId="27494"/>
    <cellStyle name="Vejica 2 2 3 3 2 2 2 3 3" xfId="27495"/>
    <cellStyle name="Vejica 2 2 3 3 2 2 2 3 3 2" xfId="27496"/>
    <cellStyle name="Vejica 2 2 3 3 2 2 2 3 4" xfId="27497"/>
    <cellStyle name="Vejica 2 2 3 3 2 2 2 3 5" xfId="27498"/>
    <cellStyle name="Vejica 2 2 3 3 2 2 2 4" xfId="27499"/>
    <cellStyle name="Vejica 2 2 3 3 2 2 2 4 2" xfId="27500"/>
    <cellStyle name="Vejica 2 2 3 3 2 2 2 5" xfId="27501"/>
    <cellStyle name="Vejica 2 2 3 3 2 2 2 5 2" xfId="27502"/>
    <cellStyle name="Vejica 2 2 3 3 2 2 2 6" xfId="27503"/>
    <cellStyle name="Vejica 2 2 3 3 2 2 2 6 2" xfId="27504"/>
    <cellStyle name="Vejica 2 2 3 3 2 2 2 7" xfId="27505"/>
    <cellStyle name="Vejica 2 2 3 3 2 2 2 8" xfId="27506"/>
    <cellStyle name="Vejica 2 2 3 3 2 2 2 9" xfId="27507"/>
    <cellStyle name="Vejica 2 2 3 3 2 2 3" xfId="27508"/>
    <cellStyle name="Vejica 2 2 3 3 2 2 3 2" xfId="27509"/>
    <cellStyle name="Vejica 2 2 3 3 2 2 3 2 2" xfId="27510"/>
    <cellStyle name="Vejica 2 2 3 3 2 2 3 3" xfId="27511"/>
    <cellStyle name="Vejica 2 2 3 3 2 2 3 3 2" xfId="27512"/>
    <cellStyle name="Vejica 2 2 3 3 2 2 3 4" xfId="27513"/>
    <cellStyle name="Vejica 2 2 3 3 2 2 3 5" xfId="27514"/>
    <cellStyle name="Vejica 2 2 3 3 2 2 4" xfId="27515"/>
    <cellStyle name="Vejica 2 2 3 3 2 2 4 2" xfId="27516"/>
    <cellStyle name="Vejica 2 2 3 3 2 2 4 2 2" xfId="27517"/>
    <cellStyle name="Vejica 2 2 3 3 2 2 4 3" xfId="27518"/>
    <cellStyle name="Vejica 2 2 3 3 2 2 4 3 2" xfId="27519"/>
    <cellStyle name="Vejica 2 2 3 3 2 2 4 4" xfId="27520"/>
    <cellStyle name="Vejica 2 2 3 3 2 2 4 5" xfId="27521"/>
    <cellStyle name="Vejica 2 2 3 3 2 2 5" xfId="27522"/>
    <cellStyle name="Vejica 2 2 3 3 2 2 5 2" xfId="27523"/>
    <cellStyle name="Vejica 2 2 3 3 2 2 6" xfId="27524"/>
    <cellStyle name="Vejica 2 2 3 3 2 2 6 2" xfId="27525"/>
    <cellStyle name="Vejica 2 2 3 3 2 2 7" xfId="27526"/>
    <cellStyle name="Vejica 2 2 3 3 2 2 7 2" xfId="27527"/>
    <cellStyle name="Vejica 2 2 3 3 2 2 8" xfId="27528"/>
    <cellStyle name="Vejica 2 2 3 3 2 2 9" xfId="27529"/>
    <cellStyle name="Vejica 2 2 3 3 2 3" xfId="27530"/>
    <cellStyle name="Vejica 2 2 3 3 2 3 2" xfId="27531"/>
    <cellStyle name="Vejica 2 2 3 3 2 3 2 2" xfId="27532"/>
    <cellStyle name="Vejica 2 2 3 3 2 3 2 2 2" xfId="27533"/>
    <cellStyle name="Vejica 2 2 3 3 2 3 2 3" xfId="27534"/>
    <cellStyle name="Vejica 2 2 3 3 2 3 2 3 2" xfId="27535"/>
    <cellStyle name="Vejica 2 2 3 3 2 3 2 4" xfId="27536"/>
    <cellStyle name="Vejica 2 2 3 3 2 3 2 5" xfId="27537"/>
    <cellStyle name="Vejica 2 2 3 3 2 3 3" xfId="27538"/>
    <cellStyle name="Vejica 2 2 3 3 2 3 3 2" xfId="27539"/>
    <cellStyle name="Vejica 2 2 3 3 2 3 3 2 2" xfId="27540"/>
    <cellStyle name="Vejica 2 2 3 3 2 3 3 3" xfId="27541"/>
    <cellStyle name="Vejica 2 2 3 3 2 3 3 3 2" xfId="27542"/>
    <cellStyle name="Vejica 2 2 3 3 2 3 3 4" xfId="27543"/>
    <cellStyle name="Vejica 2 2 3 3 2 3 3 5" xfId="27544"/>
    <cellStyle name="Vejica 2 2 3 3 2 3 4" xfId="27545"/>
    <cellStyle name="Vejica 2 2 3 3 2 3 4 2" xfId="27546"/>
    <cellStyle name="Vejica 2 2 3 3 2 3 5" xfId="27547"/>
    <cellStyle name="Vejica 2 2 3 3 2 3 5 2" xfId="27548"/>
    <cellStyle name="Vejica 2 2 3 3 2 3 6" xfId="27549"/>
    <cellStyle name="Vejica 2 2 3 3 2 3 6 2" xfId="27550"/>
    <cellStyle name="Vejica 2 2 3 3 2 3 7" xfId="27551"/>
    <cellStyle name="Vejica 2 2 3 3 2 3 8" xfId="27552"/>
    <cellStyle name="Vejica 2 2 3 3 2 3 9" xfId="27553"/>
    <cellStyle name="Vejica 2 2 3 3 2 4" xfId="27554"/>
    <cellStyle name="Vejica 2 2 3 3 2 4 2" xfId="27555"/>
    <cellStyle name="Vejica 2 2 3 3 2 4 2 2" xfId="27556"/>
    <cellStyle name="Vejica 2 2 3 3 2 4 3" xfId="27557"/>
    <cellStyle name="Vejica 2 2 3 3 2 4 3 2" xfId="27558"/>
    <cellStyle name="Vejica 2 2 3 3 2 4 4" xfId="27559"/>
    <cellStyle name="Vejica 2 2 3 3 2 4 5" xfId="27560"/>
    <cellStyle name="Vejica 2 2 3 3 2 5" xfId="27561"/>
    <cellStyle name="Vejica 2 2 3 3 2 5 2" xfId="27562"/>
    <cellStyle name="Vejica 2 2 3 3 2 5 2 2" xfId="27563"/>
    <cellStyle name="Vejica 2 2 3 3 2 5 3" xfId="27564"/>
    <cellStyle name="Vejica 2 2 3 3 2 5 3 2" xfId="27565"/>
    <cellStyle name="Vejica 2 2 3 3 2 5 4" xfId="27566"/>
    <cellStyle name="Vejica 2 2 3 3 2 5 5" xfId="27567"/>
    <cellStyle name="Vejica 2 2 3 3 2 6" xfId="27568"/>
    <cellStyle name="Vejica 2 2 3 3 2 6 2" xfId="27569"/>
    <cellStyle name="Vejica 2 2 3 3 2 7" xfId="27570"/>
    <cellStyle name="Vejica 2 2 3 3 2 7 2" xfId="27571"/>
    <cellStyle name="Vejica 2 2 3 3 2 8" xfId="27572"/>
    <cellStyle name="Vejica 2 2 3 3 2 8 2" xfId="27573"/>
    <cellStyle name="Vejica 2 2 3 3 2 9" xfId="27574"/>
    <cellStyle name="Vejica 2 2 3 3 3" xfId="27575"/>
    <cellStyle name="Vejica 2 2 3 3 3 10" xfId="27576"/>
    <cellStyle name="Vejica 2 2 3 3 3 11" xfId="27577"/>
    <cellStyle name="Vejica 2 2 3 3 3 2" xfId="27578"/>
    <cellStyle name="Vejica 2 2 3 3 3 2 10" xfId="27579"/>
    <cellStyle name="Vejica 2 2 3 3 3 2 2" xfId="27580"/>
    <cellStyle name="Vejica 2 2 3 3 3 2 2 2" xfId="27581"/>
    <cellStyle name="Vejica 2 2 3 3 3 2 2 2 2" xfId="27582"/>
    <cellStyle name="Vejica 2 2 3 3 3 2 2 2 2 2" xfId="27583"/>
    <cellStyle name="Vejica 2 2 3 3 3 2 2 2 3" xfId="27584"/>
    <cellStyle name="Vejica 2 2 3 3 3 2 2 2 3 2" xfId="27585"/>
    <cellStyle name="Vejica 2 2 3 3 3 2 2 2 4" xfId="27586"/>
    <cellStyle name="Vejica 2 2 3 3 3 2 2 2 5" xfId="27587"/>
    <cellStyle name="Vejica 2 2 3 3 3 2 2 3" xfId="27588"/>
    <cellStyle name="Vejica 2 2 3 3 3 2 2 3 2" xfId="27589"/>
    <cellStyle name="Vejica 2 2 3 3 3 2 2 3 2 2" xfId="27590"/>
    <cellStyle name="Vejica 2 2 3 3 3 2 2 3 3" xfId="27591"/>
    <cellStyle name="Vejica 2 2 3 3 3 2 2 3 3 2" xfId="27592"/>
    <cellStyle name="Vejica 2 2 3 3 3 2 2 3 4" xfId="27593"/>
    <cellStyle name="Vejica 2 2 3 3 3 2 2 3 5" xfId="27594"/>
    <cellStyle name="Vejica 2 2 3 3 3 2 2 4" xfId="27595"/>
    <cellStyle name="Vejica 2 2 3 3 3 2 2 4 2" xfId="27596"/>
    <cellStyle name="Vejica 2 2 3 3 3 2 2 5" xfId="27597"/>
    <cellStyle name="Vejica 2 2 3 3 3 2 2 5 2" xfId="27598"/>
    <cellStyle name="Vejica 2 2 3 3 3 2 2 6" xfId="27599"/>
    <cellStyle name="Vejica 2 2 3 3 3 2 2 6 2" xfId="27600"/>
    <cellStyle name="Vejica 2 2 3 3 3 2 2 7" xfId="27601"/>
    <cellStyle name="Vejica 2 2 3 3 3 2 2 8" xfId="27602"/>
    <cellStyle name="Vejica 2 2 3 3 3 2 2 9" xfId="27603"/>
    <cellStyle name="Vejica 2 2 3 3 3 2 3" xfId="27604"/>
    <cellStyle name="Vejica 2 2 3 3 3 2 3 2" xfId="27605"/>
    <cellStyle name="Vejica 2 2 3 3 3 2 3 2 2" xfId="27606"/>
    <cellStyle name="Vejica 2 2 3 3 3 2 3 3" xfId="27607"/>
    <cellStyle name="Vejica 2 2 3 3 3 2 3 3 2" xfId="27608"/>
    <cellStyle name="Vejica 2 2 3 3 3 2 3 4" xfId="27609"/>
    <cellStyle name="Vejica 2 2 3 3 3 2 3 5" xfId="27610"/>
    <cellStyle name="Vejica 2 2 3 3 3 2 4" xfId="27611"/>
    <cellStyle name="Vejica 2 2 3 3 3 2 4 2" xfId="27612"/>
    <cellStyle name="Vejica 2 2 3 3 3 2 4 2 2" xfId="27613"/>
    <cellStyle name="Vejica 2 2 3 3 3 2 4 3" xfId="27614"/>
    <cellStyle name="Vejica 2 2 3 3 3 2 4 3 2" xfId="27615"/>
    <cellStyle name="Vejica 2 2 3 3 3 2 4 4" xfId="27616"/>
    <cellStyle name="Vejica 2 2 3 3 3 2 4 5" xfId="27617"/>
    <cellStyle name="Vejica 2 2 3 3 3 2 5" xfId="27618"/>
    <cellStyle name="Vejica 2 2 3 3 3 2 5 2" xfId="27619"/>
    <cellStyle name="Vejica 2 2 3 3 3 2 6" xfId="27620"/>
    <cellStyle name="Vejica 2 2 3 3 3 2 6 2" xfId="27621"/>
    <cellStyle name="Vejica 2 2 3 3 3 2 7" xfId="27622"/>
    <cellStyle name="Vejica 2 2 3 3 3 2 7 2" xfId="27623"/>
    <cellStyle name="Vejica 2 2 3 3 3 2 8" xfId="27624"/>
    <cellStyle name="Vejica 2 2 3 3 3 2 9" xfId="27625"/>
    <cellStyle name="Vejica 2 2 3 3 3 3" xfId="27626"/>
    <cellStyle name="Vejica 2 2 3 3 3 3 2" xfId="27627"/>
    <cellStyle name="Vejica 2 2 3 3 3 3 2 2" xfId="27628"/>
    <cellStyle name="Vejica 2 2 3 3 3 3 2 2 2" xfId="27629"/>
    <cellStyle name="Vejica 2 2 3 3 3 3 2 3" xfId="27630"/>
    <cellStyle name="Vejica 2 2 3 3 3 3 2 3 2" xfId="27631"/>
    <cellStyle name="Vejica 2 2 3 3 3 3 2 4" xfId="27632"/>
    <cellStyle name="Vejica 2 2 3 3 3 3 2 5" xfId="27633"/>
    <cellStyle name="Vejica 2 2 3 3 3 3 3" xfId="27634"/>
    <cellStyle name="Vejica 2 2 3 3 3 3 3 2" xfId="27635"/>
    <cellStyle name="Vejica 2 2 3 3 3 3 3 2 2" xfId="27636"/>
    <cellStyle name="Vejica 2 2 3 3 3 3 3 3" xfId="27637"/>
    <cellStyle name="Vejica 2 2 3 3 3 3 3 3 2" xfId="27638"/>
    <cellStyle name="Vejica 2 2 3 3 3 3 3 4" xfId="27639"/>
    <cellStyle name="Vejica 2 2 3 3 3 3 3 5" xfId="27640"/>
    <cellStyle name="Vejica 2 2 3 3 3 3 4" xfId="27641"/>
    <cellStyle name="Vejica 2 2 3 3 3 3 4 2" xfId="27642"/>
    <cellStyle name="Vejica 2 2 3 3 3 3 5" xfId="27643"/>
    <cellStyle name="Vejica 2 2 3 3 3 3 5 2" xfId="27644"/>
    <cellStyle name="Vejica 2 2 3 3 3 3 6" xfId="27645"/>
    <cellStyle name="Vejica 2 2 3 3 3 3 6 2" xfId="27646"/>
    <cellStyle name="Vejica 2 2 3 3 3 3 7" xfId="27647"/>
    <cellStyle name="Vejica 2 2 3 3 3 3 8" xfId="27648"/>
    <cellStyle name="Vejica 2 2 3 3 3 3 9" xfId="27649"/>
    <cellStyle name="Vejica 2 2 3 3 3 4" xfId="27650"/>
    <cellStyle name="Vejica 2 2 3 3 3 4 2" xfId="27651"/>
    <cellStyle name="Vejica 2 2 3 3 3 4 2 2" xfId="27652"/>
    <cellStyle name="Vejica 2 2 3 3 3 4 3" xfId="27653"/>
    <cellStyle name="Vejica 2 2 3 3 3 4 3 2" xfId="27654"/>
    <cellStyle name="Vejica 2 2 3 3 3 4 4" xfId="27655"/>
    <cellStyle name="Vejica 2 2 3 3 3 4 5" xfId="27656"/>
    <cellStyle name="Vejica 2 2 3 3 3 5" xfId="27657"/>
    <cellStyle name="Vejica 2 2 3 3 3 5 2" xfId="27658"/>
    <cellStyle name="Vejica 2 2 3 3 3 5 2 2" xfId="27659"/>
    <cellStyle name="Vejica 2 2 3 3 3 5 3" xfId="27660"/>
    <cellStyle name="Vejica 2 2 3 3 3 5 3 2" xfId="27661"/>
    <cellStyle name="Vejica 2 2 3 3 3 5 4" xfId="27662"/>
    <cellStyle name="Vejica 2 2 3 3 3 5 5" xfId="27663"/>
    <cellStyle name="Vejica 2 2 3 3 3 6" xfId="27664"/>
    <cellStyle name="Vejica 2 2 3 3 3 6 2" xfId="27665"/>
    <cellStyle name="Vejica 2 2 3 3 3 7" xfId="27666"/>
    <cellStyle name="Vejica 2 2 3 3 3 7 2" xfId="27667"/>
    <cellStyle name="Vejica 2 2 3 3 3 8" xfId="27668"/>
    <cellStyle name="Vejica 2 2 3 3 3 8 2" xfId="27669"/>
    <cellStyle name="Vejica 2 2 3 3 3 9" xfId="27670"/>
    <cellStyle name="Vejica 2 2 3 3 4" xfId="27671"/>
    <cellStyle name="Vejica 2 2 3 3 4 10" xfId="27672"/>
    <cellStyle name="Vejica 2 2 3 3 4 2" xfId="27673"/>
    <cellStyle name="Vejica 2 2 3 3 4 2 2" xfId="27674"/>
    <cellStyle name="Vejica 2 2 3 3 4 2 2 2" xfId="27675"/>
    <cellStyle name="Vejica 2 2 3 3 4 2 2 2 2" xfId="27676"/>
    <cellStyle name="Vejica 2 2 3 3 4 2 2 3" xfId="27677"/>
    <cellStyle name="Vejica 2 2 3 3 4 2 2 3 2" xfId="27678"/>
    <cellStyle name="Vejica 2 2 3 3 4 2 2 4" xfId="27679"/>
    <cellStyle name="Vejica 2 2 3 3 4 2 2 5" xfId="27680"/>
    <cellStyle name="Vejica 2 2 3 3 4 2 3" xfId="27681"/>
    <cellStyle name="Vejica 2 2 3 3 4 2 3 2" xfId="27682"/>
    <cellStyle name="Vejica 2 2 3 3 4 2 3 2 2" xfId="27683"/>
    <cellStyle name="Vejica 2 2 3 3 4 2 3 3" xfId="27684"/>
    <cellStyle name="Vejica 2 2 3 3 4 2 3 3 2" xfId="27685"/>
    <cellStyle name="Vejica 2 2 3 3 4 2 3 4" xfId="27686"/>
    <cellStyle name="Vejica 2 2 3 3 4 2 3 5" xfId="27687"/>
    <cellStyle name="Vejica 2 2 3 3 4 2 4" xfId="27688"/>
    <cellStyle name="Vejica 2 2 3 3 4 2 4 2" xfId="27689"/>
    <cellStyle name="Vejica 2 2 3 3 4 2 5" xfId="27690"/>
    <cellStyle name="Vejica 2 2 3 3 4 2 5 2" xfId="27691"/>
    <cellStyle name="Vejica 2 2 3 3 4 2 6" xfId="27692"/>
    <cellStyle name="Vejica 2 2 3 3 4 2 6 2" xfId="27693"/>
    <cellStyle name="Vejica 2 2 3 3 4 2 7" xfId="27694"/>
    <cellStyle name="Vejica 2 2 3 3 4 2 8" xfId="27695"/>
    <cellStyle name="Vejica 2 2 3 3 4 2 9" xfId="27696"/>
    <cellStyle name="Vejica 2 2 3 3 4 3" xfId="27697"/>
    <cellStyle name="Vejica 2 2 3 3 4 3 2" xfId="27698"/>
    <cellStyle name="Vejica 2 2 3 3 4 3 2 2" xfId="27699"/>
    <cellStyle name="Vejica 2 2 3 3 4 3 3" xfId="27700"/>
    <cellStyle name="Vejica 2 2 3 3 4 3 3 2" xfId="27701"/>
    <cellStyle name="Vejica 2 2 3 3 4 3 4" xfId="27702"/>
    <cellStyle name="Vejica 2 2 3 3 4 3 5" xfId="27703"/>
    <cellStyle name="Vejica 2 2 3 3 4 4" xfId="27704"/>
    <cellStyle name="Vejica 2 2 3 3 4 4 2" xfId="27705"/>
    <cellStyle name="Vejica 2 2 3 3 4 4 2 2" xfId="27706"/>
    <cellStyle name="Vejica 2 2 3 3 4 4 3" xfId="27707"/>
    <cellStyle name="Vejica 2 2 3 3 4 4 3 2" xfId="27708"/>
    <cellStyle name="Vejica 2 2 3 3 4 4 4" xfId="27709"/>
    <cellStyle name="Vejica 2 2 3 3 4 4 5" xfId="27710"/>
    <cellStyle name="Vejica 2 2 3 3 4 5" xfId="27711"/>
    <cellStyle name="Vejica 2 2 3 3 4 5 2" xfId="27712"/>
    <cellStyle name="Vejica 2 2 3 3 4 6" xfId="27713"/>
    <cellStyle name="Vejica 2 2 3 3 4 6 2" xfId="27714"/>
    <cellStyle name="Vejica 2 2 3 3 4 7" xfId="27715"/>
    <cellStyle name="Vejica 2 2 3 3 4 7 2" xfId="27716"/>
    <cellStyle name="Vejica 2 2 3 3 4 8" xfId="27717"/>
    <cellStyle name="Vejica 2 2 3 3 4 9" xfId="27718"/>
    <cellStyle name="Vejica 2 2 3 3 5" xfId="27719"/>
    <cellStyle name="Vejica 2 2 3 3 5 2" xfId="27720"/>
    <cellStyle name="Vejica 2 2 3 3 5 2 2" xfId="27721"/>
    <cellStyle name="Vejica 2 2 3 3 5 2 2 2" xfId="27722"/>
    <cellStyle name="Vejica 2 2 3 3 5 2 3" xfId="27723"/>
    <cellStyle name="Vejica 2 2 3 3 5 2 3 2" xfId="27724"/>
    <cellStyle name="Vejica 2 2 3 3 5 2 4" xfId="27725"/>
    <cellStyle name="Vejica 2 2 3 3 5 2 5" xfId="27726"/>
    <cellStyle name="Vejica 2 2 3 3 5 3" xfId="27727"/>
    <cellStyle name="Vejica 2 2 3 3 5 3 2" xfId="27728"/>
    <cellStyle name="Vejica 2 2 3 3 5 3 2 2" xfId="27729"/>
    <cellStyle name="Vejica 2 2 3 3 5 3 3" xfId="27730"/>
    <cellStyle name="Vejica 2 2 3 3 5 3 3 2" xfId="27731"/>
    <cellStyle name="Vejica 2 2 3 3 5 3 4" xfId="27732"/>
    <cellStyle name="Vejica 2 2 3 3 5 3 5" xfId="27733"/>
    <cellStyle name="Vejica 2 2 3 3 5 4" xfId="27734"/>
    <cellStyle name="Vejica 2 2 3 3 5 4 2" xfId="27735"/>
    <cellStyle name="Vejica 2 2 3 3 5 5" xfId="27736"/>
    <cellStyle name="Vejica 2 2 3 3 5 5 2" xfId="27737"/>
    <cellStyle name="Vejica 2 2 3 3 5 6" xfId="27738"/>
    <cellStyle name="Vejica 2 2 3 3 5 6 2" xfId="27739"/>
    <cellStyle name="Vejica 2 2 3 3 5 7" xfId="27740"/>
    <cellStyle name="Vejica 2 2 3 3 5 8" xfId="27741"/>
    <cellStyle name="Vejica 2 2 3 3 5 9" xfId="27742"/>
    <cellStyle name="Vejica 2 2 3 3 6" xfId="27743"/>
    <cellStyle name="Vejica 2 2 3 3 6 2" xfId="27744"/>
    <cellStyle name="Vejica 2 2 3 3 6 2 2" xfId="27745"/>
    <cellStyle name="Vejica 2 2 3 3 6 3" xfId="27746"/>
    <cellStyle name="Vejica 2 2 3 3 6 3 2" xfId="27747"/>
    <cellStyle name="Vejica 2 2 3 3 6 4" xfId="27748"/>
    <cellStyle name="Vejica 2 2 3 3 6 5" xfId="27749"/>
    <cellStyle name="Vejica 2 2 3 3 7" xfId="27750"/>
    <cellStyle name="Vejica 2 2 3 3 7 2" xfId="27751"/>
    <cellStyle name="Vejica 2 2 3 3 7 2 2" xfId="27752"/>
    <cellStyle name="Vejica 2 2 3 3 7 3" xfId="27753"/>
    <cellStyle name="Vejica 2 2 3 3 7 3 2" xfId="27754"/>
    <cellStyle name="Vejica 2 2 3 3 7 4" xfId="27755"/>
    <cellStyle name="Vejica 2 2 3 3 7 5" xfId="27756"/>
    <cellStyle name="Vejica 2 2 3 3 8" xfId="27757"/>
    <cellStyle name="Vejica 2 2 3 3 8 2" xfId="27758"/>
    <cellStyle name="Vejica 2 2 3 3 9" xfId="27759"/>
    <cellStyle name="Vejica 2 2 3 3 9 2" xfId="27760"/>
    <cellStyle name="Vejica 2 2 3 4" xfId="27761"/>
    <cellStyle name="Vejica 2 2 3 4 10" xfId="27762"/>
    <cellStyle name="Vejica 2 2 3 4 11" xfId="27763"/>
    <cellStyle name="Vejica 2 2 3 4 12" xfId="27764"/>
    <cellStyle name="Vejica 2 2 3 4 2" xfId="27765"/>
    <cellStyle name="Vejica 2 2 3 4 2 10" xfId="27766"/>
    <cellStyle name="Vejica 2 2 3 4 2 11" xfId="27767"/>
    <cellStyle name="Vejica 2 2 3 4 2 2" xfId="27768"/>
    <cellStyle name="Vejica 2 2 3 4 2 2 10" xfId="27769"/>
    <cellStyle name="Vejica 2 2 3 4 2 2 2" xfId="27770"/>
    <cellStyle name="Vejica 2 2 3 4 2 2 2 2" xfId="27771"/>
    <cellStyle name="Vejica 2 2 3 4 2 2 2 2 2" xfId="27772"/>
    <cellStyle name="Vejica 2 2 3 4 2 2 2 2 2 2" xfId="27773"/>
    <cellStyle name="Vejica 2 2 3 4 2 2 2 2 3" xfId="27774"/>
    <cellStyle name="Vejica 2 2 3 4 2 2 2 2 3 2" xfId="27775"/>
    <cellStyle name="Vejica 2 2 3 4 2 2 2 2 4" xfId="27776"/>
    <cellStyle name="Vejica 2 2 3 4 2 2 2 2 5" xfId="27777"/>
    <cellStyle name="Vejica 2 2 3 4 2 2 2 3" xfId="27778"/>
    <cellStyle name="Vejica 2 2 3 4 2 2 2 3 2" xfId="27779"/>
    <cellStyle name="Vejica 2 2 3 4 2 2 2 3 2 2" xfId="27780"/>
    <cellStyle name="Vejica 2 2 3 4 2 2 2 3 3" xfId="27781"/>
    <cellStyle name="Vejica 2 2 3 4 2 2 2 3 3 2" xfId="27782"/>
    <cellStyle name="Vejica 2 2 3 4 2 2 2 3 4" xfId="27783"/>
    <cellStyle name="Vejica 2 2 3 4 2 2 2 3 5" xfId="27784"/>
    <cellStyle name="Vejica 2 2 3 4 2 2 2 4" xfId="27785"/>
    <cellStyle name="Vejica 2 2 3 4 2 2 2 4 2" xfId="27786"/>
    <cellStyle name="Vejica 2 2 3 4 2 2 2 5" xfId="27787"/>
    <cellStyle name="Vejica 2 2 3 4 2 2 2 5 2" xfId="27788"/>
    <cellStyle name="Vejica 2 2 3 4 2 2 2 6" xfId="27789"/>
    <cellStyle name="Vejica 2 2 3 4 2 2 2 6 2" xfId="27790"/>
    <cellStyle name="Vejica 2 2 3 4 2 2 2 7" xfId="27791"/>
    <cellStyle name="Vejica 2 2 3 4 2 2 2 8" xfId="27792"/>
    <cellStyle name="Vejica 2 2 3 4 2 2 2 9" xfId="27793"/>
    <cellStyle name="Vejica 2 2 3 4 2 2 3" xfId="27794"/>
    <cellStyle name="Vejica 2 2 3 4 2 2 3 2" xfId="27795"/>
    <cellStyle name="Vejica 2 2 3 4 2 2 3 2 2" xfId="27796"/>
    <cellStyle name="Vejica 2 2 3 4 2 2 3 3" xfId="27797"/>
    <cellStyle name="Vejica 2 2 3 4 2 2 3 3 2" xfId="27798"/>
    <cellStyle name="Vejica 2 2 3 4 2 2 3 4" xfId="27799"/>
    <cellStyle name="Vejica 2 2 3 4 2 2 3 5" xfId="27800"/>
    <cellStyle name="Vejica 2 2 3 4 2 2 4" xfId="27801"/>
    <cellStyle name="Vejica 2 2 3 4 2 2 4 2" xfId="27802"/>
    <cellStyle name="Vejica 2 2 3 4 2 2 4 2 2" xfId="27803"/>
    <cellStyle name="Vejica 2 2 3 4 2 2 4 3" xfId="27804"/>
    <cellStyle name="Vejica 2 2 3 4 2 2 4 3 2" xfId="27805"/>
    <cellStyle name="Vejica 2 2 3 4 2 2 4 4" xfId="27806"/>
    <cellStyle name="Vejica 2 2 3 4 2 2 4 5" xfId="27807"/>
    <cellStyle name="Vejica 2 2 3 4 2 2 5" xfId="27808"/>
    <cellStyle name="Vejica 2 2 3 4 2 2 5 2" xfId="27809"/>
    <cellStyle name="Vejica 2 2 3 4 2 2 6" xfId="27810"/>
    <cellStyle name="Vejica 2 2 3 4 2 2 6 2" xfId="27811"/>
    <cellStyle name="Vejica 2 2 3 4 2 2 7" xfId="27812"/>
    <cellStyle name="Vejica 2 2 3 4 2 2 7 2" xfId="27813"/>
    <cellStyle name="Vejica 2 2 3 4 2 2 8" xfId="27814"/>
    <cellStyle name="Vejica 2 2 3 4 2 2 9" xfId="27815"/>
    <cellStyle name="Vejica 2 2 3 4 2 3" xfId="27816"/>
    <cellStyle name="Vejica 2 2 3 4 2 3 2" xfId="27817"/>
    <cellStyle name="Vejica 2 2 3 4 2 3 2 2" xfId="27818"/>
    <cellStyle name="Vejica 2 2 3 4 2 3 2 2 2" xfId="27819"/>
    <cellStyle name="Vejica 2 2 3 4 2 3 2 3" xfId="27820"/>
    <cellStyle name="Vejica 2 2 3 4 2 3 2 3 2" xfId="27821"/>
    <cellStyle name="Vejica 2 2 3 4 2 3 2 4" xfId="27822"/>
    <cellStyle name="Vejica 2 2 3 4 2 3 2 5" xfId="27823"/>
    <cellStyle name="Vejica 2 2 3 4 2 3 3" xfId="27824"/>
    <cellStyle name="Vejica 2 2 3 4 2 3 3 2" xfId="27825"/>
    <cellStyle name="Vejica 2 2 3 4 2 3 3 2 2" xfId="27826"/>
    <cellStyle name="Vejica 2 2 3 4 2 3 3 3" xfId="27827"/>
    <cellStyle name="Vejica 2 2 3 4 2 3 3 3 2" xfId="27828"/>
    <cellStyle name="Vejica 2 2 3 4 2 3 3 4" xfId="27829"/>
    <cellStyle name="Vejica 2 2 3 4 2 3 3 5" xfId="27830"/>
    <cellStyle name="Vejica 2 2 3 4 2 3 4" xfId="27831"/>
    <cellStyle name="Vejica 2 2 3 4 2 3 4 2" xfId="27832"/>
    <cellStyle name="Vejica 2 2 3 4 2 3 5" xfId="27833"/>
    <cellStyle name="Vejica 2 2 3 4 2 3 5 2" xfId="27834"/>
    <cellStyle name="Vejica 2 2 3 4 2 3 6" xfId="27835"/>
    <cellStyle name="Vejica 2 2 3 4 2 3 6 2" xfId="27836"/>
    <cellStyle name="Vejica 2 2 3 4 2 3 7" xfId="27837"/>
    <cellStyle name="Vejica 2 2 3 4 2 3 8" xfId="27838"/>
    <cellStyle name="Vejica 2 2 3 4 2 3 9" xfId="27839"/>
    <cellStyle name="Vejica 2 2 3 4 2 4" xfId="27840"/>
    <cellStyle name="Vejica 2 2 3 4 2 4 2" xfId="27841"/>
    <cellStyle name="Vejica 2 2 3 4 2 4 2 2" xfId="27842"/>
    <cellStyle name="Vejica 2 2 3 4 2 4 3" xfId="27843"/>
    <cellStyle name="Vejica 2 2 3 4 2 4 3 2" xfId="27844"/>
    <cellStyle name="Vejica 2 2 3 4 2 4 4" xfId="27845"/>
    <cellStyle name="Vejica 2 2 3 4 2 4 5" xfId="27846"/>
    <cellStyle name="Vejica 2 2 3 4 2 5" xfId="27847"/>
    <cellStyle name="Vejica 2 2 3 4 2 5 2" xfId="27848"/>
    <cellStyle name="Vejica 2 2 3 4 2 5 2 2" xfId="27849"/>
    <cellStyle name="Vejica 2 2 3 4 2 5 3" xfId="27850"/>
    <cellStyle name="Vejica 2 2 3 4 2 5 3 2" xfId="27851"/>
    <cellStyle name="Vejica 2 2 3 4 2 5 4" xfId="27852"/>
    <cellStyle name="Vejica 2 2 3 4 2 5 5" xfId="27853"/>
    <cellStyle name="Vejica 2 2 3 4 2 6" xfId="27854"/>
    <cellStyle name="Vejica 2 2 3 4 2 6 2" xfId="27855"/>
    <cellStyle name="Vejica 2 2 3 4 2 7" xfId="27856"/>
    <cellStyle name="Vejica 2 2 3 4 2 7 2" xfId="27857"/>
    <cellStyle name="Vejica 2 2 3 4 2 8" xfId="27858"/>
    <cellStyle name="Vejica 2 2 3 4 2 8 2" xfId="27859"/>
    <cellStyle name="Vejica 2 2 3 4 2 9" xfId="27860"/>
    <cellStyle name="Vejica 2 2 3 4 3" xfId="27861"/>
    <cellStyle name="Vejica 2 2 3 4 3 10" xfId="27862"/>
    <cellStyle name="Vejica 2 2 3 4 3 2" xfId="27863"/>
    <cellStyle name="Vejica 2 2 3 4 3 2 2" xfId="27864"/>
    <cellStyle name="Vejica 2 2 3 4 3 2 2 2" xfId="27865"/>
    <cellStyle name="Vejica 2 2 3 4 3 2 2 2 2" xfId="27866"/>
    <cellStyle name="Vejica 2 2 3 4 3 2 2 3" xfId="27867"/>
    <cellStyle name="Vejica 2 2 3 4 3 2 2 3 2" xfId="27868"/>
    <cellStyle name="Vejica 2 2 3 4 3 2 2 4" xfId="27869"/>
    <cellStyle name="Vejica 2 2 3 4 3 2 2 5" xfId="27870"/>
    <cellStyle name="Vejica 2 2 3 4 3 2 3" xfId="27871"/>
    <cellStyle name="Vejica 2 2 3 4 3 2 3 2" xfId="27872"/>
    <cellStyle name="Vejica 2 2 3 4 3 2 3 2 2" xfId="27873"/>
    <cellStyle name="Vejica 2 2 3 4 3 2 3 3" xfId="27874"/>
    <cellStyle name="Vejica 2 2 3 4 3 2 3 3 2" xfId="27875"/>
    <cellStyle name="Vejica 2 2 3 4 3 2 3 4" xfId="27876"/>
    <cellStyle name="Vejica 2 2 3 4 3 2 3 5" xfId="27877"/>
    <cellStyle name="Vejica 2 2 3 4 3 2 4" xfId="27878"/>
    <cellStyle name="Vejica 2 2 3 4 3 2 4 2" xfId="27879"/>
    <cellStyle name="Vejica 2 2 3 4 3 2 5" xfId="27880"/>
    <cellStyle name="Vejica 2 2 3 4 3 2 5 2" xfId="27881"/>
    <cellStyle name="Vejica 2 2 3 4 3 2 6" xfId="27882"/>
    <cellStyle name="Vejica 2 2 3 4 3 2 6 2" xfId="27883"/>
    <cellStyle name="Vejica 2 2 3 4 3 2 7" xfId="27884"/>
    <cellStyle name="Vejica 2 2 3 4 3 2 8" xfId="27885"/>
    <cellStyle name="Vejica 2 2 3 4 3 2 9" xfId="27886"/>
    <cellStyle name="Vejica 2 2 3 4 3 3" xfId="27887"/>
    <cellStyle name="Vejica 2 2 3 4 3 3 2" xfId="27888"/>
    <cellStyle name="Vejica 2 2 3 4 3 3 2 2" xfId="27889"/>
    <cellStyle name="Vejica 2 2 3 4 3 3 3" xfId="27890"/>
    <cellStyle name="Vejica 2 2 3 4 3 3 3 2" xfId="27891"/>
    <cellStyle name="Vejica 2 2 3 4 3 3 4" xfId="27892"/>
    <cellStyle name="Vejica 2 2 3 4 3 3 5" xfId="27893"/>
    <cellStyle name="Vejica 2 2 3 4 3 4" xfId="27894"/>
    <cellStyle name="Vejica 2 2 3 4 3 4 2" xfId="27895"/>
    <cellStyle name="Vejica 2 2 3 4 3 4 2 2" xfId="27896"/>
    <cellStyle name="Vejica 2 2 3 4 3 4 3" xfId="27897"/>
    <cellStyle name="Vejica 2 2 3 4 3 4 3 2" xfId="27898"/>
    <cellStyle name="Vejica 2 2 3 4 3 4 4" xfId="27899"/>
    <cellStyle name="Vejica 2 2 3 4 3 4 5" xfId="27900"/>
    <cellStyle name="Vejica 2 2 3 4 3 5" xfId="27901"/>
    <cellStyle name="Vejica 2 2 3 4 3 5 2" xfId="27902"/>
    <cellStyle name="Vejica 2 2 3 4 3 6" xfId="27903"/>
    <cellStyle name="Vejica 2 2 3 4 3 6 2" xfId="27904"/>
    <cellStyle name="Vejica 2 2 3 4 3 7" xfId="27905"/>
    <cellStyle name="Vejica 2 2 3 4 3 7 2" xfId="27906"/>
    <cellStyle name="Vejica 2 2 3 4 3 8" xfId="27907"/>
    <cellStyle name="Vejica 2 2 3 4 3 9" xfId="27908"/>
    <cellStyle name="Vejica 2 2 3 4 4" xfId="27909"/>
    <cellStyle name="Vejica 2 2 3 4 4 2" xfId="27910"/>
    <cellStyle name="Vejica 2 2 3 4 4 2 2" xfId="27911"/>
    <cellStyle name="Vejica 2 2 3 4 4 2 2 2" xfId="27912"/>
    <cellStyle name="Vejica 2 2 3 4 4 2 3" xfId="27913"/>
    <cellStyle name="Vejica 2 2 3 4 4 2 3 2" xfId="27914"/>
    <cellStyle name="Vejica 2 2 3 4 4 2 4" xfId="27915"/>
    <cellStyle name="Vejica 2 2 3 4 4 2 5" xfId="27916"/>
    <cellStyle name="Vejica 2 2 3 4 4 3" xfId="27917"/>
    <cellStyle name="Vejica 2 2 3 4 4 3 2" xfId="27918"/>
    <cellStyle name="Vejica 2 2 3 4 4 3 2 2" xfId="27919"/>
    <cellStyle name="Vejica 2 2 3 4 4 3 3" xfId="27920"/>
    <cellStyle name="Vejica 2 2 3 4 4 3 3 2" xfId="27921"/>
    <cellStyle name="Vejica 2 2 3 4 4 3 4" xfId="27922"/>
    <cellStyle name="Vejica 2 2 3 4 4 3 5" xfId="27923"/>
    <cellStyle name="Vejica 2 2 3 4 4 4" xfId="27924"/>
    <cellStyle name="Vejica 2 2 3 4 4 4 2" xfId="27925"/>
    <cellStyle name="Vejica 2 2 3 4 4 5" xfId="27926"/>
    <cellStyle name="Vejica 2 2 3 4 4 5 2" xfId="27927"/>
    <cellStyle name="Vejica 2 2 3 4 4 6" xfId="27928"/>
    <cellStyle name="Vejica 2 2 3 4 4 6 2" xfId="27929"/>
    <cellStyle name="Vejica 2 2 3 4 4 7" xfId="27930"/>
    <cellStyle name="Vejica 2 2 3 4 4 8" xfId="27931"/>
    <cellStyle name="Vejica 2 2 3 4 4 9" xfId="27932"/>
    <cellStyle name="Vejica 2 2 3 4 5" xfId="27933"/>
    <cellStyle name="Vejica 2 2 3 4 5 2" xfId="27934"/>
    <cellStyle name="Vejica 2 2 3 4 5 2 2" xfId="27935"/>
    <cellStyle name="Vejica 2 2 3 4 5 3" xfId="27936"/>
    <cellStyle name="Vejica 2 2 3 4 5 3 2" xfId="27937"/>
    <cellStyle name="Vejica 2 2 3 4 5 4" xfId="27938"/>
    <cellStyle name="Vejica 2 2 3 4 5 5" xfId="27939"/>
    <cellStyle name="Vejica 2 2 3 4 6" xfId="27940"/>
    <cellStyle name="Vejica 2 2 3 4 6 2" xfId="27941"/>
    <cellStyle name="Vejica 2 2 3 4 6 2 2" xfId="27942"/>
    <cellStyle name="Vejica 2 2 3 4 6 3" xfId="27943"/>
    <cellStyle name="Vejica 2 2 3 4 6 3 2" xfId="27944"/>
    <cellStyle name="Vejica 2 2 3 4 6 4" xfId="27945"/>
    <cellStyle name="Vejica 2 2 3 4 6 5" xfId="27946"/>
    <cellStyle name="Vejica 2 2 3 4 7" xfId="27947"/>
    <cellStyle name="Vejica 2 2 3 4 7 2" xfId="27948"/>
    <cellStyle name="Vejica 2 2 3 4 8" xfId="27949"/>
    <cellStyle name="Vejica 2 2 3 4 8 2" xfId="27950"/>
    <cellStyle name="Vejica 2 2 3 4 9" xfId="27951"/>
    <cellStyle name="Vejica 2 2 3 4 9 2" xfId="27952"/>
    <cellStyle name="Vejica 2 2 3 5" xfId="27953"/>
    <cellStyle name="Vejica 2 2 3 5 10" xfId="27954"/>
    <cellStyle name="Vejica 2 2 3 5 11" xfId="27955"/>
    <cellStyle name="Vejica 2 2 3 5 12" xfId="27956"/>
    <cellStyle name="Vejica 2 2 3 5 2" xfId="27957"/>
    <cellStyle name="Vejica 2 2 3 5 2 10" xfId="27958"/>
    <cellStyle name="Vejica 2 2 3 5 2 11" xfId="27959"/>
    <cellStyle name="Vejica 2 2 3 5 2 2" xfId="27960"/>
    <cellStyle name="Vejica 2 2 3 5 2 2 10" xfId="27961"/>
    <cellStyle name="Vejica 2 2 3 5 2 2 2" xfId="27962"/>
    <cellStyle name="Vejica 2 2 3 5 2 2 2 2" xfId="27963"/>
    <cellStyle name="Vejica 2 2 3 5 2 2 2 2 2" xfId="27964"/>
    <cellStyle name="Vejica 2 2 3 5 2 2 2 2 2 2" xfId="27965"/>
    <cellStyle name="Vejica 2 2 3 5 2 2 2 2 3" xfId="27966"/>
    <cellStyle name="Vejica 2 2 3 5 2 2 2 2 3 2" xfId="27967"/>
    <cellStyle name="Vejica 2 2 3 5 2 2 2 2 4" xfId="27968"/>
    <cellStyle name="Vejica 2 2 3 5 2 2 2 2 5" xfId="27969"/>
    <cellStyle name="Vejica 2 2 3 5 2 2 2 3" xfId="27970"/>
    <cellStyle name="Vejica 2 2 3 5 2 2 2 3 2" xfId="27971"/>
    <cellStyle name="Vejica 2 2 3 5 2 2 2 3 2 2" xfId="27972"/>
    <cellStyle name="Vejica 2 2 3 5 2 2 2 3 3" xfId="27973"/>
    <cellStyle name="Vejica 2 2 3 5 2 2 2 3 3 2" xfId="27974"/>
    <cellStyle name="Vejica 2 2 3 5 2 2 2 3 4" xfId="27975"/>
    <cellStyle name="Vejica 2 2 3 5 2 2 2 3 5" xfId="27976"/>
    <cellStyle name="Vejica 2 2 3 5 2 2 2 4" xfId="27977"/>
    <cellStyle name="Vejica 2 2 3 5 2 2 2 4 2" xfId="27978"/>
    <cellStyle name="Vejica 2 2 3 5 2 2 2 5" xfId="27979"/>
    <cellStyle name="Vejica 2 2 3 5 2 2 2 5 2" xfId="27980"/>
    <cellStyle name="Vejica 2 2 3 5 2 2 2 6" xfId="27981"/>
    <cellStyle name="Vejica 2 2 3 5 2 2 2 6 2" xfId="27982"/>
    <cellStyle name="Vejica 2 2 3 5 2 2 2 7" xfId="27983"/>
    <cellStyle name="Vejica 2 2 3 5 2 2 2 8" xfId="27984"/>
    <cellStyle name="Vejica 2 2 3 5 2 2 2 9" xfId="27985"/>
    <cellStyle name="Vejica 2 2 3 5 2 2 3" xfId="27986"/>
    <cellStyle name="Vejica 2 2 3 5 2 2 3 2" xfId="27987"/>
    <cellStyle name="Vejica 2 2 3 5 2 2 3 2 2" xfId="27988"/>
    <cellStyle name="Vejica 2 2 3 5 2 2 3 3" xfId="27989"/>
    <cellStyle name="Vejica 2 2 3 5 2 2 3 3 2" xfId="27990"/>
    <cellStyle name="Vejica 2 2 3 5 2 2 3 4" xfId="27991"/>
    <cellStyle name="Vejica 2 2 3 5 2 2 3 5" xfId="27992"/>
    <cellStyle name="Vejica 2 2 3 5 2 2 4" xfId="27993"/>
    <cellStyle name="Vejica 2 2 3 5 2 2 4 2" xfId="27994"/>
    <cellStyle name="Vejica 2 2 3 5 2 2 4 2 2" xfId="27995"/>
    <cellStyle name="Vejica 2 2 3 5 2 2 4 3" xfId="27996"/>
    <cellStyle name="Vejica 2 2 3 5 2 2 4 3 2" xfId="27997"/>
    <cellStyle name="Vejica 2 2 3 5 2 2 4 4" xfId="27998"/>
    <cellStyle name="Vejica 2 2 3 5 2 2 4 5" xfId="27999"/>
    <cellStyle name="Vejica 2 2 3 5 2 2 5" xfId="28000"/>
    <cellStyle name="Vejica 2 2 3 5 2 2 5 2" xfId="28001"/>
    <cellStyle name="Vejica 2 2 3 5 2 2 6" xfId="28002"/>
    <cellStyle name="Vejica 2 2 3 5 2 2 6 2" xfId="28003"/>
    <cellStyle name="Vejica 2 2 3 5 2 2 7" xfId="28004"/>
    <cellStyle name="Vejica 2 2 3 5 2 2 7 2" xfId="28005"/>
    <cellStyle name="Vejica 2 2 3 5 2 2 8" xfId="28006"/>
    <cellStyle name="Vejica 2 2 3 5 2 2 9" xfId="28007"/>
    <cellStyle name="Vejica 2 2 3 5 2 3" xfId="28008"/>
    <cellStyle name="Vejica 2 2 3 5 2 3 2" xfId="28009"/>
    <cellStyle name="Vejica 2 2 3 5 2 3 2 2" xfId="28010"/>
    <cellStyle name="Vejica 2 2 3 5 2 3 2 2 2" xfId="28011"/>
    <cellStyle name="Vejica 2 2 3 5 2 3 2 3" xfId="28012"/>
    <cellStyle name="Vejica 2 2 3 5 2 3 2 3 2" xfId="28013"/>
    <cellStyle name="Vejica 2 2 3 5 2 3 2 4" xfId="28014"/>
    <cellStyle name="Vejica 2 2 3 5 2 3 2 5" xfId="28015"/>
    <cellStyle name="Vejica 2 2 3 5 2 3 3" xfId="28016"/>
    <cellStyle name="Vejica 2 2 3 5 2 3 3 2" xfId="28017"/>
    <cellStyle name="Vejica 2 2 3 5 2 3 3 2 2" xfId="28018"/>
    <cellStyle name="Vejica 2 2 3 5 2 3 3 3" xfId="28019"/>
    <cellStyle name="Vejica 2 2 3 5 2 3 3 3 2" xfId="28020"/>
    <cellStyle name="Vejica 2 2 3 5 2 3 3 4" xfId="28021"/>
    <cellStyle name="Vejica 2 2 3 5 2 3 3 5" xfId="28022"/>
    <cellStyle name="Vejica 2 2 3 5 2 3 4" xfId="28023"/>
    <cellStyle name="Vejica 2 2 3 5 2 3 4 2" xfId="28024"/>
    <cellStyle name="Vejica 2 2 3 5 2 3 5" xfId="28025"/>
    <cellStyle name="Vejica 2 2 3 5 2 3 5 2" xfId="28026"/>
    <cellStyle name="Vejica 2 2 3 5 2 3 6" xfId="28027"/>
    <cellStyle name="Vejica 2 2 3 5 2 3 6 2" xfId="28028"/>
    <cellStyle name="Vejica 2 2 3 5 2 3 7" xfId="28029"/>
    <cellStyle name="Vejica 2 2 3 5 2 3 8" xfId="28030"/>
    <cellStyle name="Vejica 2 2 3 5 2 3 9" xfId="28031"/>
    <cellStyle name="Vejica 2 2 3 5 2 4" xfId="28032"/>
    <cellStyle name="Vejica 2 2 3 5 2 4 2" xfId="28033"/>
    <cellStyle name="Vejica 2 2 3 5 2 4 2 2" xfId="28034"/>
    <cellStyle name="Vejica 2 2 3 5 2 4 3" xfId="28035"/>
    <cellStyle name="Vejica 2 2 3 5 2 4 3 2" xfId="28036"/>
    <cellStyle name="Vejica 2 2 3 5 2 4 4" xfId="28037"/>
    <cellStyle name="Vejica 2 2 3 5 2 4 5" xfId="28038"/>
    <cellStyle name="Vejica 2 2 3 5 2 5" xfId="28039"/>
    <cellStyle name="Vejica 2 2 3 5 2 5 2" xfId="28040"/>
    <cellStyle name="Vejica 2 2 3 5 2 5 2 2" xfId="28041"/>
    <cellStyle name="Vejica 2 2 3 5 2 5 3" xfId="28042"/>
    <cellStyle name="Vejica 2 2 3 5 2 5 3 2" xfId="28043"/>
    <cellStyle name="Vejica 2 2 3 5 2 5 4" xfId="28044"/>
    <cellStyle name="Vejica 2 2 3 5 2 5 5" xfId="28045"/>
    <cellStyle name="Vejica 2 2 3 5 2 6" xfId="28046"/>
    <cellStyle name="Vejica 2 2 3 5 2 6 2" xfId="28047"/>
    <cellStyle name="Vejica 2 2 3 5 2 7" xfId="28048"/>
    <cellStyle name="Vejica 2 2 3 5 2 7 2" xfId="28049"/>
    <cellStyle name="Vejica 2 2 3 5 2 8" xfId="28050"/>
    <cellStyle name="Vejica 2 2 3 5 2 8 2" xfId="28051"/>
    <cellStyle name="Vejica 2 2 3 5 2 9" xfId="28052"/>
    <cellStyle name="Vejica 2 2 3 5 3" xfId="28053"/>
    <cellStyle name="Vejica 2 2 3 5 3 10" xfId="28054"/>
    <cellStyle name="Vejica 2 2 3 5 3 2" xfId="28055"/>
    <cellStyle name="Vejica 2 2 3 5 3 2 2" xfId="28056"/>
    <cellStyle name="Vejica 2 2 3 5 3 2 2 2" xfId="28057"/>
    <cellStyle name="Vejica 2 2 3 5 3 2 2 2 2" xfId="28058"/>
    <cellStyle name="Vejica 2 2 3 5 3 2 2 3" xfId="28059"/>
    <cellStyle name="Vejica 2 2 3 5 3 2 2 3 2" xfId="28060"/>
    <cellStyle name="Vejica 2 2 3 5 3 2 2 4" xfId="28061"/>
    <cellStyle name="Vejica 2 2 3 5 3 2 2 5" xfId="28062"/>
    <cellStyle name="Vejica 2 2 3 5 3 2 3" xfId="28063"/>
    <cellStyle name="Vejica 2 2 3 5 3 2 3 2" xfId="28064"/>
    <cellStyle name="Vejica 2 2 3 5 3 2 3 2 2" xfId="28065"/>
    <cellStyle name="Vejica 2 2 3 5 3 2 3 3" xfId="28066"/>
    <cellStyle name="Vejica 2 2 3 5 3 2 3 3 2" xfId="28067"/>
    <cellStyle name="Vejica 2 2 3 5 3 2 3 4" xfId="28068"/>
    <cellStyle name="Vejica 2 2 3 5 3 2 3 5" xfId="28069"/>
    <cellStyle name="Vejica 2 2 3 5 3 2 4" xfId="28070"/>
    <cellStyle name="Vejica 2 2 3 5 3 2 4 2" xfId="28071"/>
    <cellStyle name="Vejica 2 2 3 5 3 2 5" xfId="28072"/>
    <cellStyle name="Vejica 2 2 3 5 3 2 5 2" xfId="28073"/>
    <cellStyle name="Vejica 2 2 3 5 3 2 6" xfId="28074"/>
    <cellStyle name="Vejica 2 2 3 5 3 2 6 2" xfId="28075"/>
    <cellStyle name="Vejica 2 2 3 5 3 2 7" xfId="28076"/>
    <cellStyle name="Vejica 2 2 3 5 3 2 8" xfId="28077"/>
    <cellStyle name="Vejica 2 2 3 5 3 2 9" xfId="28078"/>
    <cellStyle name="Vejica 2 2 3 5 3 3" xfId="28079"/>
    <cellStyle name="Vejica 2 2 3 5 3 3 2" xfId="28080"/>
    <cellStyle name="Vejica 2 2 3 5 3 3 2 2" xfId="28081"/>
    <cellStyle name="Vejica 2 2 3 5 3 3 3" xfId="28082"/>
    <cellStyle name="Vejica 2 2 3 5 3 3 3 2" xfId="28083"/>
    <cellStyle name="Vejica 2 2 3 5 3 3 4" xfId="28084"/>
    <cellStyle name="Vejica 2 2 3 5 3 3 5" xfId="28085"/>
    <cellStyle name="Vejica 2 2 3 5 3 4" xfId="28086"/>
    <cellStyle name="Vejica 2 2 3 5 3 4 2" xfId="28087"/>
    <cellStyle name="Vejica 2 2 3 5 3 4 2 2" xfId="28088"/>
    <cellStyle name="Vejica 2 2 3 5 3 4 3" xfId="28089"/>
    <cellStyle name="Vejica 2 2 3 5 3 4 3 2" xfId="28090"/>
    <cellStyle name="Vejica 2 2 3 5 3 4 4" xfId="28091"/>
    <cellStyle name="Vejica 2 2 3 5 3 4 5" xfId="28092"/>
    <cellStyle name="Vejica 2 2 3 5 3 5" xfId="28093"/>
    <cellStyle name="Vejica 2 2 3 5 3 5 2" xfId="28094"/>
    <cellStyle name="Vejica 2 2 3 5 3 6" xfId="28095"/>
    <cellStyle name="Vejica 2 2 3 5 3 6 2" xfId="28096"/>
    <cellStyle name="Vejica 2 2 3 5 3 7" xfId="28097"/>
    <cellStyle name="Vejica 2 2 3 5 3 7 2" xfId="28098"/>
    <cellStyle name="Vejica 2 2 3 5 3 8" xfId="28099"/>
    <cellStyle name="Vejica 2 2 3 5 3 9" xfId="28100"/>
    <cellStyle name="Vejica 2 2 3 5 4" xfId="28101"/>
    <cellStyle name="Vejica 2 2 3 5 4 2" xfId="28102"/>
    <cellStyle name="Vejica 2 2 3 5 4 2 2" xfId="28103"/>
    <cellStyle name="Vejica 2 2 3 5 4 2 2 2" xfId="28104"/>
    <cellStyle name="Vejica 2 2 3 5 4 2 3" xfId="28105"/>
    <cellStyle name="Vejica 2 2 3 5 4 2 3 2" xfId="28106"/>
    <cellStyle name="Vejica 2 2 3 5 4 2 4" xfId="28107"/>
    <cellStyle name="Vejica 2 2 3 5 4 2 5" xfId="28108"/>
    <cellStyle name="Vejica 2 2 3 5 4 3" xfId="28109"/>
    <cellStyle name="Vejica 2 2 3 5 4 3 2" xfId="28110"/>
    <cellStyle name="Vejica 2 2 3 5 4 3 2 2" xfId="28111"/>
    <cellStyle name="Vejica 2 2 3 5 4 3 3" xfId="28112"/>
    <cellStyle name="Vejica 2 2 3 5 4 3 3 2" xfId="28113"/>
    <cellStyle name="Vejica 2 2 3 5 4 3 4" xfId="28114"/>
    <cellStyle name="Vejica 2 2 3 5 4 3 5" xfId="28115"/>
    <cellStyle name="Vejica 2 2 3 5 4 4" xfId="28116"/>
    <cellStyle name="Vejica 2 2 3 5 4 4 2" xfId="28117"/>
    <cellStyle name="Vejica 2 2 3 5 4 5" xfId="28118"/>
    <cellStyle name="Vejica 2 2 3 5 4 5 2" xfId="28119"/>
    <cellStyle name="Vejica 2 2 3 5 4 6" xfId="28120"/>
    <cellStyle name="Vejica 2 2 3 5 4 6 2" xfId="28121"/>
    <cellStyle name="Vejica 2 2 3 5 4 7" xfId="28122"/>
    <cellStyle name="Vejica 2 2 3 5 4 8" xfId="28123"/>
    <cellStyle name="Vejica 2 2 3 5 4 9" xfId="28124"/>
    <cellStyle name="Vejica 2 2 3 5 5" xfId="28125"/>
    <cellStyle name="Vejica 2 2 3 5 5 2" xfId="28126"/>
    <cellStyle name="Vejica 2 2 3 5 5 2 2" xfId="28127"/>
    <cellStyle name="Vejica 2 2 3 5 5 3" xfId="28128"/>
    <cellStyle name="Vejica 2 2 3 5 5 3 2" xfId="28129"/>
    <cellStyle name="Vejica 2 2 3 5 5 4" xfId="28130"/>
    <cellStyle name="Vejica 2 2 3 5 5 5" xfId="28131"/>
    <cellStyle name="Vejica 2 2 3 5 6" xfId="28132"/>
    <cellStyle name="Vejica 2 2 3 5 6 2" xfId="28133"/>
    <cellStyle name="Vejica 2 2 3 5 6 2 2" xfId="28134"/>
    <cellStyle name="Vejica 2 2 3 5 6 3" xfId="28135"/>
    <cellStyle name="Vejica 2 2 3 5 6 3 2" xfId="28136"/>
    <cellStyle name="Vejica 2 2 3 5 6 4" xfId="28137"/>
    <cellStyle name="Vejica 2 2 3 5 6 5" xfId="28138"/>
    <cellStyle name="Vejica 2 2 3 5 7" xfId="28139"/>
    <cellStyle name="Vejica 2 2 3 5 7 2" xfId="28140"/>
    <cellStyle name="Vejica 2 2 3 5 8" xfId="28141"/>
    <cellStyle name="Vejica 2 2 3 5 8 2" xfId="28142"/>
    <cellStyle name="Vejica 2 2 3 5 9" xfId="28143"/>
    <cellStyle name="Vejica 2 2 3 5 9 2" xfId="28144"/>
    <cellStyle name="Vejica 2 2 3 6" xfId="28145"/>
    <cellStyle name="Vejica 2 2 3 6 10" xfId="28146"/>
    <cellStyle name="Vejica 2 2 3 6 11" xfId="28147"/>
    <cellStyle name="Vejica 2 2 3 6 2" xfId="28148"/>
    <cellStyle name="Vejica 2 2 3 6 2 10" xfId="28149"/>
    <cellStyle name="Vejica 2 2 3 6 2 2" xfId="28150"/>
    <cellStyle name="Vejica 2 2 3 6 2 2 2" xfId="28151"/>
    <cellStyle name="Vejica 2 2 3 6 2 2 2 2" xfId="28152"/>
    <cellStyle name="Vejica 2 2 3 6 2 2 2 2 2" xfId="28153"/>
    <cellStyle name="Vejica 2 2 3 6 2 2 2 3" xfId="28154"/>
    <cellStyle name="Vejica 2 2 3 6 2 2 2 3 2" xfId="28155"/>
    <cellStyle name="Vejica 2 2 3 6 2 2 2 4" xfId="28156"/>
    <cellStyle name="Vejica 2 2 3 6 2 2 2 5" xfId="28157"/>
    <cellStyle name="Vejica 2 2 3 6 2 2 3" xfId="28158"/>
    <cellStyle name="Vejica 2 2 3 6 2 2 3 2" xfId="28159"/>
    <cellStyle name="Vejica 2 2 3 6 2 2 3 2 2" xfId="28160"/>
    <cellStyle name="Vejica 2 2 3 6 2 2 3 3" xfId="28161"/>
    <cellStyle name="Vejica 2 2 3 6 2 2 3 3 2" xfId="28162"/>
    <cellStyle name="Vejica 2 2 3 6 2 2 3 4" xfId="28163"/>
    <cellStyle name="Vejica 2 2 3 6 2 2 3 5" xfId="28164"/>
    <cellStyle name="Vejica 2 2 3 6 2 2 4" xfId="28165"/>
    <cellStyle name="Vejica 2 2 3 6 2 2 4 2" xfId="28166"/>
    <cellStyle name="Vejica 2 2 3 6 2 2 5" xfId="28167"/>
    <cellStyle name="Vejica 2 2 3 6 2 2 5 2" xfId="28168"/>
    <cellStyle name="Vejica 2 2 3 6 2 2 6" xfId="28169"/>
    <cellStyle name="Vejica 2 2 3 6 2 2 6 2" xfId="28170"/>
    <cellStyle name="Vejica 2 2 3 6 2 2 7" xfId="28171"/>
    <cellStyle name="Vejica 2 2 3 6 2 2 8" xfId="28172"/>
    <cellStyle name="Vejica 2 2 3 6 2 2 9" xfId="28173"/>
    <cellStyle name="Vejica 2 2 3 6 2 3" xfId="28174"/>
    <cellStyle name="Vejica 2 2 3 6 2 3 2" xfId="28175"/>
    <cellStyle name="Vejica 2 2 3 6 2 3 2 2" xfId="28176"/>
    <cellStyle name="Vejica 2 2 3 6 2 3 3" xfId="28177"/>
    <cellStyle name="Vejica 2 2 3 6 2 3 3 2" xfId="28178"/>
    <cellStyle name="Vejica 2 2 3 6 2 3 4" xfId="28179"/>
    <cellStyle name="Vejica 2 2 3 6 2 3 5" xfId="28180"/>
    <cellStyle name="Vejica 2 2 3 6 2 4" xfId="28181"/>
    <cellStyle name="Vejica 2 2 3 6 2 4 2" xfId="28182"/>
    <cellStyle name="Vejica 2 2 3 6 2 4 2 2" xfId="28183"/>
    <cellStyle name="Vejica 2 2 3 6 2 4 3" xfId="28184"/>
    <cellStyle name="Vejica 2 2 3 6 2 4 3 2" xfId="28185"/>
    <cellStyle name="Vejica 2 2 3 6 2 4 4" xfId="28186"/>
    <cellStyle name="Vejica 2 2 3 6 2 4 5" xfId="28187"/>
    <cellStyle name="Vejica 2 2 3 6 2 5" xfId="28188"/>
    <cellStyle name="Vejica 2 2 3 6 2 5 2" xfId="28189"/>
    <cellStyle name="Vejica 2 2 3 6 2 6" xfId="28190"/>
    <cellStyle name="Vejica 2 2 3 6 2 6 2" xfId="28191"/>
    <cellStyle name="Vejica 2 2 3 6 2 7" xfId="28192"/>
    <cellStyle name="Vejica 2 2 3 6 2 7 2" xfId="28193"/>
    <cellStyle name="Vejica 2 2 3 6 2 8" xfId="28194"/>
    <cellStyle name="Vejica 2 2 3 6 2 9" xfId="28195"/>
    <cellStyle name="Vejica 2 2 3 6 3" xfId="28196"/>
    <cellStyle name="Vejica 2 2 3 6 3 2" xfId="28197"/>
    <cellStyle name="Vejica 2 2 3 6 3 2 2" xfId="28198"/>
    <cellStyle name="Vejica 2 2 3 6 3 2 2 2" xfId="28199"/>
    <cellStyle name="Vejica 2 2 3 6 3 2 3" xfId="28200"/>
    <cellStyle name="Vejica 2 2 3 6 3 2 3 2" xfId="28201"/>
    <cellStyle name="Vejica 2 2 3 6 3 2 4" xfId="28202"/>
    <cellStyle name="Vejica 2 2 3 6 3 2 5" xfId="28203"/>
    <cellStyle name="Vejica 2 2 3 6 3 3" xfId="28204"/>
    <cellStyle name="Vejica 2 2 3 6 3 3 2" xfId="28205"/>
    <cellStyle name="Vejica 2 2 3 6 3 3 2 2" xfId="28206"/>
    <cellStyle name="Vejica 2 2 3 6 3 3 3" xfId="28207"/>
    <cellStyle name="Vejica 2 2 3 6 3 3 3 2" xfId="28208"/>
    <cellStyle name="Vejica 2 2 3 6 3 3 4" xfId="28209"/>
    <cellStyle name="Vejica 2 2 3 6 3 3 5" xfId="28210"/>
    <cellStyle name="Vejica 2 2 3 6 3 4" xfId="28211"/>
    <cellStyle name="Vejica 2 2 3 6 3 4 2" xfId="28212"/>
    <cellStyle name="Vejica 2 2 3 6 3 5" xfId="28213"/>
    <cellStyle name="Vejica 2 2 3 6 3 5 2" xfId="28214"/>
    <cellStyle name="Vejica 2 2 3 6 3 6" xfId="28215"/>
    <cellStyle name="Vejica 2 2 3 6 3 6 2" xfId="28216"/>
    <cellStyle name="Vejica 2 2 3 6 3 7" xfId="28217"/>
    <cellStyle name="Vejica 2 2 3 6 3 8" xfId="28218"/>
    <cellStyle name="Vejica 2 2 3 6 3 9" xfId="28219"/>
    <cellStyle name="Vejica 2 2 3 6 4" xfId="28220"/>
    <cellStyle name="Vejica 2 2 3 6 4 2" xfId="28221"/>
    <cellStyle name="Vejica 2 2 3 6 4 2 2" xfId="28222"/>
    <cellStyle name="Vejica 2 2 3 6 4 3" xfId="28223"/>
    <cellStyle name="Vejica 2 2 3 6 4 3 2" xfId="28224"/>
    <cellStyle name="Vejica 2 2 3 6 4 4" xfId="28225"/>
    <cellStyle name="Vejica 2 2 3 6 4 5" xfId="28226"/>
    <cellStyle name="Vejica 2 2 3 6 5" xfId="28227"/>
    <cellStyle name="Vejica 2 2 3 6 5 2" xfId="28228"/>
    <cellStyle name="Vejica 2 2 3 6 5 2 2" xfId="28229"/>
    <cellStyle name="Vejica 2 2 3 6 5 3" xfId="28230"/>
    <cellStyle name="Vejica 2 2 3 6 5 3 2" xfId="28231"/>
    <cellStyle name="Vejica 2 2 3 6 5 4" xfId="28232"/>
    <cellStyle name="Vejica 2 2 3 6 5 5" xfId="28233"/>
    <cellStyle name="Vejica 2 2 3 6 6" xfId="28234"/>
    <cellStyle name="Vejica 2 2 3 6 6 2" xfId="28235"/>
    <cellStyle name="Vejica 2 2 3 6 7" xfId="28236"/>
    <cellStyle name="Vejica 2 2 3 6 7 2" xfId="28237"/>
    <cellStyle name="Vejica 2 2 3 6 8" xfId="28238"/>
    <cellStyle name="Vejica 2 2 3 6 8 2" xfId="28239"/>
    <cellStyle name="Vejica 2 2 3 6 9" xfId="28240"/>
    <cellStyle name="Vejica 2 2 3 7" xfId="28241"/>
    <cellStyle name="Vejica 2 2 3 7 10" xfId="28242"/>
    <cellStyle name="Vejica 2 2 3 7 11" xfId="28243"/>
    <cellStyle name="Vejica 2 2 3 7 2" xfId="28244"/>
    <cellStyle name="Vejica 2 2 3 7 2 10" xfId="28245"/>
    <cellStyle name="Vejica 2 2 3 7 2 2" xfId="28246"/>
    <cellStyle name="Vejica 2 2 3 7 2 2 2" xfId="28247"/>
    <cellStyle name="Vejica 2 2 3 7 2 2 2 2" xfId="28248"/>
    <cellStyle name="Vejica 2 2 3 7 2 2 2 2 2" xfId="28249"/>
    <cellStyle name="Vejica 2 2 3 7 2 2 2 3" xfId="28250"/>
    <cellStyle name="Vejica 2 2 3 7 2 2 2 3 2" xfId="28251"/>
    <cellStyle name="Vejica 2 2 3 7 2 2 2 4" xfId="28252"/>
    <cellStyle name="Vejica 2 2 3 7 2 2 2 5" xfId="28253"/>
    <cellStyle name="Vejica 2 2 3 7 2 2 3" xfId="28254"/>
    <cellStyle name="Vejica 2 2 3 7 2 2 3 2" xfId="28255"/>
    <cellStyle name="Vejica 2 2 3 7 2 2 3 2 2" xfId="28256"/>
    <cellStyle name="Vejica 2 2 3 7 2 2 3 3" xfId="28257"/>
    <cellStyle name="Vejica 2 2 3 7 2 2 3 3 2" xfId="28258"/>
    <cellStyle name="Vejica 2 2 3 7 2 2 3 4" xfId="28259"/>
    <cellStyle name="Vejica 2 2 3 7 2 2 3 5" xfId="28260"/>
    <cellStyle name="Vejica 2 2 3 7 2 2 4" xfId="28261"/>
    <cellStyle name="Vejica 2 2 3 7 2 2 4 2" xfId="28262"/>
    <cellStyle name="Vejica 2 2 3 7 2 2 5" xfId="28263"/>
    <cellStyle name="Vejica 2 2 3 7 2 2 5 2" xfId="28264"/>
    <cellStyle name="Vejica 2 2 3 7 2 2 6" xfId="28265"/>
    <cellStyle name="Vejica 2 2 3 7 2 2 6 2" xfId="28266"/>
    <cellStyle name="Vejica 2 2 3 7 2 2 7" xfId="28267"/>
    <cellStyle name="Vejica 2 2 3 7 2 2 8" xfId="28268"/>
    <cellStyle name="Vejica 2 2 3 7 2 2 9" xfId="28269"/>
    <cellStyle name="Vejica 2 2 3 7 2 3" xfId="28270"/>
    <cellStyle name="Vejica 2 2 3 7 2 3 2" xfId="28271"/>
    <cellStyle name="Vejica 2 2 3 7 2 3 2 2" xfId="28272"/>
    <cellStyle name="Vejica 2 2 3 7 2 3 3" xfId="28273"/>
    <cellStyle name="Vejica 2 2 3 7 2 3 3 2" xfId="28274"/>
    <cellStyle name="Vejica 2 2 3 7 2 3 4" xfId="28275"/>
    <cellStyle name="Vejica 2 2 3 7 2 3 5" xfId="28276"/>
    <cellStyle name="Vejica 2 2 3 7 2 4" xfId="28277"/>
    <cellStyle name="Vejica 2 2 3 7 2 4 2" xfId="28278"/>
    <cellStyle name="Vejica 2 2 3 7 2 4 2 2" xfId="28279"/>
    <cellStyle name="Vejica 2 2 3 7 2 4 3" xfId="28280"/>
    <cellStyle name="Vejica 2 2 3 7 2 4 3 2" xfId="28281"/>
    <cellStyle name="Vejica 2 2 3 7 2 4 4" xfId="28282"/>
    <cellStyle name="Vejica 2 2 3 7 2 4 5" xfId="28283"/>
    <cellStyle name="Vejica 2 2 3 7 2 5" xfId="28284"/>
    <cellStyle name="Vejica 2 2 3 7 2 5 2" xfId="28285"/>
    <cellStyle name="Vejica 2 2 3 7 2 6" xfId="28286"/>
    <cellStyle name="Vejica 2 2 3 7 2 6 2" xfId="28287"/>
    <cellStyle name="Vejica 2 2 3 7 2 7" xfId="28288"/>
    <cellStyle name="Vejica 2 2 3 7 2 7 2" xfId="28289"/>
    <cellStyle name="Vejica 2 2 3 7 2 8" xfId="28290"/>
    <cellStyle name="Vejica 2 2 3 7 2 9" xfId="28291"/>
    <cellStyle name="Vejica 2 2 3 7 3" xfId="28292"/>
    <cellStyle name="Vejica 2 2 3 7 3 2" xfId="28293"/>
    <cellStyle name="Vejica 2 2 3 7 3 2 2" xfId="28294"/>
    <cellStyle name="Vejica 2 2 3 7 3 2 2 2" xfId="28295"/>
    <cellStyle name="Vejica 2 2 3 7 3 2 3" xfId="28296"/>
    <cellStyle name="Vejica 2 2 3 7 3 2 3 2" xfId="28297"/>
    <cellStyle name="Vejica 2 2 3 7 3 2 4" xfId="28298"/>
    <cellStyle name="Vejica 2 2 3 7 3 2 5" xfId="28299"/>
    <cellStyle name="Vejica 2 2 3 7 3 3" xfId="28300"/>
    <cellStyle name="Vejica 2 2 3 7 3 3 2" xfId="28301"/>
    <cellStyle name="Vejica 2 2 3 7 3 3 2 2" xfId="28302"/>
    <cellStyle name="Vejica 2 2 3 7 3 3 3" xfId="28303"/>
    <cellStyle name="Vejica 2 2 3 7 3 3 3 2" xfId="28304"/>
    <cellStyle name="Vejica 2 2 3 7 3 3 4" xfId="28305"/>
    <cellStyle name="Vejica 2 2 3 7 3 3 5" xfId="28306"/>
    <cellStyle name="Vejica 2 2 3 7 3 4" xfId="28307"/>
    <cellStyle name="Vejica 2 2 3 7 3 4 2" xfId="28308"/>
    <cellStyle name="Vejica 2 2 3 7 3 5" xfId="28309"/>
    <cellStyle name="Vejica 2 2 3 7 3 5 2" xfId="28310"/>
    <cellStyle name="Vejica 2 2 3 7 3 6" xfId="28311"/>
    <cellStyle name="Vejica 2 2 3 7 3 6 2" xfId="28312"/>
    <cellStyle name="Vejica 2 2 3 7 3 7" xfId="28313"/>
    <cellStyle name="Vejica 2 2 3 7 3 8" xfId="28314"/>
    <cellStyle name="Vejica 2 2 3 7 3 9" xfId="28315"/>
    <cellStyle name="Vejica 2 2 3 7 4" xfId="28316"/>
    <cellStyle name="Vejica 2 2 3 7 4 2" xfId="28317"/>
    <cellStyle name="Vejica 2 2 3 7 4 2 2" xfId="28318"/>
    <cellStyle name="Vejica 2 2 3 7 4 3" xfId="28319"/>
    <cellStyle name="Vejica 2 2 3 7 4 3 2" xfId="28320"/>
    <cellStyle name="Vejica 2 2 3 7 4 4" xfId="28321"/>
    <cellStyle name="Vejica 2 2 3 7 4 5" xfId="28322"/>
    <cellStyle name="Vejica 2 2 3 7 5" xfId="28323"/>
    <cellStyle name="Vejica 2 2 3 7 5 2" xfId="28324"/>
    <cellStyle name="Vejica 2 2 3 7 5 2 2" xfId="28325"/>
    <cellStyle name="Vejica 2 2 3 7 5 3" xfId="28326"/>
    <cellStyle name="Vejica 2 2 3 7 5 3 2" xfId="28327"/>
    <cellStyle name="Vejica 2 2 3 7 5 4" xfId="28328"/>
    <cellStyle name="Vejica 2 2 3 7 5 5" xfId="28329"/>
    <cellStyle name="Vejica 2 2 3 7 6" xfId="28330"/>
    <cellStyle name="Vejica 2 2 3 7 6 2" xfId="28331"/>
    <cellStyle name="Vejica 2 2 3 7 7" xfId="28332"/>
    <cellStyle name="Vejica 2 2 3 7 7 2" xfId="28333"/>
    <cellStyle name="Vejica 2 2 3 7 8" xfId="28334"/>
    <cellStyle name="Vejica 2 2 3 7 8 2" xfId="28335"/>
    <cellStyle name="Vejica 2 2 3 7 9" xfId="28336"/>
    <cellStyle name="Vejica 2 2 3 8" xfId="28337"/>
    <cellStyle name="Vejica 2 2 3 8 10" xfId="28338"/>
    <cellStyle name="Vejica 2 2 3 8 11" xfId="28339"/>
    <cellStyle name="Vejica 2 2 3 8 2" xfId="28340"/>
    <cellStyle name="Vejica 2 2 3 8 2 10" xfId="28341"/>
    <cellStyle name="Vejica 2 2 3 8 2 2" xfId="28342"/>
    <cellStyle name="Vejica 2 2 3 8 2 2 2" xfId="28343"/>
    <cellStyle name="Vejica 2 2 3 8 2 2 2 2" xfId="28344"/>
    <cellStyle name="Vejica 2 2 3 8 2 2 2 2 2" xfId="28345"/>
    <cellStyle name="Vejica 2 2 3 8 2 2 2 3" xfId="28346"/>
    <cellStyle name="Vejica 2 2 3 8 2 2 2 3 2" xfId="28347"/>
    <cellStyle name="Vejica 2 2 3 8 2 2 2 4" xfId="28348"/>
    <cellStyle name="Vejica 2 2 3 8 2 2 2 5" xfId="28349"/>
    <cellStyle name="Vejica 2 2 3 8 2 2 3" xfId="28350"/>
    <cellStyle name="Vejica 2 2 3 8 2 2 3 2" xfId="28351"/>
    <cellStyle name="Vejica 2 2 3 8 2 2 3 2 2" xfId="28352"/>
    <cellStyle name="Vejica 2 2 3 8 2 2 3 3" xfId="28353"/>
    <cellStyle name="Vejica 2 2 3 8 2 2 3 3 2" xfId="28354"/>
    <cellStyle name="Vejica 2 2 3 8 2 2 3 4" xfId="28355"/>
    <cellStyle name="Vejica 2 2 3 8 2 2 3 5" xfId="28356"/>
    <cellStyle name="Vejica 2 2 3 8 2 2 4" xfId="28357"/>
    <cellStyle name="Vejica 2 2 3 8 2 2 4 2" xfId="28358"/>
    <cellStyle name="Vejica 2 2 3 8 2 2 5" xfId="28359"/>
    <cellStyle name="Vejica 2 2 3 8 2 2 5 2" xfId="28360"/>
    <cellStyle name="Vejica 2 2 3 8 2 2 6" xfId="28361"/>
    <cellStyle name="Vejica 2 2 3 8 2 2 6 2" xfId="28362"/>
    <cellStyle name="Vejica 2 2 3 8 2 2 7" xfId="28363"/>
    <cellStyle name="Vejica 2 2 3 8 2 2 8" xfId="28364"/>
    <cellStyle name="Vejica 2 2 3 8 2 2 9" xfId="28365"/>
    <cellStyle name="Vejica 2 2 3 8 2 3" xfId="28366"/>
    <cellStyle name="Vejica 2 2 3 8 2 3 2" xfId="28367"/>
    <cellStyle name="Vejica 2 2 3 8 2 3 2 2" xfId="28368"/>
    <cellStyle name="Vejica 2 2 3 8 2 3 3" xfId="28369"/>
    <cellStyle name="Vejica 2 2 3 8 2 3 3 2" xfId="28370"/>
    <cellStyle name="Vejica 2 2 3 8 2 3 4" xfId="28371"/>
    <cellStyle name="Vejica 2 2 3 8 2 3 5" xfId="28372"/>
    <cellStyle name="Vejica 2 2 3 8 2 4" xfId="28373"/>
    <cellStyle name="Vejica 2 2 3 8 2 4 2" xfId="28374"/>
    <cellStyle name="Vejica 2 2 3 8 2 4 2 2" xfId="28375"/>
    <cellStyle name="Vejica 2 2 3 8 2 4 3" xfId="28376"/>
    <cellStyle name="Vejica 2 2 3 8 2 4 3 2" xfId="28377"/>
    <cellStyle name="Vejica 2 2 3 8 2 4 4" xfId="28378"/>
    <cellStyle name="Vejica 2 2 3 8 2 4 5" xfId="28379"/>
    <cellStyle name="Vejica 2 2 3 8 2 5" xfId="28380"/>
    <cellStyle name="Vejica 2 2 3 8 2 5 2" xfId="28381"/>
    <cellStyle name="Vejica 2 2 3 8 2 6" xfId="28382"/>
    <cellStyle name="Vejica 2 2 3 8 2 6 2" xfId="28383"/>
    <cellStyle name="Vejica 2 2 3 8 2 7" xfId="28384"/>
    <cellStyle name="Vejica 2 2 3 8 2 7 2" xfId="28385"/>
    <cellStyle name="Vejica 2 2 3 8 2 8" xfId="28386"/>
    <cellStyle name="Vejica 2 2 3 8 2 9" xfId="28387"/>
    <cellStyle name="Vejica 2 2 3 8 3" xfId="28388"/>
    <cellStyle name="Vejica 2 2 3 8 3 2" xfId="28389"/>
    <cellStyle name="Vejica 2 2 3 8 3 2 2" xfId="28390"/>
    <cellStyle name="Vejica 2 2 3 8 3 2 2 2" xfId="28391"/>
    <cellStyle name="Vejica 2 2 3 8 3 2 3" xfId="28392"/>
    <cellStyle name="Vejica 2 2 3 8 3 2 3 2" xfId="28393"/>
    <cellStyle name="Vejica 2 2 3 8 3 2 4" xfId="28394"/>
    <cellStyle name="Vejica 2 2 3 8 3 2 5" xfId="28395"/>
    <cellStyle name="Vejica 2 2 3 8 3 3" xfId="28396"/>
    <cellStyle name="Vejica 2 2 3 8 3 3 2" xfId="28397"/>
    <cellStyle name="Vejica 2 2 3 8 3 3 2 2" xfId="28398"/>
    <cellStyle name="Vejica 2 2 3 8 3 3 3" xfId="28399"/>
    <cellStyle name="Vejica 2 2 3 8 3 3 3 2" xfId="28400"/>
    <cellStyle name="Vejica 2 2 3 8 3 3 4" xfId="28401"/>
    <cellStyle name="Vejica 2 2 3 8 3 3 5" xfId="28402"/>
    <cellStyle name="Vejica 2 2 3 8 3 4" xfId="28403"/>
    <cellStyle name="Vejica 2 2 3 8 3 4 2" xfId="28404"/>
    <cellStyle name="Vejica 2 2 3 8 3 5" xfId="28405"/>
    <cellStyle name="Vejica 2 2 3 8 3 5 2" xfId="28406"/>
    <cellStyle name="Vejica 2 2 3 8 3 6" xfId="28407"/>
    <cellStyle name="Vejica 2 2 3 8 3 6 2" xfId="28408"/>
    <cellStyle name="Vejica 2 2 3 8 3 7" xfId="28409"/>
    <cellStyle name="Vejica 2 2 3 8 3 8" xfId="28410"/>
    <cellStyle name="Vejica 2 2 3 8 3 9" xfId="28411"/>
    <cellStyle name="Vejica 2 2 3 8 4" xfId="28412"/>
    <cellStyle name="Vejica 2 2 3 8 4 2" xfId="28413"/>
    <cellStyle name="Vejica 2 2 3 8 4 2 2" xfId="28414"/>
    <cellStyle name="Vejica 2 2 3 8 4 3" xfId="28415"/>
    <cellStyle name="Vejica 2 2 3 8 4 3 2" xfId="28416"/>
    <cellStyle name="Vejica 2 2 3 8 4 4" xfId="28417"/>
    <cellStyle name="Vejica 2 2 3 8 4 5" xfId="28418"/>
    <cellStyle name="Vejica 2 2 3 8 5" xfId="28419"/>
    <cellStyle name="Vejica 2 2 3 8 5 2" xfId="28420"/>
    <cellStyle name="Vejica 2 2 3 8 5 2 2" xfId="28421"/>
    <cellStyle name="Vejica 2 2 3 8 5 3" xfId="28422"/>
    <cellStyle name="Vejica 2 2 3 8 5 3 2" xfId="28423"/>
    <cellStyle name="Vejica 2 2 3 8 5 4" xfId="28424"/>
    <cellStyle name="Vejica 2 2 3 8 5 5" xfId="28425"/>
    <cellStyle name="Vejica 2 2 3 8 6" xfId="28426"/>
    <cellStyle name="Vejica 2 2 3 8 6 2" xfId="28427"/>
    <cellStyle name="Vejica 2 2 3 8 7" xfId="28428"/>
    <cellStyle name="Vejica 2 2 3 8 7 2" xfId="28429"/>
    <cellStyle name="Vejica 2 2 3 8 8" xfId="28430"/>
    <cellStyle name="Vejica 2 2 3 8 8 2" xfId="28431"/>
    <cellStyle name="Vejica 2 2 3 8 9" xfId="28432"/>
    <cellStyle name="Vejica 2 2 3 9" xfId="28433"/>
    <cellStyle name="Vejica 2 2 3 9 10" xfId="28434"/>
    <cellStyle name="Vejica 2 2 3 9 2" xfId="28435"/>
    <cellStyle name="Vejica 2 2 3 9 2 2" xfId="28436"/>
    <cellStyle name="Vejica 2 2 3 9 2 2 2" xfId="28437"/>
    <cellStyle name="Vejica 2 2 3 9 2 2 2 2" xfId="28438"/>
    <cellStyle name="Vejica 2 2 3 9 2 2 3" xfId="28439"/>
    <cellStyle name="Vejica 2 2 3 9 2 2 3 2" xfId="28440"/>
    <cellStyle name="Vejica 2 2 3 9 2 2 4" xfId="28441"/>
    <cellStyle name="Vejica 2 2 3 9 2 2 5" xfId="28442"/>
    <cellStyle name="Vejica 2 2 3 9 2 3" xfId="28443"/>
    <cellStyle name="Vejica 2 2 3 9 2 3 2" xfId="28444"/>
    <cellStyle name="Vejica 2 2 3 9 2 3 2 2" xfId="28445"/>
    <cellStyle name="Vejica 2 2 3 9 2 3 3" xfId="28446"/>
    <cellStyle name="Vejica 2 2 3 9 2 3 3 2" xfId="28447"/>
    <cellStyle name="Vejica 2 2 3 9 2 3 4" xfId="28448"/>
    <cellStyle name="Vejica 2 2 3 9 2 3 5" xfId="28449"/>
    <cellStyle name="Vejica 2 2 3 9 2 4" xfId="28450"/>
    <cellStyle name="Vejica 2 2 3 9 2 4 2" xfId="28451"/>
    <cellStyle name="Vejica 2 2 3 9 2 5" xfId="28452"/>
    <cellStyle name="Vejica 2 2 3 9 2 5 2" xfId="28453"/>
    <cellStyle name="Vejica 2 2 3 9 2 6" xfId="28454"/>
    <cellStyle name="Vejica 2 2 3 9 2 6 2" xfId="28455"/>
    <cellStyle name="Vejica 2 2 3 9 2 7" xfId="28456"/>
    <cellStyle name="Vejica 2 2 3 9 2 8" xfId="28457"/>
    <cellStyle name="Vejica 2 2 3 9 2 9" xfId="28458"/>
    <cellStyle name="Vejica 2 2 3 9 3" xfId="28459"/>
    <cellStyle name="Vejica 2 2 3 9 3 2" xfId="28460"/>
    <cellStyle name="Vejica 2 2 3 9 3 2 2" xfId="28461"/>
    <cellStyle name="Vejica 2 2 3 9 3 3" xfId="28462"/>
    <cellStyle name="Vejica 2 2 3 9 3 3 2" xfId="28463"/>
    <cellStyle name="Vejica 2 2 3 9 3 4" xfId="28464"/>
    <cellStyle name="Vejica 2 2 3 9 3 5" xfId="28465"/>
    <cellStyle name="Vejica 2 2 3 9 4" xfId="28466"/>
    <cellStyle name="Vejica 2 2 3 9 4 2" xfId="28467"/>
    <cellStyle name="Vejica 2 2 3 9 4 2 2" xfId="28468"/>
    <cellStyle name="Vejica 2 2 3 9 4 3" xfId="28469"/>
    <cellStyle name="Vejica 2 2 3 9 4 3 2" xfId="28470"/>
    <cellStyle name="Vejica 2 2 3 9 4 4" xfId="28471"/>
    <cellStyle name="Vejica 2 2 3 9 4 5" xfId="28472"/>
    <cellStyle name="Vejica 2 2 3 9 5" xfId="28473"/>
    <cellStyle name="Vejica 2 2 3 9 5 2" xfId="28474"/>
    <cellStyle name="Vejica 2 2 3 9 6" xfId="28475"/>
    <cellStyle name="Vejica 2 2 3 9 6 2" xfId="28476"/>
    <cellStyle name="Vejica 2 2 3 9 7" xfId="28477"/>
    <cellStyle name="Vejica 2 2 3 9 7 2" xfId="28478"/>
    <cellStyle name="Vejica 2 2 3 9 8" xfId="28479"/>
    <cellStyle name="Vejica 2 2 3 9 9" xfId="28480"/>
    <cellStyle name="Vejica 2 2 4" xfId="28481"/>
    <cellStyle name="Vejica 2 2 4 10" xfId="28482"/>
    <cellStyle name="Vejica 2 2 4 10 2" xfId="28483"/>
    <cellStyle name="Vejica 2 2 4 10 2 2" xfId="28484"/>
    <cellStyle name="Vejica 2 2 4 10 3" xfId="28485"/>
    <cellStyle name="Vejica 2 2 4 10 3 2" xfId="28486"/>
    <cellStyle name="Vejica 2 2 4 10 4" xfId="28487"/>
    <cellStyle name="Vejica 2 2 4 10 4 2" xfId="28488"/>
    <cellStyle name="Vejica 2 2 4 10 5" xfId="28489"/>
    <cellStyle name="Vejica 2 2 4 10 6" xfId="28490"/>
    <cellStyle name="Vejica 2 2 4 11" xfId="28491"/>
    <cellStyle name="Vejica 2 2 4 11 2" xfId="28492"/>
    <cellStyle name="Vejica 2 2 4 11 2 2" xfId="28493"/>
    <cellStyle name="Vejica 2 2 4 11 3" xfId="28494"/>
    <cellStyle name="Vejica 2 2 4 11 3 2" xfId="28495"/>
    <cellStyle name="Vejica 2 2 4 11 4" xfId="28496"/>
    <cellStyle name="Vejica 2 2 4 11 5" xfId="28497"/>
    <cellStyle name="Vejica 2 2 4 12" xfId="28498"/>
    <cellStyle name="Vejica 2 2 4 12 2" xfId="28499"/>
    <cellStyle name="Vejica 2 2 4 13" xfId="28500"/>
    <cellStyle name="Vejica 2 2 4 13 2" xfId="28501"/>
    <cellStyle name="Vejica 2 2 4 14" xfId="28502"/>
    <cellStyle name="Vejica 2 2 4 14 2" xfId="28503"/>
    <cellStyle name="Vejica 2 2 4 15" xfId="28504"/>
    <cellStyle name="Vejica 2 2 4 15 2" xfId="28505"/>
    <cellStyle name="Vejica 2 2 4 16" xfId="28506"/>
    <cellStyle name="Vejica 2 2 4 17" xfId="28507"/>
    <cellStyle name="Vejica 2 2 4 18" xfId="28508"/>
    <cellStyle name="Vejica 2 2 4 2" xfId="28509"/>
    <cellStyle name="Vejica 2 2 4 2 10" xfId="28510"/>
    <cellStyle name="Vejica 2 2 4 2 10 2" xfId="28511"/>
    <cellStyle name="Vejica 2 2 4 2 11" xfId="28512"/>
    <cellStyle name="Vejica 2 2 4 2 12" xfId="28513"/>
    <cellStyle name="Vejica 2 2 4 2 13" xfId="28514"/>
    <cellStyle name="Vejica 2 2 4 2 2" xfId="28515"/>
    <cellStyle name="Vejica 2 2 4 2 2 10" xfId="28516"/>
    <cellStyle name="Vejica 2 2 4 2 2 11" xfId="28517"/>
    <cellStyle name="Vejica 2 2 4 2 2 2" xfId="28518"/>
    <cellStyle name="Vejica 2 2 4 2 2 2 10" xfId="28519"/>
    <cellStyle name="Vejica 2 2 4 2 2 2 2" xfId="28520"/>
    <cellStyle name="Vejica 2 2 4 2 2 2 2 2" xfId="28521"/>
    <cellStyle name="Vejica 2 2 4 2 2 2 2 2 2" xfId="28522"/>
    <cellStyle name="Vejica 2 2 4 2 2 2 2 2 2 2" xfId="28523"/>
    <cellStyle name="Vejica 2 2 4 2 2 2 2 2 3" xfId="28524"/>
    <cellStyle name="Vejica 2 2 4 2 2 2 2 2 3 2" xfId="28525"/>
    <cellStyle name="Vejica 2 2 4 2 2 2 2 2 4" xfId="28526"/>
    <cellStyle name="Vejica 2 2 4 2 2 2 2 2 5" xfId="28527"/>
    <cellStyle name="Vejica 2 2 4 2 2 2 2 3" xfId="28528"/>
    <cellStyle name="Vejica 2 2 4 2 2 2 2 3 2" xfId="28529"/>
    <cellStyle name="Vejica 2 2 4 2 2 2 2 3 2 2" xfId="28530"/>
    <cellStyle name="Vejica 2 2 4 2 2 2 2 3 3" xfId="28531"/>
    <cellStyle name="Vejica 2 2 4 2 2 2 2 3 3 2" xfId="28532"/>
    <cellStyle name="Vejica 2 2 4 2 2 2 2 3 4" xfId="28533"/>
    <cellStyle name="Vejica 2 2 4 2 2 2 2 3 5" xfId="28534"/>
    <cellStyle name="Vejica 2 2 4 2 2 2 2 4" xfId="28535"/>
    <cellStyle name="Vejica 2 2 4 2 2 2 2 4 2" xfId="28536"/>
    <cellStyle name="Vejica 2 2 4 2 2 2 2 5" xfId="28537"/>
    <cellStyle name="Vejica 2 2 4 2 2 2 2 5 2" xfId="28538"/>
    <cellStyle name="Vejica 2 2 4 2 2 2 2 6" xfId="28539"/>
    <cellStyle name="Vejica 2 2 4 2 2 2 2 6 2" xfId="28540"/>
    <cellStyle name="Vejica 2 2 4 2 2 2 2 7" xfId="28541"/>
    <cellStyle name="Vejica 2 2 4 2 2 2 2 8" xfId="28542"/>
    <cellStyle name="Vejica 2 2 4 2 2 2 2 9" xfId="28543"/>
    <cellStyle name="Vejica 2 2 4 2 2 2 3" xfId="28544"/>
    <cellStyle name="Vejica 2 2 4 2 2 2 3 2" xfId="28545"/>
    <cellStyle name="Vejica 2 2 4 2 2 2 3 2 2" xfId="28546"/>
    <cellStyle name="Vejica 2 2 4 2 2 2 3 3" xfId="28547"/>
    <cellStyle name="Vejica 2 2 4 2 2 2 3 3 2" xfId="28548"/>
    <cellStyle name="Vejica 2 2 4 2 2 2 3 4" xfId="28549"/>
    <cellStyle name="Vejica 2 2 4 2 2 2 3 5" xfId="28550"/>
    <cellStyle name="Vejica 2 2 4 2 2 2 4" xfId="28551"/>
    <cellStyle name="Vejica 2 2 4 2 2 2 4 2" xfId="28552"/>
    <cellStyle name="Vejica 2 2 4 2 2 2 4 2 2" xfId="28553"/>
    <cellStyle name="Vejica 2 2 4 2 2 2 4 3" xfId="28554"/>
    <cellStyle name="Vejica 2 2 4 2 2 2 4 3 2" xfId="28555"/>
    <cellStyle name="Vejica 2 2 4 2 2 2 4 4" xfId="28556"/>
    <cellStyle name="Vejica 2 2 4 2 2 2 4 5" xfId="28557"/>
    <cellStyle name="Vejica 2 2 4 2 2 2 5" xfId="28558"/>
    <cellStyle name="Vejica 2 2 4 2 2 2 5 2" xfId="28559"/>
    <cellStyle name="Vejica 2 2 4 2 2 2 6" xfId="28560"/>
    <cellStyle name="Vejica 2 2 4 2 2 2 6 2" xfId="28561"/>
    <cellStyle name="Vejica 2 2 4 2 2 2 7" xfId="28562"/>
    <cellStyle name="Vejica 2 2 4 2 2 2 7 2" xfId="28563"/>
    <cellStyle name="Vejica 2 2 4 2 2 2 8" xfId="28564"/>
    <cellStyle name="Vejica 2 2 4 2 2 2 9" xfId="28565"/>
    <cellStyle name="Vejica 2 2 4 2 2 3" xfId="28566"/>
    <cellStyle name="Vejica 2 2 4 2 2 3 2" xfId="28567"/>
    <cellStyle name="Vejica 2 2 4 2 2 3 2 2" xfId="28568"/>
    <cellStyle name="Vejica 2 2 4 2 2 3 2 2 2" xfId="28569"/>
    <cellStyle name="Vejica 2 2 4 2 2 3 2 3" xfId="28570"/>
    <cellStyle name="Vejica 2 2 4 2 2 3 2 3 2" xfId="28571"/>
    <cellStyle name="Vejica 2 2 4 2 2 3 2 4" xfId="28572"/>
    <cellStyle name="Vejica 2 2 4 2 2 3 2 5" xfId="28573"/>
    <cellStyle name="Vejica 2 2 4 2 2 3 3" xfId="28574"/>
    <cellStyle name="Vejica 2 2 4 2 2 3 3 2" xfId="28575"/>
    <cellStyle name="Vejica 2 2 4 2 2 3 3 2 2" xfId="28576"/>
    <cellStyle name="Vejica 2 2 4 2 2 3 3 3" xfId="28577"/>
    <cellStyle name="Vejica 2 2 4 2 2 3 3 3 2" xfId="28578"/>
    <cellStyle name="Vejica 2 2 4 2 2 3 3 4" xfId="28579"/>
    <cellStyle name="Vejica 2 2 4 2 2 3 3 5" xfId="28580"/>
    <cellStyle name="Vejica 2 2 4 2 2 3 4" xfId="28581"/>
    <cellStyle name="Vejica 2 2 4 2 2 3 4 2" xfId="28582"/>
    <cellStyle name="Vejica 2 2 4 2 2 3 5" xfId="28583"/>
    <cellStyle name="Vejica 2 2 4 2 2 3 5 2" xfId="28584"/>
    <cellStyle name="Vejica 2 2 4 2 2 3 6" xfId="28585"/>
    <cellStyle name="Vejica 2 2 4 2 2 3 6 2" xfId="28586"/>
    <cellStyle name="Vejica 2 2 4 2 2 3 7" xfId="28587"/>
    <cellStyle name="Vejica 2 2 4 2 2 3 8" xfId="28588"/>
    <cellStyle name="Vejica 2 2 4 2 2 3 9" xfId="28589"/>
    <cellStyle name="Vejica 2 2 4 2 2 4" xfId="28590"/>
    <cellStyle name="Vejica 2 2 4 2 2 4 2" xfId="28591"/>
    <cellStyle name="Vejica 2 2 4 2 2 4 2 2" xfId="28592"/>
    <cellStyle name="Vejica 2 2 4 2 2 4 3" xfId="28593"/>
    <cellStyle name="Vejica 2 2 4 2 2 4 3 2" xfId="28594"/>
    <cellStyle name="Vejica 2 2 4 2 2 4 4" xfId="28595"/>
    <cellStyle name="Vejica 2 2 4 2 2 4 5" xfId="28596"/>
    <cellStyle name="Vejica 2 2 4 2 2 5" xfId="28597"/>
    <cellStyle name="Vejica 2 2 4 2 2 5 2" xfId="28598"/>
    <cellStyle name="Vejica 2 2 4 2 2 5 2 2" xfId="28599"/>
    <cellStyle name="Vejica 2 2 4 2 2 5 3" xfId="28600"/>
    <cellStyle name="Vejica 2 2 4 2 2 5 3 2" xfId="28601"/>
    <cellStyle name="Vejica 2 2 4 2 2 5 4" xfId="28602"/>
    <cellStyle name="Vejica 2 2 4 2 2 5 5" xfId="28603"/>
    <cellStyle name="Vejica 2 2 4 2 2 6" xfId="28604"/>
    <cellStyle name="Vejica 2 2 4 2 2 6 2" xfId="28605"/>
    <cellStyle name="Vejica 2 2 4 2 2 7" xfId="28606"/>
    <cellStyle name="Vejica 2 2 4 2 2 7 2" xfId="28607"/>
    <cellStyle name="Vejica 2 2 4 2 2 8" xfId="28608"/>
    <cellStyle name="Vejica 2 2 4 2 2 8 2" xfId="28609"/>
    <cellStyle name="Vejica 2 2 4 2 2 9" xfId="28610"/>
    <cellStyle name="Vejica 2 2 4 2 3" xfId="28611"/>
    <cellStyle name="Vejica 2 2 4 2 3 10" xfId="28612"/>
    <cellStyle name="Vejica 2 2 4 2 3 11" xfId="28613"/>
    <cellStyle name="Vejica 2 2 4 2 3 2" xfId="28614"/>
    <cellStyle name="Vejica 2 2 4 2 3 2 10" xfId="28615"/>
    <cellStyle name="Vejica 2 2 4 2 3 2 2" xfId="28616"/>
    <cellStyle name="Vejica 2 2 4 2 3 2 2 2" xfId="28617"/>
    <cellStyle name="Vejica 2 2 4 2 3 2 2 2 2" xfId="28618"/>
    <cellStyle name="Vejica 2 2 4 2 3 2 2 2 2 2" xfId="28619"/>
    <cellStyle name="Vejica 2 2 4 2 3 2 2 2 3" xfId="28620"/>
    <cellStyle name="Vejica 2 2 4 2 3 2 2 2 3 2" xfId="28621"/>
    <cellStyle name="Vejica 2 2 4 2 3 2 2 2 4" xfId="28622"/>
    <cellStyle name="Vejica 2 2 4 2 3 2 2 2 5" xfId="28623"/>
    <cellStyle name="Vejica 2 2 4 2 3 2 2 3" xfId="28624"/>
    <cellStyle name="Vejica 2 2 4 2 3 2 2 3 2" xfId="28625"/>
    <cellStyle name="Vejica 2 2 4 2 3 2 2 3 2 2" xfId="28626"/>
    <cellStyle name="Vejica 2 2 4 2 3 2 2 3 3" xfId="28627"/>
    <cellStyle name="Vejica 2 2 4 2 3 2 2 3 3 2" xfId="28628"/>
    <cellStyle name="Vejica 2 2 4 2 3 2 2 3 4" xfId="28629"/>
    <cellStyle name="Vejica 2 2 4 2 3 2 2 3 5" xfId="28630"/>
    <cellStyle name="Vejica 2 2 4 2 3 2 2 4" xfId="28631"/>
    <cellStyle name="Vejica 2 2 4 2 3 2 2 4 2" xfId="28632"/>
    <cellStyle name="Vejica 2 2 4 2 3 2 2 5" xfId="28633"/>
    <cellStyle name="Vejica 2 2 4 2 3 2 2 5 2" xfId="28634"/>
    <cellStyle name="Vejica 2 2 4 2 3 2 2 6" xfId="28635"/>
    <cellStyle name="Vejica 2 2 4 2 3 2 2 6 2" xfId="28636"/>
    <cellStyle name="Vejica 2 2 4 2 3 2 2 7" xfId="28637"/>
    <cellStyle name="Vejica 2 2 4 2 3 2 2 8" xfId="28638"/>
    <cellStyle name="Vejica 2 2 4 2 3 2 2 9" xfId="28639"/>
    <cellStyle name="Vejica 2 2 4 2 3 2 3" xfId="28640"/>
    <cellStyle name="Vejica 2 2 4 2 3 2 3 2" xfId="28641"/>
    <cellStyle name="Vejica 2 2 4 2 3 2 3 2 2" xfId="28642"/>
    <cellStyle name="Vejica 2 2 4 2 3 2 3 3" xfId="28643"/>
    <cellStyle name="Vejica 2 2 4 2 3 2 3 3 2" xfId="28644"/>
    <cellStyle name="Vejica 2 2 4 2 3 2 3 4" xfId="28645"/>
    <cellStyle name="Vejica 2 2 4 2 3 2 3 5" xfId="28646"/>
    <cellStyle name="Vejica 2 2 4 2 3 2 4" xfId="28647"/>
    <cellStyle name="Vejica 2 2 4 2 3 2 4 2" xfId="28648"/>
    <cellStyle name="Vejica 2 2 4 2 3 2 4 2 2" xfId="28649"/>
    <cellStyle name="Vejica 2 2 4 2 3 2 4 3" xfId="28650"/>
    <cellStyle name="Vejica 2 2 4 2 3 2 4 3 2" xfId="28651"/>
    <cellStyle name="Vejica 2 2 4 2 3 2 4 4" xfId="28652"/>
    <cellStyle name="Vejica 2 2 4 2 3 2 4 5" xfId="28653"/>
    <cellStyle name="Vejica 2 2 4 2 3 2 5" xfId="28654"/>
    <cellStyle name="Vejica 2 2 4 2 3 2 5 2" xfId="28655"/>
    <cellStyle name="Vejica 2 2 4 2 3 2 6" xfId="28656"/>
    <cellStyle name="Vejica 2 2 4 2 3 2 6 2" xfId="28657"/>
    <cellStyle name="Vejica 2 2 4 2 3 2 7" xfId="28658"/>
    <cellStyle name="Vejica 2 2 4 2 3 2 7 2" xfId="28659"/>
    <cellStyle name="Vejica 2 2 4 2 3 2 8" xfId="28660"/>
    <cellStyle name="Vejica 2 2 4 2 3 2 9" xfId="28661"/>
    <cellStyle name="Vejica 2 2 4 2 3 3" xfId="28662"/>
    <cellStyle name="Vejica 2 2 4 2 3 3 2" xfId="28663"/>
    <cellStyle name="Vejica 2 2 4 2 3 3 2 2" xfId="28664"/>
    <cellStyle name="Vejica 2 2 4 2 3 3 2 2 2" xfId="28665"/>
    <cellStyle name="Vejica 2 2 4 2 3 3 2 3" xfId="28666"/>
    <cellStyle name="Vejica 2 2 4 2 3 3 2 3 2" xfId="28667"/>
    <cellStyle name="Vejica 2 2 4 2 3 3 2 4" xfId="28668"/>
    <cellStyle name="Vejica 2 2 4 2 3 3 2 5" xfId="28669"/>
    <cellStyle name="Vejica 2 2 4 2 3 3 3" xfId="28670"/>
    <cellStyle name="Vejica 2 2 4 2 3 3 3 2" xfId="28671"/>
    <cellStyle name="Vejica 2 2 4 2 3 3 3 2 2" xfId="28672"/>
    <cellStyle name="Vejica 2 2 4 2 3 3 3 3" xfId="28673"/>
    <cellStyle name="Vejica 2 2 4 2 3 3 3 3 2" xfId="28674"/>
    <cellStyle name="Vejica 2 2 4 2 3 3 3 4" xfId="28675"/>
    <cellStyle name="Vejica 2 2 4 2 3 3 3 5" xfId="28676"/>
    <cellStyle name="Vejica 2 2 4 2 3 3 4" xfId="28677"/>
    <cellStyle name="Vejica 2 2 4 2 3 3 4 2" xfId="28678"/>
    <cellStyle name="Vejica 2 2 4 2 3 3 5" xfId="28679"/>
    <cellStyle name="Vejica 2 2 4 2 3 3 5 2" xfId="28680"/>
    <cellStyle name="Vejica 2 2 4 2 3 3 6" xfId="28681"/>
    <cellStyle name="Vejica 2 2 4 2 3 3 6 2" xfId="28682"/>
    <cellStyle name="Vejica 2 2 4 2 3 3 7" xfId="28683"/>
    <cellStyle name="Vejica 2 2 4 2 3 3 8" xfId="28684"/>
    <cellStyle name="Vejica 2 2 4 2 3 3 9" xfId="28685"/>
    <cellStyle name="Vejica 2 2 4 2 3 4" xfId="28686"/>
    <cellStyle name="Vejica 2 2 4 2 3 4 2" xfId="28687"/>
    <cellStyle name="Vejica 2 2 4 2 3 4 2 2" xfId="28688"/>
    <cellStyle name="Vejica 2 2 4 2 3 4 3" xfId="28689"/>
    <cellStyle name="Vejica 2 2 4 2 3 4 3 2" xfId="28690"/>
    <cellStyle name="Vejica 2 2 4 2 3 4 4" xfId="28691"/>
    <cellStyle name="Vejica 2 2 4 2 3 4 5" xfId="28692"/>
    <cellStyle name="Vejica 2 2 4 2 3 5" xfId="28693"/>
    <cellStyle name="Vejica 2 2 4 2 3 5 2" xfId="28694"/>
    <cellStyle name="Vejica 2 2 4 2 3 5 2 2" xfId="28695"/>
    <cellStyle name="Vejica 2 2 4 2 3 5 3" xfId="28696"/>
    <cellStyle name="Vejica 2 2 4 2 3 5 3 2" xfId="28697"/>
    <cellStyle name="Vejica 2 2 4 2 3 5 4" xfId="28698"/>
    <cellStyle name="Vejica 2 2 4 2 3 5 5" xfId="28699"/>
    <cellStyle name="Vejica 2 2 4 2 3 6" xfId="28700"/>
    <cellStyle name="Vejica 2 2 4 2 3 6 2" xfId="28701"/>
    <cellStyle name="Vejica 2 2 4 2 3 7" xfId="28702"/>
    <cellStyle name="Vejica 2 2 4 2 3 7 2" xfId="28703"/>
    <cellStyle name="Vejica 2 2 4 2 3 8" xfId="28704"/>
    <cellStyle name="Vejica 2 2 4 2 3 8 2" xfId="28705"/>
    <cellStyle name="Vejica 2 2 4 2 3 9" xfId="28706"/>
    <cellStyle name="Vejica 2 2 4 2 4" xfId="28707"/>
    <cellStyle name="Vejica 2 2 4 2 4 10" xfId="28708"/>
    <cellStyle name="Vejica 2 2 4 2 4 2" xfId="28709"/>
    <cellStyle name="Vejica 2 2 4 2 4 2 2" xfId="28710"/>
    <cellStyle name="Vejica 2 2 4 2 4 2 2 2" xfId="28711"/>
    <cellStyle name="Vejica 2 2 4 2 4 2 2 2 2" xfId="28712"/>
    <cellStyle name="Vejica 2 2 4 2 4 2 2 3" xfId="28713"/>
    <cellStyle name="Vejica 2 2 4 2 4 2 2 3 2" xfId="28714"/>
    <cellStyle name="Vejica 2 2 4 2 4 2 2 4" xfId="28715"/>
    <cellStyle name="Vejica 2 2 4 2 4 2 2 5" xfId="28716"/>
    <cellStyle name="Vejica 2 2 4 2 4 2 3" xfId="28717"/>
    <cellStyle name="Vejica 2 2 4 2 4 2 3 2" xfId="28718"/>
    <cellStyle name="Vejica 2 2 4 2 4 2 3 2 2" xfId="28719"/>
    <cellStyle name="Vejica 2 2 4 2 4 2 3 3" xfId="28720"/>
    <cellStyle name="Vejica 2 2 4 2 4 2 3 3 2" xfId="28721"/>
    <cellStyle name="Vejica 2 2 4 2 4 2 3 4" xfId="28722"/>
    <cellStyle name="Vejica 2 2 4 2 4 2 3 5" xfId="28723"/>
    <cellStyle name="Vejica 2 2 4 2 4 2 4" xfId="28724"/>
    <cellStyle name="Vejica 2 2 4 2 4 2 4 2" xfId="28725"/>
    <cellStyle name="Vejica 2 2 4 2 4 2 5" xfId="28726"/>
    <cellStyle name="Vejica 2 2 4 2 4 2 5 2" xfId="28727"/>
    <cellStyle name="Vejica 2 2 4 2 4 2 6" xfId="28728"/>
    <cellStyle name="Vejica 2 2 4 2 4 2 6 2" xfId="28729"/>
    <cellStyle name="Vejica 2 2 4 2 4 2 7" xfId="28730"/>
    <cellStyle name="Vejica 2 2 4 2 4 2 8" xfId="28731"/>
    <cellStyle name="Vejica 2 2 4 2 4 2 9" xfId="28732"/>
    <cellStyle name="Vejica 2 2 4 2 4 3" xfId="28733"/>
    <cellStyle name="Vejica 2 2 4 2 4 3 2" xfId="28734"/>
    <cellStyle name="Vejica 2 2 4 2 4 3 2 2" xfId="28735"/>
    <cellStyle name="Vejica 2 2 4 2 4 3 3" xfId="28736"/>
    <cellStyle name="Vejica 2 2 4 2 4 3 3 2" xfId="28737"/>
    <cellStyle name="Vejica 2 2 4 2 4 3 4" xfId="28738"/>
    <cellStyle name="Vejica 2 2 4 2 4 3 5" xfId="28739"/>
    <cellStyle name="Vejica 2 2 4 2 4 4" xfId="28740"/>
    <cellStyle name="Vejica 2 2 4 2 4 4 2" xfId="28741"/>
    <cellStyle name="Vejica 2 2 4 2 4 4 2 2" xfId="28742"/>
    <cellStyle name="Vejica 2 2 4 2 4 4 3" xfId="28743"/>
    <cellStyle name="Vejica 2 2 4 2 4 4 3 2" xfId="28744"/>
    <cellStyle name="Vejica 2 2 4 2 4 4 4" xfId="28745"/>
    <cellStyle name="Vejica 2 2 4 2 4 4 5" xfId="28746"/>
    <cellStyle name="Vejica 2 2 4 2 4 5" xfId="28747"/>
    <cellStyle name="Vejica 2 2 4 2 4 5 2" xfId="28748"/>
    <cellStyle name="Vejica 2 2 4 2 4 6" xfId="28749"/>
    <cellStyle name="Vejica 2 2 4 2 4 6 2" xfId="28750"/>
    <cellStyle name="Vejica 2 2 4 2 4 7" xfId="28751"/>
    <cellStyle name="Vejica 2 2 4 2 4 7 2" xfId="28752"/>
    <cellStyle name="Vejica 2 2 4 2 4 8" xfId="28753"/>
    <cellStyle name="Vejica 2 2 4 2 4 9" xfId="28754"/>
    <cellStyle name="Vejica 2 2 4 2 5" xfId="28755"/>
    <cellStyle name="Vejica 2 2 4 2 5 2" xfId="28756"/>
    <cellStyle name="Vejica 2 2 4 2 5 2 2" xfId="28757"/>
    <cellStyle name="Vejica 2 2 4 2 5 2 2 2" xfId="28758"/>
    <cellStyle name="Vejica 2 2 4 2 5 2 3" xfId="28759"/>
    <cellStyle name="Vejica 2 2 4 2 5 2 3 2" xfId="28760"/>
    <cellStyle name="Vejica 2 2 4 2 5 2 4" xfId="28761"/>
    <cellStyle name="Vejica 2 2 4 2 5 2 5" xfId="28762"/>
    <cellStyle name="Vejica 2 2 4 2 5 3" xfId="28763"/>
    <cellStyle name="Vejica 2 2 4 2 5 3 2" xfId="28764"/>
    <cellStyle name="Vejica 2 2 4 2 5 3 2 2" xfId="28765"/>
    <cellStyle name="Vejica 2 2 4 2 5 3 3" xfId="28766"/>
    <cellStyle name="Vejica 2 2 4 2 5 3 3 2" xfId="28767"/>
    <cellStyle name="Vejica 2 2 4 2 5 3 4" xfId="28768"/>
    <cellStyle name="Vejica 2 2 4 2 5 3 5" xfId="28769"/>
    <cellStyle name="Vejica 2 2 4 2 5 4" xfId="28770"/>
    <cellStyle name="Vejica 2 2 4 2 5 4 2" xfId="28771"/>
    <cellStyle name="Vejica 2 2 4 2 5 5" xfId="28772"/>
    <cellStyle name="Vejica 2 2 4 2 5 5 2" xfId="28773"/>
    <cellStyle name="Vejica 2 2 4 2 5 6" xfId="28774"/>
    <cellStyle name="Vejica 2 2 4 2 5 6 2" xfId="28775"/>
    <cellStyle name="Vejica 2 2 4 2 5 7" xfId="28776"/>
    <cellStyle name="Vejica 2 2 4 2 5 8" xfId="28777"/>
    <cellStyle name="Vejica 2 2 4 2 5 9" xfId="28778"/>
    <cellStyle name="Vejica 2 2 4 2 6" xfId="28779"/>
    <cellStyle name="Vejica 2 2 4 2 6 2" xfId="28780"/>
    <cellStyle name="Vejica 2 2 4 2 6 2 2" xfId="28781"/>
    <cellStyle name="Vejica 2 2 4 2 6 3" xfId="28782"/>
    <cellStyle name="Vejica 2 2 4 2 6 3 2" xfId="28783"/>
    <cellStyle name="Vejica 2 2 4 2 6 4" xfId="28784"/>
    <cellStyle name="Vejica 2 2 4 2 6 5" xfId="28785"/>
    <cellStyle name="Vejica 2 2 4 2 7" xfId="28786"/>
    <cellStyle name="Vejica 2 2 4 2 7 2" xfId="28787"/>
    <cellStyle name="Vejica 2 2 4 2 7 2 2" xfId="28788"/>
    <cellStyle name="Vejica 2 2 4 2 7 3" xfId="28789"/>
    <cellStyle name="Vejica 2 2 4 2 7 3 2" xfId="28790"/>
    <cellStyle name="Vejica 2 2 4 2 7 4" xfId="28791"/>
    <cellStyle name="Vejica 2 2 4 2 7 5" xfId="28792"/>
    <cellStyle name="Vejica 2 2 4 2 8" xfId="28793"/>
    <cellStyle name="Vejica 2 2 4 2 8 2" xfId="28794"/>
    <cellStyle name="Vejica 2 2 4 2 9" xfId="28795"/>
    <cellStyle name="Vejica 2 2 4 2 9 2" xfId="28796"/>
    <cellStyle name="Vejica 2 2 4 3" xfId="28797"/>
    <cellStyle name="Vejica 2 2 4 3 10" xfId="28798"/>
    <cellStyle name="Vejica 2 2 4 3 11" xfId="28799"/>
    <cellStyle name="Vejica 2 2 4 3 12" xfId="28800"/>
    <cellStyle name="Vejica 2 2 4 3 2" xfId="28801"/>
    <cellStyle name="Vejica 2 2 4 3 2 10" xfId="28802"/>
    <cellStyle name="Vejica 2 2 4 3 2 11" xfId="28803"/>
    <cellStyle name="Vejica 2 2 4 3 2 2" xfId="28804"/>
    <cellStyle name="Vejica 2 2 4 3 2 2 10" xfId="28805"/>
    <cellStyle name="Vejica 2 2 4 3 2 2 2" xfId="28806"/>
    <cellStyle name="Vejica 2 2 4 3 2 2 2 2" xfId="28807"/>
    <cellStyle name="Vejica 2 2 4 3 2 2 2 2 2" xfId="28808"/>
    <cellStyle name="Vejica 2 2 4 3 2 2 2 2 2 2" xfId="28809"/>
    <cellStyle name="Vejica 2 2 4 3 2 2 2 2 3" xfId="28810"/>
    <cellStyle name="Vejica 2 2 4 3 2 2 2 2 3 2" xfId="28811"/>
    <cellStyle name="Vejica 2 2 4 3 2 2 2 2 4" xfId="28812"/>
    <cellStyle name="Vejica 2 2 4 3 2 2 2 2 5" xfId="28813"/>
    <cellStyle name="Vejica 2 2 4 3 2 2 2 3" xfId="28814"/>
    <cellStyle name="Vejica 2 2 4 3 2 2 2 3 2" xfId="28815"/>
    <cellStyle name="Vejica 2 2 4 3 2 2 2 3 2 2" xfId="28816"/>
    <cellStyle name="Vejica 2 2 4 3 2 2 2 3 3" xfId="28817"/>
    <cellStyle name="Vejica 2 2 4 3 2 2 2 3 3 2" xfId="28818"/>
    <cellStyle name="Vejica 2 2 4 3 2 2 2 3 4" xfId="28819"/>
    <cellStyle name="Vejica 2 2 4 3 2 2 2 3 5" xfId="28820"/>
    <cellStyle name="Vejica 2 2 4 3 2 2 2 4" xfId="28821"/>
    <cellStyle name="Vejica 2 2 4 3 2 2 2 4 2" xfId="28822"/>
    <cellStyle name="Vejica 2 2 4 3 2 2 2 5" xfId="28823"/>
    <cellStyle name="Vejica 2 2 4 3 2 2 2 5 2" xfId="28824"/>
    <cellStyle name="Vejica 2 2 4 3 2 2 2 6" xfId="28825"/>
    <cellStyle name="Vejica 2 2 4 3 2 2 2 6 2" xfId="28826"/>
    <cellStyle name="Vejica 2 2 4 3 2 2 2 7" xfId="28827"/>
    <cellStyle name="Vejica 2 2 4 3 2 2 2 8" xfId="28828"/>
    <cellStyle name="Vejica 2 2 4 3 2 2 2 9" xfId="28829"/>
    <cellStyle name="Vejica 2 2 4 3 2 2 3" xfId="28830"/>
    <cellStyle name="Vejica 2 2 4 3 2 2 3 2" xfId="28831"/>
    <cellStyle name="Vejica 2 2 4 3 2 2 3 2 2" xfId="28832"/>
    <cellStyle name="Vejica 2 2 4 3 2 2 3 3" xfId="28833"/>
    <cellStyle name="Vejica 2 2 4 3 2 2 3 3 2" xfId="28834"/>
    <cellStyle name="Vejica 2 2 4 3 2 2 3 4" xfId="28835"/>
    <cellStyle name="Vejica 2 2 4 3 2 2 3 5" xfId="28836"/>
    <cellStyle name="Vejica 2 2 4 3 2 2 4" xfId="28837"/>
    <cellStyle name="Vejica 2 2 4 3 2 2 4 2" xfId="28838"/>
    <cellStyle name="Vejica 2 2 4 3 2 2 4 2 2" xfId="28839"/>
    <cellStyle name="Vejica 2 2 4 3 2 2 4 3" xfId="28840"/>
    <cellStyle name="Vejica 2 2 4 3 2 2 4 3 2" xfId="28841"/>
    <cellStyle name="Vejica 2 2 4 3 2 2 4 4" xfId="28842"/>
    <cellStyle name="Vejica 2 2 4 3 2 2 4 5" xfId="28843"/>
    <cellStyle name="Vejica 2 2 4 3 2 2 5" xfId="28844"/>
    <cellStyle name="Vejica 2 2 4 3 2 2 5 2" xfId="28845"/>
    <cellStyle name="Vejica 2 2 4 3 2 2 6" xfId="28846"/>
    <cellStyle name="Vejica 2 2 4 3 2 2 6 2" xfId="28847"/>
    <cellStyle name="Vejica 2 2 4 3 2 2 7" xfId="28848"/>
    <cellStyle name="Vejica 2 2 4 3 2 2 7 2" xfId="28849"/>
    <cellStyle name="Vejica 2 2 4 3 2 2 8" xfId="28850"/>
    <cellStyle name="Vejica 2 2 4 3 2 2 9" xfId="28851"/>
    <cellStyle name="Vejica 2 2 4 3 2 3" xfId="28852"/>
    <cellStyle name="Vejica 2 2 4 3 2 3 2" xfId="28853"/>
    <cellStyle name="Vejica 2 2 4 3 2 3 2 2" xfId="28854"/>
    <cellStyle name="Vejica 2 2 4 3 2 3 2 2 2" xfId="28855"/>
    <cellStyle name="Vejica 2 2 4 3 2 3 2 3" xfId="28856"/>
    <cellStyle name="Vejica 2 2 4 3 2 3 2 3 2" xfId="28857"/>
    <cellStyle name="Vejica 2 2 4 3 2 3 2 4" xfId="28858"/>
    <cellStyle name="Vejica 2 2 4 3 2 3 2 5" xfId="28859"/>
    <cellStyle name="Vejica 2 2 4 3 2 3 3" xfId="28860"/>
    <cellStyle name="Vejica 2 2 4 3 2 3 3 2" xfId="28861"/>
    <cellStyle name="Vejica 2 2 4 3 2 3 3 2 2" xfId="28862"/>
    <cellStyle name="Vejica 2 2 4 3 2 3 3 3" xfId="28863"/>
    <cellStyle name="Vejica 2 2 4 3 2 3 3 3 2" xfId="28864"/>
    <cellStyle name="Vejica 2 2 4 3 2 3 3 4" xfId="28865"/>
    <cellStyle name="Vejica 2 2 4 3 2 3 3 5" xfId="28866"/>
    <cellStyle name="Vejica 2 2 4 3 2 3 4" xfId="28867"/>
    <cellStyle name="Vejica 2 2 4 3 2 3 4 2" xfId="28868"/>
    <cellStyle name="Vejica 2 2 4 3 2 3 5" xfId="28869"/>
    <cellStyle name="Vejica 2 2 4 3 2 3 5 2" xfId="28870"/>
    <cellStyle name="Vejica 2 2 4 3 2 3 6" xfId="28871"/>
    <cellStyle name="Vejica 2 2 4 3 2 3 6 2" xfId="28872"/>
    <cellStyle name="Vejica 2 2 4 3 2 3 7" xfId="28873"/>
    <cellStyle name="Vejica 2 2 4 3 2 3 8" xfId="28874"/>
    <cellStyle name="Vejica 2 2 4 3 2 3 9" xfId="28875"/>
    <cellStyle name="Vejica 2 2 4 3 2 4" xfId="28876"/>
    <cellStyle name="Vejica 2 2 4 3 2 4 2" xfId="28877"/>
    <cellStyle name="Vejica 2 2 4 3 2 4 2 2" xfId="28878"/>
    <cellStyle name="Vejica 2 2 4 3 2 4 3" xfId="28879"/>
    <cellStyle name="Vejica 2 2 4 3 2 4 3 2" xfId="28880"/>
    <cellStyle name="Vejica 2 2 4 3 2 4 4" xfId="28881"/>
    <cellStyle name="Vejica 2 2 4 3 2 4 5" xfId="28882"/>
    <cellStyle name="Vejica 2 2 4 3 2 5" xfId="28883"/>
    <cellStyle name="Vejica 2 2 4 3 2 5 2" xfId="28884"/>
    <cellStyle name="Vejica 2 2 4 3 2 5 2 2" xfId="28885"/>
    <cellStyle name="Vejica 2 2 4 3 2 5 3" xfId="28886"/>
    <cellStyle name="Vejica 2 2 4 3 2 5 3 2" xfId="28887"/>
    <cellStyle name="Vejica 2 2 4 3 2 5 4" xfId="28888"/>
    <cellStyle name="Vejica 2 2 4 3 2 5 5" xfId="28889"/>
    <cellStyle name="Vejica 2 2 4 3 2 6" xfId="28890"/>
    <cellStyle name="Vejica 2 2 4 3 2 6 2" xfId="28891"/>
    <cellStyle name="Vejica 2 2 4 3 2 7" xfId="28892"/>
    <cellStyle name="Vejica 2 2 4 3 2 7 2" xfId="28893"/>
    <cellStyle name="Vejica 2 2 4 3 2 8" xfId="28894"/>
    <cellStyle name="Vejica 2 2 4 3 2 8 2" xfId="28895"/>
    <cellStyle name="Vejica 2 2 4 3 2 9" xfId="28896"/>
    <cellStyle name="Vejica 2 2 4 3 3" xfId="28897"/>
    <cellStyle name="Vejica 2 2 4 3 3 10" xfId="28898"/>
    <cellStyle name="Vejica 2 2 4 3 3 2" xfId="28899"/>
    <cellStyle name="Vejica 2 2 4 3 3 2 2" xfId="28900"/>
    <cellStyle name="Vejica 2 2 4 3 3 2 2 2" xfId="28901"/>
    <cellStyle name="Vejica 2 2 4 3 3 2 2 2 2" xfId="28902"/>
    <cellStyle name="Vejica 2 2 4 3 3 2 2 3" xfId="28903"/>
    <cellStyle name="Vejica 2 2 4 3 3 2 2 3 2" xfId="28904"/>
    <cellStyle name="Vejica 2 2 4 3 3 2 2 4" xfId="28905"/>
    <cellStyle name="Vejica 2 2 4 3 3 2 2 5" xfId="28906"/>
    <cellStyle name="Vejica 2 2 4 3 3 2 3" xfId="28907"/>
    <cellStyle name="Vejica 2 2 4 3 3 2 3 2" xfId="28908"/>
    <cellStyle name="Vejica 2 2 4 3 3 2 3 2 2" xfId="28909"/>
    <cellStyle name="Vejica 2 2 4 3 3 2 3 3" xfId="28910"/>
    <cellStyle name="Vejica 2 2 4 3 3 2 3 3 2" xfId="28911"/>
    <cellStyle name="Vejica 2 2 4 3 3 2 3 4" xfId="28912"/>
    <cellStyle name="Vejica 2 2 4 3 3 2 3 5" xfId="28913"/>
    <cellStyle name="Vejica 2 2 4 3 3 2 4" xfId="28914"/>
    <cellStyle name="Vejica 2 2 4 3 3 2 4 2" xfId="28915"/>
    <cellStyle name="Vejica 2 2 4 3 3 2 5" xfId="28916"/>
    <cellStyle name="Vejica 2 2 4 3 3 2 5 2" xfId="28917"/>
    <cellStyle name="Vejica 2 2 4 3 3 2 6" xfId="28918"/>
    <cellStyle name="Vejica 2 2 4 3 3 2 6 2" xfId="28919"/>
    <cellStyle name="Vejica 2 2 4 3 3 2 7" xfId="28920"/>
    <cellStyle name="Vejica 2 2 4 3 3 2 8" xfId="28921"/>
    <cellStyle name="Vejica 2 2 4 3 3 2 9" xfId="28922"/>
    <cellStyle name="Vejica 2 2 4 3 3 3" xfId="28923"/>
    <cellStyle name="Vejica 2 2 4 3 3 3 2" xfId="28924"/>
    <cellStyle name="Vejica 2 2 4 3 3 3 2 2" xfId="28925"/>
    <cellStyle name="Vejica 2 2 4 3 3 3 3" xfId="28926"/>
    <cellStyle name="Vejica 2 2 4 3 3 3 3 2" xfId="28927"/>
    <cellStyle name="Vejica 2 2 4 3 3 3 4" xfId="28928"/>
    <cellStyle name="Vejica 2 2 4 3 3 3 5" xfId="28929"/>
    <cellStyle name="Vejica 2 2 4 3 3 4" xfId="28930"/>
    <cellStyle name="Vejica 2 2 4 3 3 4 2" xfId="28931"/>
    <cellStyle name="Vejica 2 2 4 3 3 4 2 2" xfId="28932"/>
    <cellStyle name="Vejica 2 2 4 3 3 4 3" xfId="28933"/>
    <cellStyle name="Vejica 2 2 4 3 3 4 3 2" xfId="28934"/>
    <cellStyle name="Vejica 2 2 4 3 3 4 4" xfId="28935"/>
    <cellStyle name="Vejica 2 2 4 3 3 4 5" xfId="28936"/>
    <cellStyle name="Vejica 2 2 4 3 3 5" xfId="28937"/>
    <cellStyle name="Vejica 2 2 4 3 3 5 2" xfId="28938"/>
    <cellStyle name="Vejica 2 2 4 3 3 6" xfId="28939"/>
    <cellStyle name="Vejica 2 2 4 3 3 6 2" xfId="28940"/>
    <cellStyle name="Vejica 2 2 4 3 3 7" xfId="28941"/>
    <cellStyle name="Vejica 2 2 4 3 3 7 2" xfId="28942"/>
    <cellStyle name="Vejica 2 2 4 3 3 8" xfId="28943"/>
    <cellStyle name="Vejica 2 2 4 3 3 9" xfId="28944"/>
    <cellStyle name="Vejica 2 2 4 3 4" xfId="28945"/>
    <cellStyle name="Vejica 2 2 4 3 4 2" xfId="28946"/>
    <cellStyle name="Vejica 2 2 4 3 4 2 2" xfId="28947"/>
    <cellStyle name="Vejica 2 2 4 3 4 2 2 2" xfId="28948"/>
    <cellStyle name="Vejica 2 2 4 3 4 2 3" xfId="28949"/>
    <cellStyle name="Vejica 2 2 4 3 4 2 3 2" xfId="28950"/>
    <cellStyle name="Vejica 2 2 4 3 4 2 4" xfId="28951"/>
    <cellStyle name="Vejica 2 2 4 3 4 2 5" xfId="28952"/>
    <cellStyle name="Vejica 2 2 4 3 4 3" xfId="28953"/>
    <cellStyle name="Vejica 2 2 4 3 4 3 2" xfId="28954"/>
    <cellStyle name="Vejica 2 2 4 3 4 3 2 2" xfId="28955"/>
    <cellStyle name="Vejica 2 2 4 3 4 3 3" xfId="28956"/>
    <cellStyle name="Vejica 2 2 4 3 4 3 3 2" xfId="28957"/>
    <cellStyle name="Vejica 2 2 4 3 4 3 4" xfId="28958"/>
    <cellStyle name="Vejica 2 2 4 3 4 3 5" xfId="28959"/>
    <cellStyle name="Vejica 2 2 4 3 4 4" xfId="28960"/>
    <cellStyle name="Vejica 2 2 4 3 4 4 2" xfId="28961"/>
    <cellStyle name="Vejica 2 2 4 3 4 5" xfId="28962"/>
    <cellStyle name="Vejica 2 2 4 3 4 5 2" xfId="28963"/>
    <cellStyle name="Vejica 2 2 4 3 4 6" xfId="28964"/>
    <cellStyle name="Vejica 2 2 4 3 4 6 2" xfId="28965"/>
    <cellStyle name="Vejica 2 2 4 3 4 7" xfId="28966"/>
    <cellStyle name="Vejica 2 2 4 3 4 8" xfId="28967"/>
    <cellStyle name="Vejica 2 2 4 3 4 9" xfId="28968"/>
    <cellStyle name="Vejica 2 2 4 3 5" xfId="28969"/>
    <cellStyle name="Vejica 2 2 4 3 5 2" xfId="28970"/>
    <cellStyle name="Vejica 2 2 4 3 5 2 2" xfId="28971"/>
    <cellStyle name="Vejica 2 2 4 3 5 3" xfId="28972"/>
    <cellStyle name="Vejica 2 2 4 3 5 3 2" xfId="28973"/>
    <cellStyle name="Vejica 2 2 4 3 5 4" xfId="28974"/>
    <cellStyle name="Vejica 2 2 4 3 5 5" xfId="28975"/>
    <cellStyle name="Vejica 2 2 4 3 6" xfId="28976"/>
    <cellStyle name="Vejica 2 2 4 3 6 2" xfId="28977"/>
    <cellStyle name="Vejica 2 2 4 3 6 2 2" xfId="28978"/>
    <cellStyle name="Vejica 2 2 4 3 6 3" xfId="28979"/>
    <cellStyle name="Vejica 2 2 4 3 6 3 2" xfId="28980"/>
    <cellStyle name="Vejica 2 2 4 3 6 4" xfId="28981"/>
    <cellStyle name="Vejica 2 2 4 3 6 5" xfId="28982"/>
    <cellStyle name="Vejica 2 2 4 3 7" xfId="28983"/>
    <cellStyle name="Vejica 2 2 4 3 7 2" xfId="28984"/>
    <cellStyle name="Vejica 2 2 4 3 8" xfId="28985"/>
    <cellStyle name="Vejica 2 2 4 3 8 2" xfId="28986"/>
    <cellStyle name="Vejica 2 2 4 3 9" xfId="28987"/>
    <cellStyle name="Vejica 2 2 4 3 9 2" xfId="28988"/>
    <cellStyle name="Vejica 2 2 4 4" xfId="28989"/>
    <cellStyle name="Vejica 2 2 4 4 10" xfId="28990"/>
    <cellStyle name="Vejica 2 2 4 4 11" xfId="28991"/>
    <cellStyle name="Vejica 2 2 4 4 12" xfId="28992"/>
    <cellStyle name="Vejica 2 2 4 4 2" xfId="28993"/>
    <cellStyle name="Vejica 2 2 4 4 2 10" xfId="28994"/>
    <cellStyle name="Vejica 2 2 4 4 2 11" xfId="28995"/>
    <cellStyle name="Vejica 2 2 4 4 2 2" xfId="28996"/>
    <cellStyle name="Vejica 2 2 4 4 2 2 10" xfId="28997"/>
    <cellStyle name="Vejica 2 2 4 4 2 2 2" xfId="28998"/>
    <cellStyle name="Vejica 2 2 4 4 2 2 2 2" xfId="28999"/>
    <cellStyle name="Vejica 2 2 4 4 2 2 2 2 2" xfId="29000"/>
    <cellStyle name="Vejica 2 2 4 4 2 2 2 2 2 2" xfId="29001"/>
    <cellStyle name="Vejica 2 2 4 4 2 2 2 2 3" xfId="29002"/>
    <cellStyle name="Vejica 2 2 4 4 2 2 2 2 3 2" xfId="29003"/>
    <cellStyle name="Vejica 2 2 4 4 2 2 2 2 4" xfId="29004"/>
    <cellStyle name="Vejica 2 2 4 4 2 2 2 2 5" xfId="29005"/>
    <cellStyle name="Vejica 2 2 4 4 2 2 2 3" xfId="29006"/>
    <cellStyle name="Vejica 2 2 4 4 2 2 2 3 2" xfId="29007"/>
    <cellStyle name="Vejica 2 2 4 4 2 2 2 3 2 2" xfId="29008"/>
    <cellStyle name="Vejica 2 2 4 4 2 2 2 3 3" xfId="29009"/>
    <cellStyle name="Vejica 2 2 4 4 2 2 2 3 3 2" xfId="29010"/>
    <cellStyle name="Vejica 2 2 4 4 2 2 2 3 4" xfId="29011"/>
    <cellStyle name="Vejica 2 2 4 4 2 2 2 3 5" xfId="29012"/>
    <cellStyle name="Vejica 2 2 4 4 2 2 2 4" xfId="29013"/>
    <cellStyle name="Vejica 2 2 4 4 2 2 2 4 2" xfId="29014"/>
    <cellStyle name="Vejica 2 2 4 4 2 2 2 5" xfId="29015"/>
    <cellStyle name="Vejica 2 2 4 4 2 2 2 5 2" xfId="29016"/>
    <cellStyle name="Vejica 2 2 4 4 2 2 2 6" xfId="29017"/>
    <cellStyle name="Vejica 2 2 4 4 2 2 2 6 2" xfId="29018"/>
    <cellStyle name="Vejica 2 2 4 4 2 2 2 7" xfId="29019"/>
    <cellStyle name="Vejica 2 2 4 4 2 2 2 8" xfId="29020"/>
    <cellStyle name="Vejica 2 2 4 4 2 2 2 9" xfId="29021"/>
    <cellStyle name="Vejica 2 2 4 4 2 2 3" xfId="29022"/>
    <cellStyle name="Vejica 2 2 4 4 2 2 3 2" xfId="29023"/>
    <cellStyle name="Vejica 2 2 4 4 2 2 3 2 2" xfId="29024"/>
    <cellStyle name="Vejica 2 2 4 4 2 2 3 3" xfId="29025"/>
    <cellStyle name="Vejica 2 2 4 4 2 2 3 3 2" xfId="29026"/>
    <cellStyle name="Vejica 2 2 4 4 2 2 3 4" xfId="29027"/>
    <cellStyle name="Vejica 2 2 4 4 2 2 3 5" xfId="29028"/>
    <cellStyle name="Vejica 2 2 4 4 2 2 4" xfId="29029"/>
    <cellStyle name="Vejica 2 2 4 4 2 2 4 2" xfId="29030"/>
    <cellStyle name="Vejica 2 2 4 4 2 2 4 2 2" xfId="29031"/>
    <cellStyle name="Vejica 2 2 4 4 2 2 4 3" xfId="29032"/>
    <cellStyle name="Vejica 2 2 4 4 2 2 4 3 2" xfId="29033"/>
    <cellStyle name="Vejica 2 2 4 4 2 2 4 4" xfId="29034"/>
    <cellStyle name="Vejica 2 2 4 4 2 2 4 5" xfId="29035"/>
    <cellStyle name="Vejica 2 2 4 4 2 2 5" xfId="29036"/>
    <cellStyle name="Vejica 2 2 4 4 2 2 5 2" xfId="29037"/>
    <cellStyle name="Vejica 2 2 4 4 2 2 6" xfId="29038"/>
    <cellStyle name="Vejica 2 2 4 4 2 2 6 2" xfId="29039"/>
    <cellStyle name="Vejica 2 2 4 4 2 2 7" xfId="29040"/>
    <cellStyle name="Vejica 2 2 4 4 2 2 7 2" xfId="29041"/>
    <cellStyle name="Vejica 2 2 4 4 2 2 8" xfId="29042"/>
    <cellStyle name="Vejica 2 2 4 4 2 2 9" xfId="29043"/>
    <cellStyle name="Vejica 2 2 4 4 2 3" xfId="29044"/>
    <cellStyle name="Vejica 2 2 4 4 2 3 2" xfId="29045"/>
    <cellStyle name="Vejica 2 2 4 4 2 3 2 2" xfId="29046"/>
    <cellStyle name="Vejica 2 2 4 4 2 3 2 2 2" xfId="29047"/>
    <cellStyle name="Vejica 2 2 4 4 2 3 2 3" xfId="29048"/>
    <cellStyle name="Vejica 2 2 4 4 2 3 2 3 2" xfId="29049"/>
    <cellStyle name="Vejica 2 2 4 4 2 3 2 4" xfId="29050"/>
    <cellStyle name="Vejica 2 2 4 4 2 3 2 5" xfId="29051"/>
    <cellStyle name="Vejica 2 2 4 4 2 3 3" xfId="29052"/>
    <cellStyle name="Vejica 2 2 4 4 2 3 3 2" xfId="29053"/>
    <cellStyle name="Vejica 2 2 4 4 2 3 3 2 2" xfId="29054"/>
    <cellStyle name="Vejica 2 2 4 4 2 3 3 3" xfId="29055"/>
    <cellStyle name="Vejica 2 2 4 4 2 3 3 3 2" xfId="29056"/>
    <cellStyle name="Vejica 2 2 4 4 2 3 3 4" xfId="29057"/>
    <cellStyle name="Vejica 2 2 4 4 2 3 3 5" xfId="29058"/>
    <cellStyle name="Vejica 2 2 4 4 2 3 4" xfId="29059"/>
    <cellStyle name="Vejica 2 2 4 4 2 3 4 2" xfId="29060"/>
    <cellStyle name="Vejica 2 2 4 4 2 3 5" xfId="29061"/>
    <cellStyle name="Vejica 2 2 4 4 2 3 5 2" xfId="29062"/>
    <cellStyle name="Vejica 2 2 4 4 2 3 6" xfId="29063"/>
    <cellStyle name="Vejica 2 2 4 4 2 3 6 2" xfId="29064"/>
    <cellStyle name="Vejica 2 2 4 4 2 3 7" xfId="29065"/>
    <cellStyle name="Vejica 2 2 4 4 2 3 8" xfId="29066"/>
    <cellStyle name="Vejica 2 2 4 4 2 3 9" xfId="29067"/>
    <cellStyle name="Vejica 2 2 4 4 2 4" xfId="29068"/>
    <cellStyle name="Vejica 2 2 4 4 2 4 2" xfId="29069"/>
    <cellStyle name="Vejica 2 2 4 4 2 4 2 2" xfId="29070"/>
    <cellStyle name="Vejica 2 2 4 4 2 4 3" xfId="29071"/>
    <cellStyle name="Vejica 2 2 4 4 2 4 3 2" xfId="29072"/>
    <cellStyle name="Vejica 2 2 4 4 2 4 4" xfId="29073"/>
    <cellStyle name="Vejica 2 2 4 4 2 4 5" xfId="29074"/>
    <cellStyle name="Vejica 2 2 4 4 2 5" xfId="29075"/>
    <cellStyle name="Vejica 2 2 4 4 2 5 2" xfId="29076"/>
    <cellStyle name="Vejica 2 2 4 4 2 5 2 2" xfId="29077"/>
    <cellStyle name="Vejica 2 2 4 4 2 5 3" xfId="29078"/>
    <cellStyle name="Vejica 2 2 4 4 2 5 3 2" xfId="29079"/>
    <cellStyle name="Vejica 2 2 4 4 2 5 4" xfId="29080"/>
    <cellStyle name="Vejica 2 2 4 4 2 5 5" xfId="29081"/>
    <cellStyle name="Vejica 2 2 4 4 2 6" xfId="29082"/>
    <cellStyle name="Vejica 2 2 4 4 2 6 2" xfId="29083"/>
    <cellStyle name="Vejica 2 2 4 4 2 7" xfId="29084"/>
    <cellStyle name="Vejica 2 2 4 4 2 7 2" xfId="29085"/>
    <cellStyle name="Vejica 2 2 4 4 2 8" xfId="29086"/>
    <cellStyle name="Vejica 2 2 4 4 2 8 2" xfId="29087"/>
    <cellStyle name="Vejica 2 2 4 4 2 9" xfId="29088"/>
    <cellStyle name="Vejica 2 2 4 4 3" xfId="29089"/>
    <cellStyle name="Vejica 2 2 4 4 3 10" xfId="29090"/>
    <cellStyle name="Vejica 2 2 4 4 3 2" xfId="29091"/>
    <cellStyle name="Vejica 2 2 4 4 3 2 2" xfId="29092"/>
    <cellStyle name="Vejica 2 2 4 4 3 2 2 2" xfId="29093"/>
    <cellStyle name="Vejica 2 2 4 4 3 2 2 2 2" xfId="29094"/>
    <cellStyle name="Vejica 2 2 4 4 3 2 2 3" xfId="29095"/>
    <cellStyle name="Vejica 2 2 4 4 3 2 2 3 2" xfId="29096"/>
    <cellStyle name="Vejica 2 2 4 4 3 2 2 4" xfId="29097"/>
    <cellStyle name="Vejica 2 2 4 4 3 2 2 5" xfId="29098"/>
    <cellStyle name="Vejica 2 2 4 4 3 2 3" xfId="29099"/>
    <cellStyle name="Vejica 2 2 4 4 3 2 3 2" xfId="29100"/>
    <cellStyle name="Vejica 2 2 4 4 3 2 3 2 2" xfId="29101"/>
    <cellStyle name="Vejica 2 2 4 4 3 2 3 3" xfId="29102"/>
    <cellStyle name="Vejica 2 2 4 4 3 2 3 3 2" xfId="29103"/>
    <cellStyle name="Vejica 2 2 4 4 3 2 3 4" xfId="29104"/>
    <cellStyle name="Vejica 2 2 4 4 3 2 3 5" xfId="29105"/>
    <cellStyle name="Vejica 2 2 4 4 3 2 4" xfId="29106"/>
    <cellStyle name="Vejica 2 2 4 4 3 2 4 2" xfId="29107"/>
    <cellStyle name="Vejica 2 2 4 4 3 2 5" xfId="29108"/>
    <cellStyle name="Vejica 2 2 4 4 3 2 5 2" xfId="29109"/>
    <cellStyle name="Vejica 2 2 4 4 3 2 6" xfId="29110"/>
    <cellStyle name="Vejica 2 2 4 4 3 2 6 2" xfId="29111"/>
    <cellStyle name="Vejica 2 2 4 4 3 2 7" xfId="29112"/>
    <cellStyle name="Vejica 2 2 4 4 3 2 8" xfId="29113"/>
    <cellStyle name="Vejica 2 2 4 4 3 2 9" xfId="29114"/>
    <cellStyle name="Vejica 2 2 4 4 3 3" xfId="29115"/>
    <cellStyle name="Vejica 2 2 4 4 3 3 2" xfId="29116"/>
    <cellStyle name="Vejica 2 2 4 4 3 3 2 2" xfId="29117"/>
    <cellStyle name="Vejica 2 2 4 4 3 3 3" xfId="29118"/>
    <cellStyle name="Vejica 2 2 4 4 3 3 3 2" xfId="29119"/>
    <cellStyle name="Vejica 2 2 4 4 3 3 4" xfId="29120"/>
    <cellStyle name="Vejica 2 2 4 4 3 3 5" xfId="29121"/>
    <cellStyle name="Vejica 2 2 4 4 3 4" xfId="29122"/>
    <cellStyle name="Vejica 2 2 4 4 3 4 2" xfId="29123"/>
    <cellStyle name="Vejica 2 2 4 4 3 4 2 2" xfId="29124"/>
    <cellStyle name="Vejica 2 2 4 4 3 4 3" xfId="29125"/>
    <cellStyle name="Vejica 2 2 4 4 3 4 3 2" xfId="29126"/>
    <cellStyle name="Vejica 2 2 4 4 3 4 4" xfId="29127"/>
    <cellStyle name="Vejica 2 2 4 4 3 4 5" xfId="29128"/>
    <cellStyle name="Vejica 2 2 4 4 3 5" xfId="29129"/>
    <cellStyle name="Vejica 2 2 4 4 3 5 2" xfId="29130"/>
    <cellStyle name="Vejica 2 2 4 4 3 6" xfId="29131"/>
    <cellStyle name="Vejica 2 2 4 4 3 6 2" xfId="29132"/>
    <cellStyle name="Vejica 2 2 4 4 3 7" xfId="29133"/>
    <cellStyle name="Vejica 2 2 4 4 3 7 2" xfId="29134"/>
    <cellStyle name="Vejica 2 2 4 4 3 8" xfId="29135"/>
    <cellStyle name="Vejica 2 2 4 4 3 9" xfId="29136"/>
    <cellStyle name="Vejica 2 2 4 4 4" xfId="29137"/>
    <cellStyle name="Vejica 2 2 4 4 4 2" xfId="29138"/>
    <cellStyle name="Vejica 2 2 4 4 4 2 2" xfId="29139"/>
    <cellStyle name="Vejica 2 2 4 4 4 2 2 2" xfId="29140"/>
    <cellStyle name="Vejica 2 2 4 4 4 2 3" xfId="29141"/>
    <cellStyle name="Vejica 2 2 4 4 4 2 3 2" xfId="29142"/>
    <cellStyle name="Vejica 2 2 4 4 4 2 4" xfId="29143"/>
    <cellStyle name="Vejica 2 2 4 4 4 2 5" xfId="29144"/>
    <cellStyle name="Vejica 2 2 4 4 4 3" xfId="29145"/>
    <cellStyle name="Vejica 2 2 4 4 4 3 2" xfId="29146"/>
    <cellStyle name="Vejica 2 2 4 4 4 3 2 2" xfId="29147"/>
    <cellStyle name="Vejica 2 2 4 4 4 3 3" xfId="29148"/>
    <cellStyle name="Vejica 2 2 4 4 4 3 3 2" xfId="29149"/>
    <cellStyle name="Vejica 2 2 4 4 4 3 4" xfId="29150"/>
    <cellStyle name="Vejica 2 2 4 4 4 3 5" xfId="29151"/>
    <cellStyle name="Vejica 2 2 4 4 4 4" xfId="29152"/>
    <cellStyle name="Vejica 2 2 4 4 4 4 2" xfId="29153"/>
    <cellStyle name="Vejica 2 2 4 4 4 5" xfId="29154"/>
    <cellStyle name="Vejica 2 2 4 4 4 5 2" xfId="29155"/>
    <cellStyle name="Vejica 2 2 4 4 4 6" xfId="29156"/>
    <cellStyle name="Vejica 2 2 4 4 4 6 2" xfId="29157"/>
    <cellStyle name="Vejica 2 2 4 4 4 7" xfId="29158"/>
    <cellStyle name="Vejica 2 2 4 4 4 8" xfId="29159"/>
    <cellStyle name="Vejica 2 2 4 4 4 9" xfId="29160"/>
    <cellStyle name="Vejica 2 2 4 4 5" xfId="29161"/>
    <cellStyle name="Vejica 2 2 4 4 5 2" xfId="29162"/>
    <cellStyle name="Vejica 2 2 4 4 5 2 2" xfId="29163"/>
    <cellStyle name="Vejica 2 2 4 4 5 3" xfId="29164"/>
    <cellStyle name="Vejica 2 2 4 4 5 3 2" xfId="29165"/>
    <cellStyle name="Vejica 2 2 4 4 5 4" xfId="29166"/>
    <cellStyle name="Vejica 2 2 4 4 5 5" xfId="29167"/>
    <cellStyle name="Vejica 2 2 4 4 6" xfId="29168"/>
    <cellStyle name="Vejica 2 2 4 4 6 2" xfId="29169"/>
    <cellStyle name="Vejica 2 2 4 4 6 2 2" xfId="29170"/>
    <cellStyle name="Vejica 2 2 4 4 6 3" xfId="29171"/>
    <cellStyle name="Vejica 2 2 4 4 6 3 2" xfId="29172"/>
    <cellStyle name="Vejica 2 2 4 4 6 4" xfId="29173"/>
    <cellStyle name="Vejica 2 2 4 4 6 5" xfId="29174"/>
    <cellStyle name="Vejica 2 2 4 4 7" xfId="29175"/>
    <cellStyle name="Vejica 2 2 4 4 7 2" xfId="29176"/>
    <cellStyle name="Vejica 2 2 4 4 8" xfId="29177"/>
    <cellStyle name="Vejica 2 2 4 4 8 2" xfId="29178"/>
    <cellStyle name="Vejica 2 2 4 4 9" xfId="29179"/>
    <cellStyle name="Vejica 2 2 4 4 9 2" xfId="29180"/>
    <cellStyle name="Vejica 2 2 4 5" xfId="29181"/>
    <cellStyle name="Vejica 2 2 4 5 10" xfId="29182"/>
    <cellStyle name="Vejica 2 2 4 5 11" xfId="29183"/>
    <cellStyle name="Vejica 2 2 4 5 2" xfId="29184"/>
    <cellStyle name="Vejica 2 2 4 5 2 10" xfId="29185"/>
    <cellStyle name="Vejica 2 2 4 5 2 2" xfId="29186"/>
    <cellStyle name="Vejica 2 2 4 5 2 2 2" xfId="29187"/>
    <cellStyle name="Vejica 2 2 4 5 2 2 2 2" xfId="29188"/>
    <cellStyle name="Vejica 2 2 4 5 2 2 2 2 2" xfId="29189"/>
    <cellStyle name="Vejica 2 2 4 5 2 2 2 3" xfId="29190"/>
    <cellStyle name="Vejica 2 2 4 5 2 2 2 3 2" xfId="29191"/>
    <cellStyle name="Vejica 2 2 4 5 2 2 2 4" xfId="29192"/>
    <cellStyle name="Vejica 2 2 4 5 2 2 2 5" xfId="29193"/>
    <cellStyle name="Vejica 2 2 4 5 2 2 3" xfId="29194"/>
    <cellStyle name="Vejica 2 2 4 5 2 2 3 2" xfId="29195"/>
    <cellStyle name="Vejica 2 2 4 5 2 2 3 2 2" xfId="29196"/>
    <cellStyle name="Vejica 2 2 4 5 2 2 3 3" xfId="29197"/>
    <cellStyle name="Vejica 2 2 4 5 2 2 3 3 2" xfId="29198"/>
    <cellStyle name="Vejica 2 2 4 5 2 2 3 4" xfId="29199"/>
    <cellStyle name="Vejica 2 2 4 5 2 2 3 5" xfId="29200"/>
    <cellStyle name="Vejica 2 2 4 5 2 2 4" xfId="29201"/>
    <cellStyle name="Vejica 2 2 4 5 2 2 4 2" xfId="29202"/>
    <cellStyle name="Vejica 2 2 4 5 2 2 5" xfId="29203"/>
    <cellStyle name="Vejica 2 2 4 5 2 2 5 2" xfId="29204"/>
    <cellStyle name="Vejica 2 2 4 5 2 2 6" xfId="29205"/>
    <cellStyle name="Vejica 2 2 4 5 2 2 6 2" xfId="29206"/>
    <cellStyle name="Vejica 2 2 4 5 2 2 7" xfId="29207"/>
    <cellStyle name="Vejica 2 2 4 5 2 2 8" xfId="29208"/>
    <cellStyle name="Vejica 2 2 4 5 2 2 9" xfId="29209"/>
    <cellStyle name="Vejica 2 2 4 5 2 3" xfId="29210"/>
    <cellStyle name="Vejica 2 2 4 5 2 3 2" xfId="29211"/>
    <cellStyle name="Vejica 2 2 4 5 2 3 2 2" xfId="29212"/>
    <cellStyle name="Vejica 2 2 4 5 2 3 3" xfId="29213"/>
    <cellStyle name="Vejica 2 2 4 5 2 3 3 2" xfId="29214"/>
    <cellStyle name="Vejica 2 2 4 5 2 3 4" xfId="29215"/>
    <cellStyle name="Vejica 2 2 4 5 2 3 5" xfId="29216"/>
    <cellStyle name="Vejica 2 2 4 5 2 4" xfId="29217"/>
    <cellStyle name="Vejica 2 2 4 5 2 4 2" xfId="29218"/>
    <cellStyle name="Vejica 2 2 4 5 2 4 2 2" xfId="29219"/>
    <cellStyle name="Vejica 2 2 4 5 2 4 3" xfId="29220"/>
    <cellStyle name="Vejica 2 2 4 5 2 4 3 2" xfId="29221"/>
    <cellStyle name="Vejica 2 2 4 5 2 4 4" xfId="29222"/>
    <cellStyle name="Vejica 2 2 4 5 2 4 5" xfId="29223"/>
    <cellStyle name="Vejica 2 2 4 5 2 5" xfId="29224"/>
    <cellStyle name="Vejica 2 2 4 5 2 5 2" xfId="29225"/>
    <cellStyle name="Vejica 2 2 4 5 2 6" xfId="29226"/>
    <cellStyle name="Vejica 2 2 4 5 2 6 2" xfId="29227"/>
    <cellStyle name="Vejica 2 2 4 5 2 7" xfId="29228"/>
    <cellStyle name="Vejica 2 2 4 5 2 7 2" xfId="29229"/>
    <cellStyle name="Vejica 2 2 4 5 2 8" xfId="29230"/>
    <cellStyle name="Vejica 2 2 4 5 2 9" xfId="29231"/>
    <cellStyle name="Vejica 2 2 4 5 3" xfId="29232"/>
    <cellStyle name="Vejica 2 2 4 5 3 2" xfId="29233"/>
    <cellStyle name="Vejica 2 2 4 5 3 2 2" xfId="29234"/>
    <cellStyle name="Vejica 2 2 4 5 3 2 2 2" xfId="29235"/>
    <cellStyle name="Vejica 2 2 4 5 3 2 3" xfId="29236"/>
    <cellStyle name="Vejica 2 2 4 5 3 2 3 2" xfId="29237"/>
    <cellStyle name="Vejica 2 2 4 5 3 2 4" xfId="29238"/>
    <cellStyle name="Vejica 2 2 4 5 3 2 5" xfId="29239"/>
    <cellStyle name="Vejica 2 2 4 5 3 3" xfId="29240"/>
    <cellStyle name="Vejica 2 2 4 5 3 3 2" xfId="29241"/>
    <cellStyle name="Vejica 2 2 4 5 3 3 2 2" xfId="29242"/>
    <cellStyle name="Vejica 2 2 4 5 3 3 3" xfId="29243"/>
    <cellStyle name="Vejica 2 2 4 5 3 3 3 2" xfId="29244"/>
    <cellStyle name="Vejica 2 2 4 5 3 3 4" xfId="29245"/>
    <cellStyle name="Vejica 2 2 4 5 3 3 5" xfId="29246"/>
    <cellStyle name="Vejica 2 2 4 5 3 4" xfId="29247"/>
    <cellStyle name="Vejica 2 2 4 5 3 4 2" xfId="29248"/>
    <cellStyle name="Vejica 2 2 4 5 3 5" xfId="29249"/>
    <cellStyle name="Vejica 2 2 4 5 3 5 2" xfId="29250"/>
    <cellStyle name="Vejica 2 2 4 5 3 6" xfId="29251"/>
    <cellStyle name="Vejica 2 2 4 5 3 6 2" xfId="29252"/>
    <cellStyle name="Vejica 2 2 4 5 3 7" xfId="29253"/>
    <cellStyle name="Vejica 2 2 4 5 3 8" xfId="29254"/>
    <cellStyle name="Vejica 2 2 4 5 3 9" xfId="29255"/>
    <cellStyle name="Vejica 2 2 4 5 4" xfId="29256"/>
    <cellStyle name="Vejica 2 2 4 5 4 2" xfId="29257"/>
    <cellStyle name="Vejica 2 2 4 5 4 2 2" xfId="29258"/>
    <cellStyle name="Vejica 2 2 4 5 4 3" xfId="29259"/>
    <cellStyle name="Vejica 2 2 4 5 4 3 2" xfId="29260"/>
    <cellStyle name="Vejica 2 2 4 5 4 4" xfId="29261"/>
    <cellStyle name="Vejica 2 2 4 5 4 5" xfId="29262"/>
    <cellStyle name="Vejica 2 2 4 5 5" xfId="29263"/>
    <cellStyle name="Vejica 2 2 4 5 5 2" xfId="29264"/>
    <cellStyle name="Vejica 2 2 4 5 5 2 2" xfId="29265"/>
    <cellStyle name="Vejica 2 2 4 5 5 3" xfId="29266"/>
    <cellStyle name="Vejica 2 2 4 5 5 3 2" xfId="29267"/>
    <cellStyle name="Vejica 2 2 4 5 5 4" xfId="29268"/>
    <cellStyle name="Vejica 2 2 4 5 5 5" xfId="29269"/>
    <cellStyle name="Vejica 2 2 4 5 6" xfId="29270"/>
    <cellStyle name="Vejica 2 2 4 5 6 2" xfId="29271"/>
    <cellStyle name="Vejica 2 2 4 5 7" xfId="29272"/>
    <cellStyle name="Vejica 2 2 4 5 7 2" xfId="29273"/>
    <cellStyle name="Vejica 2 2 4 5 8" xfId="29274"/>
    <cellStyle name="Vejica 2 2 4 5 8 2" xfId="29275"/>
    <cellStyle name="Vejica 2 2 4 5 9" xfId="29276"/>
    <cellStyle name="Vejica 2 2 4 6" xfId="29277"/>
    <cellStyle name="Vejica 2 2 4 6 10" xfId="29278"/>
    <cellStyle name="Vejica 2 2 4 6 11" xfId="29279"/>
    <cellStyle name="Vejica 2 2 4 6 2" xfId="29280"/>
    <cellStyle name="Vejica 2 2 4 6 2 10" xfId="29281"/>
    <cellStyle name="Vejica 2 2 4 6 2 2" xfId="29282"/>
    <cellStyle name="Vejica 2 2 4 6 2 2 2" xfId="29283"/>
    <cellStyle name="Vejica 2 2 4 6 2 2 2 2" xfId="29284"/>
    <cellStyle name="Vejica 2 2 4 6 2 2 2 2 2" xfId="29285"/>
    <cellStyle name="Vejica 2 2 4 6 2 2 2 3" xfId="29286"/>
    <cellStyle name="Vejica 2 2 4 6 2 2 2 3 2" xfId="29287"/>
    <cellStyle name="Vejica 2 2 4 6 2 2 2 4" xfId="29288"/>
    <cellStyle name="Vejica 2 2 4 6 2 2 2 5" xfId="29289"/>
    <cellStyle name="Vejica 2 2 4 6 2 2 3" xfId="29290"/>
    <cellStyle name="Vejica 2 2 4 6 2 2 3 2" xfId="29291"/>
    <cellStyle name="Vejica 2 2 4 6 2 2 3 2 2" xfId="29292"/>
    <cellStyle name="Vejica 2 2 4 6 2 2 3 3" xfId="29293"/>
    <cellStyle name="Vejica 2 2 4 6 2 2 3 3 2" xfId="29294"/>
    <cellStyle name="Vejica 2 2 4 6 2 2 3 4" xfId="29295"/>
    <cellStyle name="Vejica 2 2 4 6 2 2 3 5" xfId="29296"/>
    <cellStyle name="Vejica 2 2 4 6 2 2 4" xfId="29297"/>
    <cellStyle name="Vejica 2 2 4 6 2 2 4 2" xfId="29298"/>
    <cellStyle name="Vejica 2 2 4 6 2 2 5" xfId="29299"/>
    <cellStyle name="Vejica 2 2 4 6 2 2 5 2" xfId="29300"/>
    <cellStyle name="Vejica 2 2 4 6 2 2 6" xfId="29301"/>
    <cellStyle name="Vejica 2 2 4 6 2 2 6 2" xfId="29302"/>
    <cellStyle name="Vejica 2 2 4 6 2 2 7" xfId="29303"/>
    <cellStyle name="Vejica 2 2 4 6 2 2 8" xfId="29304"/>
    <cellStyle name="Vejica 2 2 4 6 2 2 9" xfId="29305"/>
    <cellStyle name="Vejica 2 2 4 6 2 3" xfId="29306"/>
    <cellStyle name="Vejica 2 2 4 6 2 3 2" xfId="29307"/>
    <cellStyle name="Vejica 2 2 4 6 2 3 2 2" xfId="29308"/>
    <cellStyle name="Vejica 2 2 4 6 2 3 3" xfId="29309"/>
    <cellStyle name="Vejica 2 2 4 6 2 3 3 2" xfId="29310"/>
    <cellStyle name="Vejica 2 2 4 6 2 3 4" xfId="29311"/>
    <cellStyle name="Vejica 2 2 4 6 2 3 5" xfId="29312"/>
    <cellStyle name="Vejica 2 2 4 6 2 4" xfId="29313"/>
    <cellStyle name="Vejica 2 2 4 6 2 4 2" xfId="29314"/>
    <cellStyle name="Vejica 2 2 4 6 2 4 2 2" xfId="29315"/>
    <cellStyle name="Vejica 2 2 4 6 2 4 3" xfId="29316"/>
    <cellStyle name="Vejica 2 2 4 6 2 4 3 2" xfId="29317"/>
    <cellStyle name="Vejica 2 2 4 6 2 4 4" xfId="29318"/>
    <cellStyle name="Vejica 2 2 4 6 2 4 5" xfId="29319"/>
    <cellStyle name="Vejica 2 2 4 6 2 5" xfId="29320"/>
    <cellStyle name="Vejica 2 2 4 6 2 5 2" xfId="29321"/>
    <cellStyle name="Vejica 2 2 4 6 2 6" xfId="29322"/>
    <cellStyle name="Vejica 2 2 4 6 2 6 2" xfId="29323"/>
    <cellStyle name="Vejica 2 2 4 6 2 7" xfId="29324"/>
    <cellStyle name="Vejica 2 2 4 6 2 7 2" xfId="29325"/>
    <cellStyle name="Vejica 2 2 4 6 2 8" xfId="29326"/>
    <cellStyle name="Vejica 2 2 4 6 2 9" xfId="29327"/>
    <cellStyle name="Vejica 2 2 4 6 3" xfId="29328"/>
    <cellStyle name="Vejica 2 2 4 6 3 2" xfId="29329"/>
    <cellStyle name="Vejica 2 2 4 6 3 2 2" xfId="29330"/>
    <cellStyle name="Vejica 2 2 4 6 3 2 2 2" xfId="29331"/>
    <cellStyle name="Vejica 2 2 4 6 3 2 3" xfId="29332"/>
    <cellStyle name="Vejica 2 2 4 6 3 2 3 2" xfId="29333"/>
    <cellStyle name="Vejica 2 2 4 6 3 2 4" xfId="29334"/>
    <cellStyle name="Vejica 2 2 4 6 3 2 5" xfId="29335"/>
    <cellStyle name="Vejica 2 2 4 6 3 3" xfId="29336"/>
    <cellStyle name="Vejica 2 2 4 6 3 3 2" xfId="29337"/>
    <cellStyle name="Vejica 2 2 4 6 3 3 2 2" xfId="29338"/>
    <cellStyle name="Vejica 2 2 4 6 3 3 3" xfId="29339"/>
    <cellStyle name="Vejica 2 2 4 6 3 3 3 2" xfId="29340"/>
    <cellStyle name="Vejica 2 2 4 6 3 3 4" xfId="29341"/>
    <cellStyle name="Vejica 2 2 4 6 3 3 5" xfId="29342"/>
    <cellStyle name="Vejica 2 2 4 6 3 4" xfId="29343"/>
    <cellStyle name="Vejica 2 2 4 6 3 4 2" xfId="29344"/>
    <cellStyle name="Vejica 2 2 4 6 3 5" xfId="29345"/>
    <cellStyle name="Vejica 2 2 4 6 3 5 2" xfId="29346"/>
    <cellStyle name="Vejica 2 2 4 6 3 6" xfId="29347"/>
    <cellStyle name="Vejica 2 2 4 6 3 6 2" xfId="29348"/>
    <cellStyle name="Vejica 2 2 4 6 3 7" xfId="29349"/>
    <cellStyle name="Vejica 2 2 4 6 3 8" xfId="29350"/>
    <cellStyle name="Vejica 2 2 4 6 3 9" xfId="29351"/>
    <cellStyle name="Vejica 2 2 4 6 4" xfId="29352"/>
    <cellStyle name="Vejica 2 2 4 6 4 2" xfId="29353"/>
    <cellStyle name="Vejica 2 2 4 6 4 2 2" xfId="29354"/>
    <cellStyle name="Vejica 2 2 4 6 4 3" xfId="29355"/>
    <cellStyle name="Vejica 2 2 4 6 4 3 2" xfId="29356"/>
    <cellStyle name="Vejica 2 2 4 6 4 4" xfId="29357"/>
    <cellStyle name="Vejica 2 2 4 6 4 5" xfId="29358"/>
    <cellStyle name="Vejica 2 2 4 6 5" xfId="29359"/>
    <cellStyle name="Vejica 2 2 4 6 5 2" xfId="29360"/>
    <cellStyle name="Vejica 2 2 4 6 5 2 2" xfId="29361"/>
    <cellStyle name="Vejica 2 2 4 6 5 3" xfId="29362"/>
    <cellStyle name="Vejica 2 2 4 6 5 3 2" xfId="29363"/>
    <cellStyle name="Vejica 2 2 4 6 5 4" xfId="29364"/>
    <cellStyle name="Vejica 2 2 4 6 5 5" xfId="29365"/>
    <cellStyle name="Vejica 2 2 4 6 6" xfId="29366"/>
    <cellStyle name="Vejica 2 2 4 6 6 2" xfId="29367"/>
    <cellStyle name="Vejica 2 2 4 6 7" xfId="29368"/>
    <cellStyle name="Vejica 2 2 4 6 7 2" xfId="29369"/>
    <cellStyle name="Vejica 2 2 4 6 8" xfId="29370"/>
    <cellStyle name="Vejica 2 2 4 6 8 2" xfId="29371"/>
    <cellStyle name="Vejica 2 2 4 6 9" xfId="29372"/>
    <cellStyle name="Vejica 2 2 4 7" xfId="29373"/>
    <cellStyle name="Vejica 2 2 4 7 10" xfId="29374"/>
    <cellStyle name="Vejica 2 2 4 7 11" xfId="29375"/>
    <cellStyle name="Vejica 2 2 4 7 2" xfId="29376"/>
    <cellStyle name="Vejica 2 2 4 7 2 10" xfId="29377"/>
    <cellStyle name="Vejica 2 2 4 7 2 2" xfId="29378"/>
    <cellStyle name="Vejica 2 2 4 7 2 2 2" xfId="29379"/>
    <cellStyle name="Vejica 2 2 4 7 2 2 2 2" xfId="29380"/>
    <cellStyle name="Vejica 2 2 4 7 2 2 2 2 2" xfId="29381"/>
    <cellStyle name="Vejica 2 2 4 7 2 2 2 3" xfId="29382"/>
    <cellStyle name="Vejica 2 2 4 7 2 2 2 3 2" xfId="29383"/>
    <cellStyle name="Vejica 2 2 4 7 2 2 2 4" xfId="29384"/>
    <cellStyle name="Vejica 2 2 4 7 2 2 2 5" xfId="29385"/>
    <cellStyle name="Vejica 2 2 4 7 2 2 3" xfId="29386"/>
    <cellStyle name="Vejica 2 2 4 7 2 2 3 2" xfId="29387"/>
    <cellStyle name="Vejica 2 2 4 7 2 2 3 2 2" xfId="29388"/>
    <cellStyle name="Vejica 2 2 4 7 2 2 3 3" xfId="29389"/>
    <cellStyle name="Vejica 2 2 4 7 2 2 3 3 2" xfId="29390"/>
    <cellStyle name="Vejica 2 2 4 7 2 2 3 4" xfId="29391"/>
    <cellStyle name="Vejica 2 2 4 7 2 2 3 5" xfId="29392"/>
    <cellStyle name="Vejica 2 2 4 7 2 2 4" xfId="29393"/>
    <cellStyle name="Vejica 2 2 4 7 2 2 4 2" xfId="29394"/>
    <cellStyle name="Vejica 2 2 4 7 2 2 5" xfId="29395"/>
    <cellStyle name="Vejica 2 2 4 7 2 2 5 2" xfId="29396"/>
    <cellStyle name="Vejica 2 2 4 7 2 2 6" xfId="29397"/>
    <cellStyle name="Vejica 2 2 4 7 2 2 6 2" xfId="29398"/>
    <cellStyle name="Vejica 2 2 4 7 2 2 7" xfId="29399"/>
    <cellStyle name="Vejica 2 2 4 7 2 2 8" xfId="29400"/>
    <cellStyle name="Vejica 2 2 4 7 2 2 9" xfId="29401"/>
    <cellStyle name="Vejica 2 2 4 7 2 3" xfId="29402"/>
    <cellStyle name="Vejica 2 2 4 7 2 3 2" xfId="29403"/>
    <cellStyle name="Vejica 2 2 4 7 2 3 2 2" xfId="29404"/>
    <cellStyle name="Vejica 2 2 4 7 2 3 3" xfId="29405"/>
    <cellStyle name="Vejica 2 2 4 7 2 3 3 2" xfId="29406"/>
    <cellStyle name="Vejica 2 2 4 7 2 3 4" xfId="29407"/>
    <cellStyle name="Vejica 2 2 4 7 2 3 5" xfId="29408"/>
    <cellStyle name="Vejica 2 2 4 7 2 4" xfId="29409"/>
    <cellStyle name="Vejica 2 2 4 7 2 4 2" xfId="29410"/>
    <cellStyle name="Vejica 2 2 4 7 2 4 2 2" xfId="29411"/>
    <cellStyle name="Vejica 2 2 4 7 2 4 3" xfId="29412"/>
    <cellStyle name="Vejica 2 2 4 7 2 4 3 2" xfId="29413"/>
    <cellStyle name="Vejica 2 2 4 7 2 4 4" xfId="29414"/>
    <cellStyle name="Vejica 2 2 4 7 2 4 5" xfId="29415"/>
    <cellStyle name="Vejica 2 2 4 7 2 5" xfId="29416"/>
    <cellStyle name="Vejica 2 2 4 7 2 5 2" xfId="29417"/>
    <cellStyle name="Vejica 2 2 4 7 2 6" xfId="29418"/>
    <cellStyle name="Vejica 2 2 4 7 2 6 2" xfId="29419"/>
    <cellStyle name="Vejica 2 2 4 7 2 7" xfId="29420"/>
    <cellStyle name="Vejica 2 2 4 7 2 7 2" xfId="29421"/>
    <cellStyle name="Vejica 2 2 4 7 2 8" xfId="29422"/>
    <cellStyle name="Vejica 2 2 4 7 2 9" xfId="29423"/>
    <cellStyle name="Vejica 2 2 4 7 3" xfId="29424"/>
    <cellStyle name="Vejica 2 2 4 7 3 2" xfId="29425"/>
    <cellStyle name="Vejica 2 2 4 7 3 2 2" xfId="29426"/>
    <cellStyle name="Vejica 2 2 4 7 3 2 2 2" xfId="29427"/>
    <cellStyle name="Vejica 2 2 4 7 3 2 3" xfId="29428"/>
    <cellStyle name="Vejica 2 2 4 7 3 2 3 2" xfId="29429"/>
    <cellStyle name="Vejica 2 2 4 7 3 2 4" xfId="29430"/>
    <cellStyle name="Vejica 2 2 4 7 3 2 5" xfId="29431"/>
    <cellStyle name="Vejica 2 2 4 7 3 3" xfId="29432"/>
    <cellStyle name="Vejica 2 2 4 7 3 3 2" xfId="29433"/>
    <cellStyle name="Vejica 2 2 4 7 3 3 2 2" xfId="29434"/>
    <cellStyle name="Vejica 2 2 4 7 3 3 3" xfId="29435"/>
    <cellStyle name="Vejica 2 2 4 7 3 3 3 2" xfId="29436"/>
    <cellStyle name="Vejica 2 2 4 7 3 3 4" xfId="29437"/>
    <cellStyle name="Vejica 2 2 4 7 3 3 5" xfId="29438"/>
    <cellStyle name="Vejica 2 2 4 7 3 4" xfId="29439"/>
    <cellStyle name="Vejica 2 2 4 7 3 4 2" xfId="29440"/>
    <cellStyle name="Vejica 2 2 4 7 3 5" xfId="29441"/>
    <cellStyle name="Vejica 2 2 4 7 3 5 2" xfId="29442"/>
    <cellStyle name="Vejica 2 2 4 7 3 6" xfId="29443"/>
    <cellStyle name="Vejica 2 2 4 7 3 6 2" xfId="29444"/>
    <cellStyle name="Vejica 2 2 4 7 3 7" xfId="29445"/>
    <cellStyle name="Vejica 2 2 4 7 3 8" xfId="29446"/>
    <cellStyle name="Vejica 2 2 4 7 3 9" xfId="29447"/>
    <cellStyle name="Vejica 2 2 4 7 4" xfId="29448"/>
    <cellStyle name="Vejica 2 2 4 7 4 2" xfId="29449"/>
    <cellStyle name="Vejica 2 2 4 7 4 2 2" xfId="29450"/>
    <cellStyle name="Vejica 2 2 4 7 4 3" xfId="29451"/>
    <cellStyle name="Vejica 2 2 4 7 4 3 2" xfId="29452"/>
    <cellStyle name="Vejica 2 2 4 7 4 4" xfId="29453"/>
    <cellStyle name="Vejica 2 2 4 7 4 5" xfId="29454"/>
    <cellStyle name="Vejica 2 2 4 7 5" xfId="29455"/>
    <cellStyle name="Vejica 2 2 4 7 5 2" xfId="29456"/>
    <cellStyle name="Vejica 2 2 4 7 5 2 2" xfId="29457"/>
    <cellStyle name="Vejica 2 2 4 7 5 3" xfId="29458"/>
    <cellStyle name="Vejica 2 2 4 7 5 3 2" xfId="29459"/>
    <cellStyle name="Vejica 2 2 4 7 5 4" xfId="29460"/>
    <cellStyle name="Vejica 2 2 4 7 5 5" xfId="29461"/>
    <cellStyle name="Vejica 2 2 4 7 6" xfId="29462"/>
    <cellStyle name="Vejica 2 2 4 7 6 2" xfId="29463"/>
    <cellStyle name="Vejica 2 2 4 7 7" xfId="29464"/>
    <cellStyle name="Vejica 2 2 4 7 7 2" xfId="29465"/>
    <cellStyle name="Vejica 2 2 4 7 8" xfId="29466"/>
    <cellStyle name="Vejica 2 2 4 7 8 2" xfId="29467"/>
    <cellStyle name="Vejica 2 2 4 7 9" xfId="29468"/>
    <cellStyle name="Vejica 2 2 4 8" xfId="29469"/>
    <cellStyle name="Vejica 2 2 4 8 10" xfId="29470"/>
    <cellStyle name="Vejica 2 2 4 8 2" xfId="29471"/>
    <cellStyle name="Vejica 2 2 4 8 2 2" xfId="29472"/>
    <cellStyle name="Vejica 2 2 4 8 2 2 2" xfId="29473"/>
    <cellStyle name="Vejica 2 2 4 8 2 2 2 2" xfId="29474"/>
    <cellStyle name="Vejica 2 2 4 8 2 2 3" xfId="29475"/>
    <cellStyle name="Vejica 2 2 4 8 2 2 3 2" xfId="29476"/>
    <cellStyle name="Vejica 2 2 4 8 2 2 4" xfId="29477"/>
    <cellStyle name="Vejica 2 2 4 8 2 2 5" xfId="29478"/>
    <cellStyle name="Vejica 2 2 4 8 2 3" xfId="29479"/>
    <cellStyle name="Vejica 2 2 4 8 2 3 2" xfId="29480"/>
    <cellStyle name="Vejica 2 2 4 8 2 3 2 2" xfId="29481"/>
    <cellStyle name="Vejica 2 2 4 8 2 3 3" xfId="29482"/>
    <cellStyle name="Vejica 2 2 4 8 2 3 3 2" xfId="29483"/>
    <cellStyle name="Vejica 2 2 4 8 2 3 4" xfId="29484"/>
    <cellStyle name="Vejica 2 2 4 8 2 3 5" xfId="29485"/>
    <cellStyle name="Vejica 2 2 4 8 2 4" xfId="29486"/>
    <cellStyle name="Vejica 2 2 4 8 2 4 2" xfId="29487"/>
    <cellStyle name="Vejica 2 2 4 8 2 5" xfId="29488"/>
    <cellStyle name="Vejica 2 2 4 8 2 5 2" xfId="29489"/>
    <cellStyle name="Vejica 2 2 4 8 2 6" xfId="29490"/>
    <cellStyle name="Vejica 2 2 4 8 2 6 2" xfId="29491"/>
    <cellStyle name="Vejica 2 2 4 8 2 7" xfId="29492"/>
    <cellStyle name="Vejica 2 2 4 8 2 8" xfId="29493"/>
    <cellStyle name="Vejica 2 2 4 8 2 9" xfId="29494"/>
    <cellStyle name="Vejica 2 2 4 8 3" xfId="29495"/>
    <cellStyle name="Vejica 2 2 4 8 3 2" xfId="29496"/>
    <cellStyle name="Vejica 2 2 4 8 3 2 2" xfId="29497"/>
    <cellStyle name="Vejica 2 2 4 8 3 3" xfId="29498"/>
    <cellStyle name="Vejica 2 2 4 8 3 3 2" xfId="29499"/>
    <cellStyle name="Vejica 2 2 4 8 3 4" xfId="29500"/>
    <cellStyle name="Vejica 2 2 4 8 3 5" xfId="29501"/>
    <cellStyle name="Vejica 2 2 4 8 4" xfId="29502"/>
    <cellStyle name="Vejica 2 2 4 8 4 2" xfId="29503"/>
    <cellStyle name="Vejica 2 2 4 8 4 2 2" xfId="29504"/>
    <cellStyle name="Vejica 2 2 4 8 4 3" xfId="29505"/>
    <cellStyle name="Vejica 2 2 4 8 4 3 2" xfId="29506"/>
    <cellStyle name="Vejica 2 2 4 8 4 4" xfId="29507"/>
    <cellStyle name="Vejica 2 2 4 8 4 5" xfId="29508"/>
    <cellStyle name="Vejica 2 2 4 8 5" xfId="29509"/>
    <cellStyle name="Vejica 2 2 4 8 5 2" xfId="29510"/>
    <cellStyle name="Vejica 2 2 4 8 6" xfId="29511"/>
    <cellStyle name="Vejica 2 2 4 8 6 2" xfId="29512"/>
    <cellStyle name="Vejica 2 2 4 8 7" xfId="29513"/>
    <cellStyle name="Vejica 2 2 4 8 7 2" xfId="29514"/>
    <cellStyle name="Vejica 2 2 4 8 8" xfId="29515"/>
    <cellStyle name="Vejica 2 2 4 8 9" xfId="29516"/>
    <cellStyle name="Vejica 2 2 4 9" xfId="29517"/>
    <cellStyle name="Vejica 2 2 4 9 2" xfId="29518"/>
    <cellStyle name="Vejica 2 2 4 9 2 2" xfId="29519"/>
    <cellStyle name="Vejica 2 2 4 9 2 2 2" xfId="29520"/>
    <cellStyle name="Vejica 2 2 4 9 2 3" xfId="29521"/>
    <cellStyle name="Vejica 2 2 4 9 2 3 2" xfId="29522"/>
    <cellStyle name="Vejica 2 2 4 9 2 4" xfId="29523"/>
    <cellStyle name="Vejica 2 2 4 9 2 5" xfId="29524"/>
    <cellStyle name="Vejica 2 2 4 9 3" xfId="29525"/>
    <cellStyle name="Vejica 2 2 4 9 3 2" xfId="29526"/>
    <cellStyle name="Vejica 2 2 4 9 3 2 2" xfId="29527"/>
    <cellStyle name="Vejica 2 2 4 9 3 3" xfId="29528"/>
    <cellStyle name="Vejica 2 2 4 9 3 3 2" xfId="29529"/>
    <cellStyle name="Vejica 2 2 4 9 3 4" xfId="29530"/>
    <cellStyle name="Vejica 2 2 4 9 3 5" xfId="29531"/>
    <cellStyle name="Vejica 2 2 4 9 4" xfId="29532"/>
    <cellStyle name="Vejica 2 2 4 9 4 2" xfId="29533"/>
    <cellStyle name="Vejica 2 2 4 9 5" xfId="29534"/>
    <cellStyle name="Vejica 2 2 4 9 5 2" xfId="29535"/>
    <cellStyle name="Vejica 2 2 4 9 6" xfId="29536"/>
    <cellStyle name="Vejica 2 2 4 9 6 2" xfId="29537"/>
    <cellStyle name="Vejica 2 2 4 9 7" xfId="29538"/>
    <cellStyle name="Vejica 2 2 4 9 8" xfId="29539"/>
    <cellStyle name="Vejica 2 2 4 9 9" xfId="29540"/>
    <cellStyle name="Vejica 2 2 5" xfId="29541"/>
    <cellStyle name="Vejica 2 2 5 10" xfId="29542"/>
    <cellStyle name="Vejica 2 2 5 10 2" xfId="29543"/>
    <cellStyle name="Vejica 2 2 5 11" xfId="29544"/>
    <cellStyle name="Vejica 2 2 5 12" xfId="29545"/>
    <cellStyle name="Vejica 2 2 5 13" xfId="29546"/>
    <cellStyle name="Vejica 2 2 5 2" xfId="29547"/>
    <cellStyle name="Vejica 2 2 5 2 10" xfId="29548"/>
    <cellStyle name="Vejica 2 2 5 2 11" xfId="29549"/>
    <cellStyle name="Vejica 2 2 5 2 2" xfId="29550"/>
    <cellStyle name="Vejica 2 2 5 2 2 10" xfId="29551"/>
    <cellStyle name="Vejica 2 2 5 2 2 2" xfId="29552"/>
    <cellStyle name="Vejica 2 2 5 2 2 2 2" xfId="29553"/>
    <cellStyle name="Vejica 2 2 5 2 2 2 2 2" xfId="29554"/>
    <cellStyle name="Vejica 2 2 5 2 2 2 2 2 2" xfId="29555"/>
    <cellStyle name="Vejica 2 2 5 2 2 2 2 3" xfId="29556"/>
    <cellStyle name="Vejica 2 2 5 2 2 2 2 3 2" xfId="29557"/>
    <cellStyle name="Vejica 2 2 5 2 2 2 2 4" xfId="29558"/>
    <cellStyle name="Vejica 2 2 5 2 2 2 2 5" xfId="29559"/>
    <cellStyle name="Vejica 2 2 5 2 2 2 3" xfId="29560"/>
    <cellStyle name="Vejica 2 2 5 2 2 2 3 2" xfId="29561"/>
    <cellStyle name="Vejica 2 2 5 2 2 2 3 2 2" xfId="29562"/>
    <cellStyle name="Vejica 2 2 5 2 2 2 3 3" xfId="29563"/>
    <cellStyle name="Vejica 2 2 5 2 2 2 3 3 2" xfId="29564"/>
    <cellStyle name="Vejica 2 2 5 2 2 2 3 4" xfId="29565"/>
    <cellStyle name="Vejica 2 2 5 2 2 2 3 5" xfId="29566"/>
    <cellStyle name="Vejica 2 2 5 2 2 2 4" xfId="29567"/>
    <cellStyle name="Vejica 2 2 5 2 2 2 4 2" xfId="29568"/>
    <cellStyle name="Vejica 2 2 5 2 2 2 5" xfId="29569"/>
    <cellStyle name="Vejica 2 2 5 2 2 2 5 2" xfId="29570"/>
    <cellStyle name="Vejica 2 2 5 2 2 2 6" xfId="29571"/>
    <cellStyle name="Vejica 2 2 5 2 2 2 6 2" xfId="29572"/>
    <cellStyle name="Vejica 2 2 5 2 2 2 7" xfId="29573"/>
    <cellStyle name="Vejica 2 2 5 2 2 2 8" xfId="29574"/>
    <cellStyle name="Vejica 2 2 5 2 2 2 9" xfId="29575"/>
    <cellStyle name="Vejica 2 2 5 2 2 3" xfId="29576"/>
    <cellStyle name="Vejica 2 2 5 2 2 3 2" xfId="29577"/>
    <cellStyle name="Vejica 2 2 5 2 2 3 2 2" xfId="29578"/>
    <cellStyle name="Vejica 2 2 5 2 2 3 3" xfId="29579"/>
    <cellStyle name="Vejica 2 2 5 2 2 3 3 2" xfId="29580"/>
    <cellStyle name="Vejica 2 2 5 2 2 3 4" xfId="29581"/>
    <cellStyle name="Vejica 2 2 5 2 2 3 5" xfId="29582"/>
    <cellStyle name="Vejica 2 2 5 2 2 4" xfId="29583"/>
    <cellStyle name="Vejica 2 2 5 2 2 4 2" xfId="29584"/>
    <cellStyle name="Vejica 2 2 5 2 2 4 2 2" xfId="29585"/>
    <cellStyle name="Vejica 2 2 5 2 2 4 3" xfId="29586"/>
    <cellStyle name="Vejica 2 2 5 2 2 4 3 2" xfId="29587"/>
    <cellStyle name="Vejica 2 2 5 2 2 4 4" xfId="29588"/>
    <cellStyle name="Vejica 2 2 5 2 2 4 5" xfId="29589"/>
    <cellStyle name="Vejica 2 2 5 2 2 5" xfId="29590"/>
    <cellStyle name="Vejica 2 2 5 2 2 5 2" xfId="29591"/>
    <cellStyle name="Vejica 2 2 5 2 2 6" xfId="29592"/>
    <cellStyle name="Vejica 2 2 5 2 2 6 2" xfId="29593"/>
    <cellStyle name="Vejica 2 2 5 2 2 7" xfId="29594"/>
    <cellStyle name="Vejica 2 2 5 2 2 7 2" xfId="29595"/>
    <cellStyle name="Vejica 2 2 5 2 2 8" xfId="29596"/>
    <cellStyle name="Vejica 2 2 5 2 2 9" xfId="29597"/>
    <cellStyle name="Vejica 2 2 5 2 3" xfId="29598"/>
    <cellStyle name="Vejica 2 2 5 2 3 2" xfId="29599"/>
    <cellStyle name="Vejica 2 2 5 2 3 2 2" xfId="29600"/>
    <cellStyle name="Vejica 2 2 5 2 3 2 2 2" xfId="29601"/>
    <cellStyle name="Vejica 2 2 5 2 3 2 3" xfId="29602"/>
    <cellStyle name="Vejica 2 2 5 2 3 2 3 2" xfId="29603"/>
    <cellStyle name="Vejica 2 2 5 2 3 2 4" xfId="29604"/>
    <cellStyle name="Vejica 2 2 5 2 3 2 5" xfId="29605"/>
    <cellStyle name="Vejica 2 2 5 2 3 3" xfId="29606"/>
    <cellStyle name="Vejica 2 2 5 2 3 3 2" xfId="29607"/>
    <cellStyle name="Vejica 2 2 5 2 3 3 2 2" xfId="29608"/>
    <cellStyle name="Vejica 2 2 5 2 3 3 3" xfId="29609"/>
    <cellStyle name="Vejica 2 2 5 2 3 3 3 2" xfId="29610"/>
    <cellStyle name="Vejica 2 2 5 2 3 3 4" xfId="29611"/>
    <cellStyle name="Vejica 2 2 5 2 3 3 5" xfId="29612"/>
    <cellStyle name="Vejica 2 2 5 2 3 4" xfId="29613"/>
    <cellStyle name="Vejica 2 2 5 2 3 4 2" xfId="29614"/>
    <cellStyle name="Vejica 2 2 5 2 3 5" xfId="29615"/>
    <cellStyle name="Vejica 2 2 5 2 3 5 2" xfId="29616"/>
    <cellStyle name="Vejica 2 2 5 2 3 6" xfId="29617"/>
    <cellStyle name="Vejica 2 2 5 2 3 6 2" xfId="29618"/>
    <cellStyle name="Vejica 2 2 5 2 3 7" xfId="29619"/>
    <cellStyle name="Vejica 2 2 5 2 3 8" xfId="29620"/>
    <cellStyle name="Vejica 2 2 5 2 3 9" xfId="29621"/>
    <cellStyle name="Vejica 2 2 5 2 4" xfId="29622"/>
    <cellStyle name="Vejica 2 2 5 2 4 2" xfId="29623"/>
    <cellStyle name="Vejica 2 2 5 2 4 2 2" xfId="29624"/>
    <cellStyle name="Vejica 2 2 5 2 4 3" xfId="29625"/>
    <cellStyle name="Vejica 2 2 5 2 4 3 2" xfId="29626"/>
    <cellStyle name="Vejica 2 2 5 2 4 4" xfId="29627"/>
    <cellStyle name="Vejica 2 2 5 2 4 5" xfId="29628"/>
    <cellStyle name="Vejica 2 2 5 2 5" xfId="29629"/>
    <cellStyle name="Vejica 2 2 5 2 5 2" xfId="29630"/>
    <cellStyle name="Vejica 2 2 5 2 5 2 2" xfId="29631"/>
    <cellStyle name="Vejica 2 2 5 2 5 3" xfId="29632"/>
    <cellStyle name="Vejica 2 2 5 2 5 3 2" xfId="29633"/>
    <cellStyle name="Vejica 2 2 5 2 5 4" xfId="29634"/>
    <cellStyle name="Vejica 2 2 5 2 5 5" xfId="29635"/>
    <cellStyle name="Vejica 2 2 5 2 6" xfId="29636"/>
    <cellStyle name="Vejica 2 2 5 2 6 2" xfId="29637"/>
    <cellStyle name="Vejica 2 2 5 2 7" xfId="29638"/>
    <cellStyle name="Vejica 2 2 5 2 7 2" xfId="29639"/>
    <cellStyle name="Vejica 2 2 5 2 8" xfId="29640"/>
    <cellStyle name="Vejica 2 2 5 2 8 2" xfId="29641"/>
    <cellStyle name="Vejica 2 2 5 2 9" xfId="29642"/>
    <cellStyle name="Vejica 2 2 5 3" xfId="29643"/>
    <cellStyle name="Vejica 2 2 5 3 10" xfId="29644"/>
    <cellStyle name="Vejica 2 2 5 3 11" xfId="29645"/>
    <cellStyle name="Vejica 2 2 5 3 2" xfId="29646"/>
    <cellStyle name="Vejica 2 2 5 3 2 10" xfId="29647"/>
    <cellStyle name="Vejica 2 2 5 3 2 2" xfId="29648"/>
    <cellStyle name="Vejica 2 2 5 3 2 2 2" xfId="29649"/>
    <cellStyle name="Vejica 2 2 5 3 2 2 2 2" xfId="29650"/>
    <cellStyle name="Vejica 2 2 5 3 2 2 2 2 2" xfId="29651"/>
    <cellStyle name="Vejica 2 2 5 3 2 2 2 3" xfId="29652"/>
    <cellStyle name="Vejica 2 2 5 3 2 2 2 3 2" xfId="29653"/>
    <cellStyle name="Vejica 2 2 5 3 2 2 2 4" xfId="29654"/>
    <cellStyle name="Vejica 2 2 5 3 2 2 2 5" xfId="29655"/>
    <cellStyle name="Vejica 2 2 5 3 2 2 3" xfId="29656"/>
    <cellStyle name="Vejica 2 2 5 3 2 2 3 2" xfId="29657"/>
    <cellStyle name="Vejica 2 2 5 3 2 2 3 2 2" xfId="29658"/>
    <cellStyle name="Vejica 2 2 5 3 2 2 3 3" xfId="29659"/>
    <cellStyle name="Vejica 2 2 5 3 2 2 3 3 2" xfId="29660"/>
    <cellStyle name="Vejica 2 2 5 3 2 2 3 4" xfId="29661"/>
    <cellStyle name="Vejica 2 2 5 3 2 2 3 5" xfId="29662"/>
    <cellStyle name="Vejica 2 2 5 3 2 2 4" xfId="29663"/>
    <cellStyle name="Vejica 2 2 5 3 2 2 4 2" xfId="29664"/>
    <cellStyle name="Vejica 2 2 5 3 2 2 5" xfId="29665"/>
    <cellStyle name="Vejica 2 2 5 3 2 2 5 2" xfId="29666"/>
    <cellStyle name="Vejica 2 2 5 3 2 2 6" xfId="29667"/>
    <cellStyle name="Vejica 2 2 5 3 2 2 6 2" xfId="29668"/>
    <cellStyle name="Vejica 2 2 5 3 2 2 7" xfId="29669"/>
    <cellStyle name="Vejica 2 2 5 3 2 2 8" xfId="29670"/>
    <cellStyle name="Vejica 2 2 5 3 2 2 9" xfId="29671"/>
    <cellStyle name="Vejica 2 2 5 3 2 3" xfId="29672"/>
    <cellStyle name="Vejica 2 2 5 3 2 3 2" xfId="29673"/>
    <cellStyle name="Vejica 2 2 5 3 2 3 2 2" xfId="29674"/>
    <cellStyle name="Vejica 2 2 5 3 2 3 3" xfId="29675"/>
    <cellStyle name="Vejica 2 2 5 3 2 3 3 2" xfId="29676"/>
    <cellStyle name="Vejica 2 2 5 3 2 3 4" xfId="29677"/>
    <cellStyle name="Vejica 2 2 5 3 2 3 5" xfId="29678"/>
    <cellStyle name="Vejica 2 2 5 3 2 4" xfId="29679"/>
    <cellStyle name="Vejica 2 2 5 3 2 4 2" xfId="29680"/>
    <cellStyle name="Vejica 2 2 5 3 2 4 2 2" xfId="29681"/>
    <cellStyle name="Vejica 2 2 5 3 2 4 3" xfId="29682"/>
    <cellStyle name="Vejica 2 2 5 3 2 4 3 2" xfId="29683"/>
    <cellStyle name="Vejica 2 2 5 3 2 4 4" xfId="29684"/>
    <cellStyle name="Vejica 2 2 5 3 2 4 5" xfId="29685"/>
    <cellStyle name="Vejica 2 2 5 3 2 5" xfId="29686"/>
    <cellStyle name="Vejica 2 2 5 3 2 5 2" xfId="29687"/>
    <cellStyle name="Vejica 2 2 5 3 2 6" xfId="29688"/>
    <cellStyle name="Vejica 2 2 5 3 2 6 2" xfId="29689"/>
    <cellStyle name="Vejica 2 2 5 3 2 7" xfId="29690"/>
    <cellStyle name="Vejica 2 2 5 3 2 7 2" xfId="29691"/>
    <cellStyle name="Vejica 2 2 5 3 2 8" xfId="29692"/>
    <cellStyle name="Vejica 2 2 5 3 2 9" xfId="29693"/>
    <cellStyle name="Vejica 2 2 5 3 3" xfId="29694"/>
    <cellStyle name="Vejica 2 2 5 3 3 2" xfId="29695"/>
    <cellStyle name="Vejica 2 2 5 3 3 2 2" xfId="29696"/>
    <cellStyle name="Vejica 2 2 5 3 3 2 2 2" xfId="29697"/>
    <cellStyle name="Vejica 2 2 5 3 3 2 3" xfId="29698"/>
    <cellStyle name="Vejica 2 2 5 3 3 2 3 2" xfId="29699"/>
    <cellStyle name="Vejica 2 2 5 3 3 2 4" xfId="29700"/>
    <cellStyle name="Vejica 2 2 5 3 3 2 5" xfId="29701"/>
    <cellStyle name="Vejica 2 2 5 3 3 3" xfId="29702"/>
    <cellStyle name="Vejica 2 2 5 3 3 3 2" xfId="29703"/>
    <cellStyle name="Vejica 2 2 5 3 3 3 2 2" xfId="29704"/>
    <cellStyle name="Vejica 2 2 5 3 3 3 3" xfId="29705"/>
    <cellStyle name="Vejica 2 2 5 3 3 3 3 2" xfId="29706"/>
    <cellStyle name="Vejica 2 2 5 3 3 3 4" xfId="29707"/>
    <cellStyle name="Vejica 2 2 5 3 3 3 5" xfId="29708"/>
    <cellStyle name="Vejica 2 2 5 3 3 4" xfId="29709"/>
    <cellStyle name="Vejica 2 2 5 3 3 4 2" xfId="29710"/>
    <cellStyle name="Vejica 2 2 5 3 3 5" xfId="29711"/>
    <cellStyle name="Vejica 2 2 5 3 3 5 2" xfId="29712"/>
    <cellStyle name="Vejica 2 2 5 3 3 6" xfId="29713"/>
    <cellStyle name="Vejica 2 2 5 3 3 6 2" xfId="29714"/>
    <cellStyle name="Vejica 2 2 5 3 3 7" xfId="29715"/>
    <cellStyle name="Vejica 2 2 5 3 3 8" xfId="29716"/>
    <cellStyle name="Vejica 2 2 5 3 3 9" xfId="29717"/>
    <cellStyle name="Vejica 2 2 5 3 4" xfId="29718"/>
    <cellStyle name="Vejica 2 2 5 3 4 2" xfId="29719"/>
    <cellStyle name="Vejica 2 2 5 3 4 2 2" xfId="29720"/>
    <cellStyle name="Vejica 2 2 5 3 4 3" xfId="29721"/>
    <cellStyle name="Vejica 2 2 5 3 4 3 2" xfId="29722"/>
    <cellStyle name="Vejica 2 2 5 3 4 4" xfId="29723"/>
    <cellStyle name="Vejica 2 2 5 3 4 5" xfId="29724"/>
    <cellStyle name="Vejica 2 2 5 3 5" xfId="29725"/>
    <cellStyle name="Vejica 2 2 5 3 5 2" xfId="29726"/>
    <cellStyle name="Vejica 2 2 5 3 5 2 2" xfId="29727"/>
    <cellStyle name="Vejica 2 2 5 3 5 3" xfId="29728"/>
    <cellStyle name="Vejica 2 2 5 3 5 3 2" xfId="29729"/>
    <cellStyle name="Vejica 2 2 5 3 5 4" xfId="29730"/>
    <cellStyle name="Vejica 2 2 5 3 5 5" xfId="29731"/>
    <cellStyle name="Vejica 2 2 5 3 6" xfId="29732"/>
    <cellStyle name="Vejica 2 2 5 3 6 2" xfId="29733"/>
    <cellStyle name="Vejica 2 2 5 3 7" xfId="29734"/>
    <cellStyle name="Vejica 2 2 5 3 7 2" xfId="29735"/>
    <cellStyle name="Vejica 2 2 5 3 8" xfId="29736"/>
    <cellStyle name="Vejica 2 2 5 3 8 2" xfId="29737"/>
    <cellStyle name="Vejica 2 2 5 3 9" xfId="29738"/>
    <cellStyle name="Vejica 2 2 5 4" xfId="29739"/>
    <cellStyle name="Vejica 2 2 5 4 10" xfId="29740"/>
    <cellStyle name="Vejica 2 2 5 4 2" xfId="29741"/>
    <cellStyle name="Vejica 2 2 5 4 2 2" xfId="29742"/>
    <cellStyle name="Vejica 2 2 5 4 2 2 2" xfId="29743"/>
    <cellStyle name="Vejica 2 2 5 4 2 2 2 2" xfId="29744"/>
    <cellStyle name="Vejica 2 2 5 4 2 2 3" xfId="29745"/>
    <cellStyle name="Vejica 2 2 5 4 2 2 3 2" xfId="29746"/>
    <cellStyle name="Vejica 2 2 5 4 2 2 4" xfId="29747"/>
    <cellStyle name="Vejica 2 2 5 4 2 2 5" xfId="29748"/>
    <cellStyle name="Vejica 2 2 5 4 2 3" xfId="29749"/>
    <cellStyle name="Vejica 2 2 5 4 2 3 2" xfId="29750"/>
    <cellStyle name="Vejica 2 2 5 4 2 3 2 2" xfId="29751"/>
    <cellStyle name="Vejica 2 2 5 4 2 3 3" xfId="29752"/>
    <cellStyle name="Vejica 2 2 5 4 2 3 3 2" xfId="29753"/>
    <cellStyle name="Vejica 2 2 5 4 2 3 4" xfId="29754"/>
    <cellStyle name="Vejica 2 2 5 4 2 3 5" xfId="29755"/>
    <cellStyle name="Vejica 2 2 5 4 2 4" xfId="29756"/>
    <cellStyle name="Vejica 2 2 5 4 2 4 2" xfId="29757"/>
    <cellStyle name="Vejica 2 2 5 4 2 5" xfId="29758"/>
    <cellStyle name="Vejica 2 2 5 4 2 5 2" xfId="29759"/>
    <cellStyle name="Vejica 2 2 5 4 2 6" xfId="29760"/>
    <cellStyle name="Vejica 2 2 5 4 2 6 2" xfId="29761"/>
    <cellStyle name="Vejica 2 2 5 4 2 7" xfId="29762"/>
    <cellStyle name="Vejica 2 2 5 4 2 8" xfId="29763"/>
    <cellStyle name="Vejica 2 2 5 4 2 9" xfId="29764"/>
    <cellStyle name="Vejica 2 2 5 4 3" xfId="29765"/>
    <cellStyle name="Vejica 2 2 5 4 3 2" xfId="29766"/>
    <cellStyle name="Vejica 2 2 5 4 3 2 2" xfId="29767"/>
    <cellStyle name="Vejica 2 2 5 4 3 3" xfId="29768"/>
    <cellStyle name="Vejica 2 2 5 4 3 3 2" xfId="29769"/>
    <cellStyle name="Vejica 2 2 5 4 3 4" xfId="29770"/>
    <cellStyle name="Vejica 2 2 5 4 3 5" xfId="29771"/>
    <cellStyle name="Vejica 2 2 5 4 4" xfId="29772"/>
    <cellStyle name="Vejica 2 2 5 4 4 2" xfId="29773"/>
    <cellStyle name="Vejica 2 2 5 4 4 2 2" xfId="29774"/>
    <cellStyle name="Vejica 2 2 5 4 4 3" xfId="29775"/>
    <cellStyle name="Vejica 2 2 5 4 4 3 2" xfId="29776"/>
    <cellStyle name="Vejica 2 2 5 4 4 4" xfId="29777"/>
    <cellStyle name="Vejica 2 2 5 4 4 5" xfId="29778"/>
    <cellStyle name="Vejica 2 2 5 4 5" xfId="29779"/>
    <cellStyle name="Vejica 2 2 5 4 5 2" xfId="29780"/>
    <cellStyle name="Vejica 2 2 5 4 6" xfId="29781"/>
    <cellStyle name="Vejica 2 2 5 4 6 2" xfId="29782"/>
    <cellStyle name="Vejica 2 2 5 4 7" xfId="29783"/>
    <cellStyle name="Vejica 2 2 5 4 7 2" xfId="29784"/>
    <cellStyle name="Vejica 2 2 5 4 8" xfId="29785"/>
    <cellStyle name="Vejica 2 2 5 4 9" xfId="29786"/>
    <cellStyle name="Vejica 2 2 5 5" xfId="29787"/>
    <cellStyle name="Vejica 2 2 5 5 2" xfId="29788"/>
    <cellStyle name="Vejica 2 2 5 5 2 2" xfId="29789"/>
    <cellStyle name="Vejica 2 2 5 5 2 2 2" xfId="29790"/>
    <cellStyle name="Vejica 2 2 5 5 2 3" xfId="29791"/>
    <cellStyle name="Vejica 2 2 5 5 2 3 2" xfId="29792"/>
    <cellStyle name="Vejica 2 2 5 5 2 4" xfId="29793"/>
    <cellStyle name="Vejica 2 2 5 5 2 5" xfId="29794"/>
    <cellStyle name="Vejica 2 2 5 5 3" xfId="29795"/>
    <cellStyle name="Vejica 2 2 5 5 3 2" xfId="29796"/>
    <cellStyle name="Vejica 2 2 5 5 3 2 2" xfId="29797"/>
    <cellStyle name="Vejica 2 2 5 5 3 3" xfId="29798"/>
    <cellStyle name="Vejica 2 2 5 5 3 3 2" xfId="29799"/>
    <cellStyle name="Vejica 2 2 5 5 3 4" xfId="29800"/>
    <cellStyle name="Vejica 2 2 5 5 3 5" xfId="29801"/>
    <cellStyle name="Vejica 2 2 5 5 4" xfId="29802"/>
    <cellStyle name="Vejica 2 2 5 5 4 2" xfId="29803"/>
    <cellStyle name="Vejica 2 2 5 5 5" xfId="29804"/>
    <cellStyle name="Vejica 2 2 5 5 5 2" xfId="29805"/>
    <cellStyle name="Vejica 2 2 5 5 6" xfId="29806"/>
    <cellStyle name="Vejica 2 2 5 5 6 2" xfId="29807"/>
    <cellStyle name="Vejica 2 2 5 5 7" xfId="29808"/>
    <cellStyle name="Vejica 2 2 5 5 8" xfId="29809"/>
    <cellStyle name="Vejica 2 2 5 5 9" xfId="29810"/>
    <cellStyle name="Vejica 2 2 5 6" xfId="29811"/>
    <cellStyle name="Vejica 2 2 5 6 2" xfId="29812"/>
    <cellStyle name="Vejica 2 2 5 6 2 2" xfId="29813"/>
    <cellStyle name="Vejica 2 2 5 6 3" xfId="29814"/>
    <cellStyle name="Vejica 2 2 5 6 3 2" xfId="29815"/>
    <cellStyle name="Vejica 2 2 5 6 4" xfId="29816"/>
    <cellStyle name="Vejica 2 2 5 6 5" xfId="29817"/>
    <cellStyle name="Vejica 2 2 5 7" xfId="29818"/>
    <cellStyle name="Vejica 2 2 5 7 2" xfId="29819"/>
    <cellStyle name="Vejica 2 2 5 7 2 2" xfId="29820"/>
    <cellStyle name="Vejica 2 2 5 7 3" xfId="29821"/>
    <cellStyle name="Vejica 2 2 5 7 3 2" xfId="29822"/>
    <cellStyle name="Vejica 2 2 5 7 4" xfId="29823"/>
    <cellStyle name="Vejica 2 2 5 7 5" xfId="29824"/>
    <cellStyle name="Vejica 2 2 5 8" xfId="29825"/>
    <cellStyle name="Vejica 2 2 5 8 2" xfId="29826"/>
    <cellStyle name="Vejica 2 2 5 9" xfId="29827"/>
    <cellStyle name="Vejica 2 2 5 9 2" xfId="29828"/>
    <cellStyle name="Vejica 2 2 6" xfId="29829"/>
    <cellStyle name="Vejica 2 2 6 10" xfId="29830"/>
    <cellStyle name="Vejica 2 2 6 11" xfId="29831"/>
    <cellStyle name="Vejica 2 2 6 12" xfId="29832"/>
    <cellStyle name="Vejica 2 2 6 2" xfId="29833"/>
    <cellStyle name="Vejica 2 2 6 2 10" xfId="29834"/>
    <cellStyle name="Vejica 2 2 6 2 11" xfId="29835"/>
    <cellStyle name="Vejica 2 2 6 2 2" xfId="29836"/>
    <cellStyle name="Vejica 2 2 6 2 2 10" xfId="29837"/>
    <cellStyle name="Vejica 2 2 6 2 2 2" xfId="29838"/>
    <cellStyle name="Vejica 2 2 6 2 2 2 2" xfId="29839"/>
    <cellStyle name="Vejica 2 2 6 2 2 2 2 2" xfId="29840"/>
    <cellStyle name="Vejica 2 2 6 2 2 2 2 2 2" xfId="29841"/>
    <cellStyle name="Vejica 2 2 6 2 2 2 2 3" xfId="29842"/>
    <cellStyle name="Vejica 2 2 6 2 2 2 2 3 2" xfId="29843"/>
    <cellStyle name="Vejica 2 2 6 2 2 2 2 4" xfId="29844"/>
    <cellStyle name="Vejica 2 2 6 2 2 2 2 5" xfId="29845"/>
    <cellStyle name="Vejica 2 2 6 2 2 2 3" xfId="29846"/>
    <cellStyle name="Vejica 2 2 6 2 2 2 3 2" xfId="29847"/>
    <cellStyle name="Vejica 2 2 6 2 2 2 3 2 2" xfId="29848"/>
    <cellStyle name="Vejica 2 2 6 2 2 2 3 3" xfId="29849"/>
    <cellStyle name="Vejica 2 2 6 2 2 2 3 3 2" xfId="29850"/>
    <cellStyle name="Vejica 2 2 6 2 2 2 3 4" xfId="29851"/>
    <cellStyle name="Vejica 2 2 6 2 2 2 3 5" xfId="29852"/>
    <cellStyle name="Vejica 2 2 6 2 2 2 4" xfId="29853"/>
    <cellStyle name="Vejica 2 2 6 2 2 2 4 2" xfId="29854"/>
    <cellStyle name="Vejica 2 2 6 2 2 2 5" xfId="29855"/>
    <cellStyle name="Vejica 2 2 6 2 2 2 5 2" xfId="29856"/>
    <cellStyle name="Vejica 2 2 6 2 2 2 6" xfId="29857"/>
    <cellStyle name="Vejica 2 2 6 2 2 2 6 2" xfId="29858"/>
    <cellStyle name="Vejica 2 2 6 2 2 2 7" xfId="29859"/>
    <cellStyle name="Vejica 2 2 6 2 2 2 8" xfId="29860"/>
    <cellStyle name="Vejica 2 2 6 2 2 2 9" xfId="29861"/>
    <cellStyle name="Vejica 2 2 6 2 2 3" xfId="29862"/>
    <cellStyle name="Vejica 2 2 6 2 2 3 2" xfId="29863"/>
    <cellStyle name="Vejica 2 2 6 2 2 3 2 2" xfId="29864"/>
    <cellStyle name="Vejica 2 2 6 2 2 3 3" xfId="29865"/>
    <cellStyle name="Vejica 2 2 6 2 2 3 3 2" xfId="29866"/>
    <cellStyle name="Vejica 2 2 6 2 2 3 4" xfId="29867"/>
    <cellStyle name="Vejica 2 2 6 2 2 3 5" xfId="29868"/>
    <cellStyle name="Vejica 2 2 6 2 2 4" xfId="29869"/>
    <cellStyle name="Vejica 2 2 6 2 2 4 2" xfId="29870"/>
    <cellStyle name="Vejica 2 2 6 2 2 4 2 2" xfId="29871"/>
    <cellStyle name="Vejica 2 2 6 2 2 4 3" xfId="29872"/>
    <cellStyle name="Vejica 2 2 6 2 2 4 3 2" xfId="29873"/>
    <cellStyle name="Vejica 2 2 6 2 2 4 4" xfId="29874"/>
    <cellStyle name="Vejica 2 2 6 2 2 4 5" xfId="29875"/>
    <cellStyle name="Vejica 2 2 6 2 2 5" xfId="29876"/>
    <cellStyle name="Vejica 2 2 6 2 2 5 2" xfId="29877"/>
    <cellStyle name="Vejica 2 2 6 2 2 6" xfId="29878"/>
    <cellStyle name="Vejica 2 2 6 2 2 6 2" xfId="29879"/>
    <cellStyle name="Vejica 2 2 6 2 2 7" xfId="29880"/>
    <cellStyle name="Vejica 2 2 6 2 2 7 2" xfId="29881"/>
    <cellStyle name="Vejica 2 2 6 2 2 8" xfId="29882"/>
    <cellStyle name="Vejica 2 2 6 2 2 9" xfId="29883"/>
    <cellStyle name="Vejica 2 2 6 2 3" xfId="29884"/>
    <cellStyle name="Vejica 2 2 6 2 3 2" xfId="29885"/>
    <cellStyle name="Vejica 2 2 6 2 3 2 2" xfId="29886"/>
    <cellStyle name="Vejica 2 2 6 2 3 2 2 2" xfId="29887"/>
    <cellStyle name="Vejica 2 2 6 2 3 2 3" xfId="29888"/>
    <cellStyle name="Vejica 2 2 6 2 3 2 3 2" xfId="29889"/>
    <cellStyle name="Vejica 2 2 6 2 3 2 4" xfId="29890"/>
    <cellStyle name="Vejica 2 2 6 2 3 2 5" xfId="29891"/>
    <cellStyle name="Vejica 2 2 6 2 3 3" xfId="29892"/>
    <cellStyle name="Vejica 2 2 6 2 3 3 2" xfId="29893"/>
    <cellStyle name="Vejica 2 2 6 2 3 3 2 2" xfId="29894"/>
    <cellStyle name="Vejica 2 2 6 2 3 3 3" xfId="29895"/>
    <cellStyle name="Vejica 2 2 6 2 3 3 3 2" xfId="29896"/>
    <cellStyle name="Vejica 2 2 6 2 3 3 4" xfId="29897"/>
    <cellStyle name="Vejica 2 2 6 2 3 3 5" xfId="29898"/>
    <cellStyle name="Vejica 2 2 6 2 3 4" xfId="29899"/>
    <cellStyle name="Vejica 2 2 6 2 3 4 2" xfId="29900"/>
    <cellStyle name="Vejica 2 2 6 2 3 5" xfId="29901"/>
    <cellStyle name="Vejica 2 2 6 2 3 5 2" xfId="29902"/>
    <cellStyle name="Vejica 2 2 6 2 3 6" xfId="29903"/>
    <cellStyle name="Vejica 2 2 6 2 3 6 2" xfId="29904"/>
    <cellStyle name="Vejica 2 2 6 2 3 7" xfId="29905"/>
    <cellStyle name="Vejica 2 2 6 2 3 8" xfId="29906"/>
    <cellStyle name="Vejica 2 2 6 2 3 9" xfId="29907"/>
    <cellStyle name="Vejica 2 2 6 2 4" xfId="29908"/>
    <cellStyle name="Vejica 2 2 6 2 4 2" xfId="29909"/>
    <cellStyle name="Vejica 2 2 6 2 4 2 2" xfId="29910"/>
    <cellStyle name="Vejica 2 2 6 2 4 3" xfId="29911"/>
    <cellStyle name="Vejica 2 2 6 2 4 3 2" xfId="29912"/>
    <cellStyle name="Vejica 2 2 6 2 4 4" xfId="29913"/>
    <cellStyle name="Vejica 2 2 6 2 4 5" xfId="29914"/>
    <cellStyle name="Vejica 2 2 6 2 5" xfId="29915"/>
    <cellStyle name="Vejica 2 2 6 2 5 2" xfId="29916"/>
    <cellStyle name="Vejica 2 2 6 2 5 2 2" xfId="29917"/>
    <cellStyle name="Vejica 2 2 6 2 5 3" xfId="29918"/>
    <cellStyle name="Vejica 2 2 6 2 5 3 2" xfId="29919"/>
    <cellStyle name="Vejica 2 2 6 2 5 4" xfId="29920"/>
    <cellStyle name="Vejica 2 2 6 2 5 5" xfId="29921"/>
    <cellStyle name="Vejica 2 2 6 2 6" xfId="29922"/>
    <cellStyle name="Vejica 2 2 6 2 6 2" xfId="29923"/>
    <cellStyle name="Vejica 2 2 6 2 7" xfId="29924"/>
    <cellStyle name="Vejica 2 2 6 2 7 2" xfId="29925"/>
    <cellStyle name="Vejica 2 2 6 2 8" xfId="29926"/>
    <cellStyle name="Vejica 2 2 6 2 8 2" xfId="29927"/>
    <cellStyle name="Vejica 2 2 6 2 9" xfId="29928"/>
    <cellStyle name="Vejica 2 2 6 3" xfId="29929"/>
    <cellStyle name="Vejica 2 2 6 3 10" xfId="29930"/>
    <cellStyle name="Vejica 2 2 6 3 2" xfId="29931"/>
    <cellStyle name="Vejica 2 2 6 3 2 2" xfId="29932"/>
    <cellStyle name="Vejica 2 2 6 3 2 2 2" xfId="29933"/>
    <cellStyle name="Vejica 2 2 6 3 2 2 2 2" xfId="29934"/>
    <cellStyle name="Vejica 2 2 6 3 2 2 3" xfId="29935"/>
    <cellStyle name="Vejica 2 2 6 3 2 2 3 2" xfId="29936"/>
    <cellStyle name="Vejica 2 2 6 3 2 2 4" xfId="29937"/>
    <cellStyle name="Vejica 2 2 6 3 2 2 5" xfId="29938"/>
    <cellStyle name="Vejica 2 2 6 3 2 3" xfId="29939"/>
    <cellStyle name="Vejica 2 2 6 3 2 3 2" xfId="29940"/>
    <cellStyle name="Vejica 2 2 6 3 2 3 2 2" xfId="29941"/>
    <cellStyle name="Vejica 2 2 6 3 2 3 3" xfId="29942"/>
    <cellStyle name="Vejica 2 2 6 3 2 3 3 2" xfId="29943"/>
    <cellStyle name="Vejica 2 2 6 3 2 3 4" xfId="29944"/>
    <cellStyle name="Vejica 2 2 6 3 2 3 5" xfId="29945"/>
    <cellStyle name="Vejica 2 2 6 3 2 4" xfId="29946"/>
    <cellStyle name="Vejica 2 2 6 3 2 4 2" xfId="29947"/>
    <cellStyle name="Vejica 2 2 6 3 2 5" xfId="29948"/>
    <cellStyle name="Vejica 2 2 6 3 2 5 2" xfId="29949"/>
    <cellStyle name="Vejica 2 2 6 3 2 6" xfId="29950"/>
    <cellStyle name="Vejica 2 2 6 3 2 6 2" xfId="29951"/>
    <cellStyle name="Vejica 2 2 6 3 2 7" xfId="29952"/>
    <cellStyle name="Vejica 2 2 6 3 2 8" xfId="29953"/>
    <cellStyle name="Vejica 2 2 6 3 2 9" xfId="29954"/>
    <cellStyle name="Vejica 2 2 6 3 3" xfId="29955"/>
    <cellStyle name="Vejica 2 2 6 3 3 2" xfId="29956"/>
    <cellStyle name="Vejica 2 2 6 3 3 2 2" xfId="29957"/>
    <cellStyle name="Vejica 2 2 6 3 3 3" xfId="29958"/>
    <cellStyle name="Vejica 2 2 6 3 3 3 2" xfId="29959"/>
    <cellStyle name="Vejica 2 2 6 3 3 4" xfId="29960"/>
    <cellStyle name="Vejica 2 2 6 3 3 5" xfId="29961"/>
    <cellStyle name="Vejica 2 2 6 3 4" xfId="29962"/>
    <cellStyle name="Vejica 2 2 6 3 4 2" xfId="29963"/>
    <cellStyle name="Vejica 2 2 6 3 4 2 2" xfId="29964"/>
    <cellStyle name="Vejica 2 2 6 3 4 3" xfId="29965"/>
    <cellStyle name="Vejica 2 2 6 3 4 3 2" xfId="29966"/>
    <cellStyle name="Vejica 2 2 6 3 4 4" xfId="29967"/>
    <cellStyle name="Vejica 2 2 6 3 4 5" xfId="29968"/>
    <cellStyle name="Vejica 2 2 6 3 5" xfId="29969"/>
    <cellStyle name="Vejica 2 2 6 3 5 2" xfId="29970"/>
    <cellStyle name="Vejica 2 2 6 3 6" xfId="29971"/>
    <cellStyle name="Vejica 2 2 6 3 6 2" xfId="29972"/>
    <cellStyle name="Vejica 2 2 6 3 7" xfId="29973"/>
    <cellStyle name="Vejica 2 2 6 3 7 2" xfId="29974"/>
    <cellStyle name="Vejica 2 2 6 3 8" xfId="29975"/>
    <cellStyle name="Vejica 2 2 6 3 9" xfId="29976"/>
    <cellStyle name="Vejica 2 2 6 4" xfId="29977"/>
    <cellStyle name="Vejica 2 2 6 4 2" xfId="29978"/>
    <cellStyle name="Vejica 2 2 6 4 2 2" xfId="29979"/>
    <cellStyle name="Vejica 2 2 6 4 2 2 2" xfId="29980"/>
    <cellStyle name="Vejica 2 2 6 4 2 3" xfId="29981"/>
    <cellStyle name="Vejica 2 2 6 4 2 3 2" xfId="29982"/>
    <cellStyle name="Vejica 2 2 6 4 2 4" xfId="29983"/>
    <cellStyle name="Vejica 2 2 6 4 2 5" xfId="29984"/>
    <cellStyle name="Vejica 2 2 6 4 3" xfId="29985"/>
    <cellStyle name="Vejica 2 2 6 4 3 2" xfId="29986"/>
    <cellStyle name="Vejica 2 2 6 4 3 2 2" xfId="29987"/>
    <cellStyle name="Vejica 2 2 6 4 3 3" xfId="29988"/>
    <cellStyle name="Vejica 2 2 6 4 3 3 2" xfId="29989"/>
    <cellStyle name="Vejica 2 2 6 4 3 4" xfId="29990"/>
    <cellStyle name="Vejica 2 2 6 4 3 5" xfId="29991"/>
    <cellStyle name="Vejica 2 2 6 4 4" xfId="29992"/>
    <cellStyle name="Vejica 2 2 6 4 4 2" xfId="29993"/>
    <cellStyle name="Vejica 2 2 6 4 5" xfId="29994"/>
    <cellStyle name="Vejica 2 2 6 4 5 2" xfId="29995"/>
    <cellStyle name="Vejica 2 2 6 4 6" xfId="29996"/>
    <cellStyle name="Vejica 2 2 6 4 6 2" xfId="29997"/>
    <cellStyle name="Vejica 2 2 6 4 7" xfId="29998"/>
    <cellStyle name="Vejica 2 2 6 4 8" xfId="29999"/>
    <cellStyle name="Vejica 2 2 6 4 9" xfId="30000"/>
    <cellStyle name="Vejica 2 2 6 5" xfId="30001"/>
    <cellStyle name="Vejica 2 2 6 5 2" xfId="30002"/>
    <cellStyle name="Vejica 2 2 6 5 2 2" xfId="30003"/>
    <cellStyle name="Vejica 2 2 6 5 3" xfId="30004"/>
    <cellStyle name="Vejica 2 2 6 5 3 2" xfId="30005"/>
    <cellStyle name="Vejica 2 2 6 5 4" xfId="30006"/>
    <cellStyle name="Vejica 2 2 6 5 5" xfId="30007"/>
    <cellStyle name="Vejica 2 2 6 6" xfId="30008"/>
    <cellStyle name="Vejica 2 2 6 6 2" xfId="30009"/>
    <cellStyle name="Vejica 2 2 6 6 2 2" xfId="30010"/>
    <cellStyle name="Vejica 2 2 6 6 3" xfId="30011"/>
    <cellStyle name="Vejica 2 2 6 6 3 2" xfId="30012"/>
    <cellStyle name="Vejica 2 2 6 6 4" xfId="30013"/>
    <cellStyle name="Vejica 2 2 6 6 5" xfId="30014"/>
    <cellStyle name="Vejica 2 2 6 7" xfId="30015"/>
    <cellStyle name="Vejica 2 2 6 7 2" xfId="30016"/>
    <cellStyle name="Vejica 2 2 6 8" xfId="30017"/>
    <cellStyle name="Vejica 2 2 6 8 2" xfId="30018"/>
    <cellStyle name="Vejica 2 2 6 9" xfId="30019"/>
    <cellStyle name="Vejica 2 2 6 9 2" xfId="30020"/>
    <cellStyle name="Vejica 2 2 7" xfId="30021"/>
    <cellStyle name="Vejica 2 2 7 10" xfId="30022"/>
    <cellStyle name="Vejica 2 2 7 11" xfId="30023"/>
    <cellStyle name="Vejica 2 2 7 12" xfId="30024"/>
    <cellStyle name="Vejica 2 2 7 2" xfId="30025"/>
    <cellStyle name="Vejica 2 2 7 2 10" xfId="30026"/>
    <cellStyle name="Vejica 2 2 7 2 11" xfId="30027"/>
    <cellStyle name="Vejica 2 2 7 2 2" xfId="30028"/>
    <cellStyle name="Vejica 2 2 7 2 2 10" xfId="30029"/>
    <cellStyle name="Vejica 2 2 7 2 2 2" xfId="30030"/>
    <cellStyle name="Vejica 2 2 7 2 2 2 2" xfId="30031"/>
    <cellStyle name="Vejica 2 2 7 2 2 2 2 2" xfId="30032"/>
    <cellStyle name="Vejica 2 2 7 2 2 2 2 2 2" xfId="30033"/>
    <cellStyle name="Vejica 2 2 7 2 2 2 2 3" xfId="30034"/>
    <cellStyle name="Vejica 2 2 7 2 2 2 2 3 2" xfId="30035"/>
    <cellStyle name="Vejica 2 2 7 2 2 2 2 4" xfId="30036"/>
    <cellStyle name="Vejica 2 2 7 2 2 2 2 5" xfId="30037"/>
    <cellStyle name="Vejica 2 2 7 2 2 2 3" xfId="30038"/>
    <cellStyle name="Vejica 2 2 7 2 2 2 3 2" xfId="30039"/>
    <cellStyle name="Vejica 2 2 7 2 2 2 3 2 2" xfId="30040"/>
    <cellStyle name="Vejica 2 2 7 2 2 2 3 3" xfId="30041"/>
    <cellStyle name="Vejica 2 2 7 2 2 2 3 3 2" xfId="30042"/>
    <cellStyle name="Vejica 2 2 7 2 2 2 3 4" xfId="30043"/>
    <cellStyle name="Vejica 2 2 7 2 2 2 3 5" xfId="30044"/>
    <cellStyle name="Vejica 2 2 7 2 2 2 4" xfId="30045"/>
    <cellStyle name="Vejica 2 2 7 2 2 2 4 2" xfId="30046"/>
    <cellStyle name="Vejica 2 2 7 2 2 2 5" xfId="30047"/>
    <cellStyle name="Vejica 2 2 7 2 2 2 5 2" xfId="30048"/>
    <cellStyle name="Vejica 2 2 7 2 2 2 6" xfId="30049"/>
    <cellStyle name="Vejica 2 2 7 2 2 2 6 2" xfId="30050"/>
    <cellStyle name="Vejica 2 2 7 2 2 2 7" xfId="30051"/>
    <cellStyle name="Vejica 2 2 7 2 2 2 8" xfId="30052"/>
    <cellStyle name="Vejica 2 2 7 2 2 2 9" xfId="30053"/>
    <cellStyle name="Vejica 2 2 7 2 2 3" xfId="30054"/>
    <cellStyle name="Vejica 2 2 7 2 2 3 2" xfId="30055"/>
    <cellStyle name="Vejica 2 2 7 2 2 3 2 2" xfId="30056"/>
    <cellStyle name="Vejica 2 2 7 2 2 3 3" xfId="30057"/>
    <cellStyle name="Vejica 2 2 7 2 2 3 3 2" xfId="30058"/>
    <cellStyle name="Vejica 2 2 7 2 2 3 4" xfId="30059"/>
    <cellStyle name="Vejica 2 2 7 2 2 3 5" xfId="30060"/>
    <cellStyle name="Vejica 2 2 7 2 2 4" xfId="30061"/>
    <cellStyle name="Vejica 2 2 7 2 2 4 2" xfId="30062"/>
    <cellStyle name="Vejica 2 2 7 2 2 4 2 2" xfId="30063"/>
    <cellStyle name="Vejica 2 2 7 2 2 4 3" xfId="30064"/>
    <cellStyle name="Vejica 2 2 7 2 2 4 3 2" xfId="30065"/>
    <cellStyle name="Vejica 2 2 7 2 2 4 4" xfId="30066"/>
    <cellStyle name="Vejica 2 2 7 2 2 4 5" xfId="30067"/>
    <cellStyle name="Vejica 2 2 7 2 2 5" xfId="30068"/>
    <cellStyle name="Vejica 2 2 7 2 2 5 2" xfId="30069"/>
    <cellStyle name="Vejica 2 2 7 2 2 6" xfId="30070"/>
    <cellStyle name="Vejica 2 2 7 2 2 6 2" xfId="30071"/>
    <cellStyle name="Vejica 2 2 7 2 2 7" xfId="30072"/>
    <cellStyle name="Vejica 2 2 7 2 2 7 2" xfId="30073"/>
    <cellStyle name="Vejica 2 2 7 2 2 8" xfId="30074"/>
    <cellStyle name="Vejica 2 2 7 2 2 9" xfId="30075"/>
    <cellStyle name="Vejica 2 2 7 2 3" xfId="30076"/>
    <cellStyle name="Vejica 2 2 7 2 3 2" xfId="30077"/>
    <cellStyle name="Vejica 2 2 7 2 3 2 2" xfId="30078"/>
    <cellStyle name="Vejica 2 2 7 2 3 2 2 2" xfId="30079"/>
    <cellStyle name="Vejica 2 2 7 2 3 2 3" xfId="30080"/>
    <cellStyle name="Vejica 2 2 7 2 3 2 3 2" xfId="30081"/>
    <cellStyle name="Vejica 2 2 7 2 3 2 4" xfId="30082"/>
    <cellStyle name="Vejica 2 2 7 2 3 2 5" xfId="30083"/>
    <cellStyle name="Vejica 2 2 7 2 3 3" xfId="30084"/>
    <cellStyle name="Vejica 2 2 7 2 3 3 2" xfId="30085"/>
    <cellStyle name="Vejica 2 2 7 2 3 3 2 2" xfId="30086"/>
    <cellStyle name="Vejica 2 2 7 2 3 3 3" xfId="30087"/>
    <cellStyle name="Vejica 2 2 7 2 3 3 3 2" xfId="30088"/>
    <cellStyle name="Vejica 2 2 7 2 3 3 4" xfId="30089"/>
    <cellStyle name="Vejica 2 2 7 2 3 3 5" xfId="30090"/>
    <cellStyle name="Vejica 2 2 7 2 3 4" xfId="30091"/>
    <cellStyle name="Vejica 2 2 7 2 3 4 2" xfId="30092"/>
    <cellStyle name="Vejica 2 2 7 2 3 5" xfId="30093"/>
    <cellStyle name="Vejica 2 2 7 2 3 5 2" xfId="30094"/>
    <cellStyle name="Vejica 2 2 7 2 3 6" xfId="30095"/>
    <cellStyle name="Vejica 2 2 7 2 3 6 2" xfId="30096"/>
    <cellStyle name="Vejica 2 2 7 2 3 7" xfId="30097"/>
    <cellStyle name="Vejica 2 2 7 2 3 8" xfId="30098"/>
    <cellStyle name="Vejica 2 2 7 2 3 9" xfId="30099"/>
    <cellStyle name="Vejica 2 2 7 2 4" xfId="30100"/>
    <cellStyle name="Vejica 2 2 7 2 4 2" xfId="30101"/>
    <cellStyle name="Vejica 2 2 7 2 4 2 2" xfId="30102"/>
    <cellStyle name="Vejica 2 2 7 2 4 3" xfId="30103"/>
    <cellStyle name="Vejica 2 2 7 2 4 3 2" xfId="30104"/>
    <cellStyle name="Vejica 2 2 7 2 4 4" xfId="30105"/>
    <cellStyle name="Vejica 2 2 7 2 4 5" xfId="30106"/>
    <cellStyle name="Vejica 2 2 7 2 5" xfId="30107"/>
    <cellStyle name="Vejica 2 2 7 2 5 2" xfId="30108"/>
    <cellStyle name="Vejica 2 2 7 2 5 2 2" xfId="30109"/>
    <cellStyle name="Vejica 2 2 7 2 5 3" xfId="30110"/>
    <cellStyle name="Vejica 2 2 7 2 5 3 2" xfId="30111"/>
    <cellStyle name="Vejica 2 2 7 2 5 4" xfId="30112"/>
    <cellStyle name="Vejica 2 2 7 2 5 5" xfId="30113"/>
    <cellStyle name="Vejica 2 2 7 2 6" xfId="30114"/>
    <cellStyle name="Vejica 2 2 7 2 6 2" xfId="30115"/>
    <cellStyle name="Vejica 2 2 7 2 7" xfId="30116"/>
    <cellStyle name="Vejica 2 2 7 2 7 2" xfId="30117"/>
    <cellStyle name="Vejica 2 2 7 2 8" xfId="30118"/>
    <cellStyle name="Vejica 2 2 7 2 8 2" xfId="30119"/>
    <cellStyle name="Vejica 2 2 7 2 9" xfId="30120"/>
    <cellStyle name="Vejica 2 2 7 3" xfId="30121"/>
    <cellStyle name="Vejica 2 2 7 3 10" xfId="30122"/>
    <cellStyle name="Vejica 2 2 7 3 2" xfId="30123"/>
    <cellStyle name="Vejica 2 2 7 3 2 2" xfId="30124"/>
    <cellStyle name="Vejica 2 2 7 3 2 2 2" xfId="30125"/>
    <cellStyle name="Vejica 2 2 7 3 2 2 2 2" xfId="30126"/>
    <cellStyle name="Vejica 2 2 7 3 2 2 3" xfId="30127"/>
    <cellStyle name="Vejica 2 2 7 3 2 2 3 2" xfId="30128"/>
    <cellStyle name="Vejica 2 2 7 3 2 2 4" xfId="30129"/>
    <cellStyle name="Vejica 2 2 7 3 2 2 5" xfId="30130"/>
    <cellStyle name="Vejica 2 2 7 3 2 3" xfId="30131"/>
    <cellStyle name="Vejica 2 2 7 3 2 3 2" xfId="30132"/>
    <cellStyle name="Vejica 2 2 7 3 2 3 2 2" xfId="30133"/>
    <cellStyle name="Vejica 2 2 7 3 2 3 3" xfId="30134"/>
    <cellStyle name="Vejica 2 2 7 3 2 3 3 2" xfId="30135"/>
    <cellStyle name="Vejica 2 2 7 3 2 3 4" xfId="30136"/>
    <cellStyle name="Vejica 2 2 7 3 2 3 5" xfId="30137"/>
    <cellStyle name="Vejica 2 2 7 3 2 4" xfId="30138"/>
    <cellStyle name="Vejica 2 2 7 3 2 4 2" xfId="30139"/>
    <cellStyle name="Vejica 2 2 7 3 2 5" xfId="30140"/>
    <cellStyle name="Vejica 2 2 7 3 2 5 2" xfId="30141"/>
    <cellStyle name="Vejica 2 2 7 3 2 6" xfId="30142"/>
    <cellStyle name="Vejica 2 2 7 3 2 6 2" xfId="30143"/>
    <cellStyle name="Vejica 2 2 7 3 2 7" xfId="30144"/>
    <cellStyle name="Vejica 2 2 7 3 2 8" xfId="30145"/>
    <cellStyle name="Vejica 2 2 7 3 2 9" xfId="30146"/>
    <cellStyle name="Vejica 2 2 7 3 3" xfId="30147"/>
    <cellStyle name="Vejica 2 2 7 3 3 2" xfId="30148"/>
    <cellStyle name="Vejica 2 2 7 3 3 2 2" xfId="30149"/>
    <cellStyle name="Vejica 2 2 7 3 3 3" xfId="30150"/>
    <cellStyle name="Vejica 2 2 7 3 3 3 2" xfId="30151"/>
    <cellStyle name="Vejica 2 2 7 3 3 4" xfId="30152"/>
    <cellStyle name="Vejica 2 2 7 3 3 5" xfId="30153"/>
    <cellStyle name="Vejica 2 2 7 3 4" xfId="30154"/>
    <cellStyle name="Vejica 2 2 7 3 4 2" xfId="30155"/>
    <cellStyle name="Vejica 2 2 7 3 4 2 2" xfId="30156"/>
    <cellStyle name="Vejica 2 2 7 3 4 3" xfId="30157"/>
    <cellStyle name="Vejica 2 2 7 3 4 3 2" xfId="30158"/>
    <cellStyle name="Vejica 2 2 7 3 4 4" xfId="30159"/>
    <cellStyle name="Vejica 2 2 7 3 4 5" xfId="30160"/>
    <cellStyle name="Vejica 2 2 7 3 5" xfId="30161"/>
    <cellStyle name="Vejica 2 2 7 3 5 2" xfId="30162"/>
    <cellStyle name="Vejica 2 2 7 3 6" xfId="30163"/>
    <cellStyle name="Vejica 2 2 7 3 6 2" xfId="30164"/>
    <cellStyle name="Vejica 2 2 7 3 7" xfId="30165"/>
    <cellStyle name="Vejica 2 2 7 3 7 2" xfId="30166"/>
    <cellStyle name="Vejica 2 2 7 3 8" xfId="30167"/>
    <cellStyle name="Vejica 2 2 7 3 9" xfId="30168"/>
    <cellStyle name="Vejica 2 2 7 4" xfId="30169"/>
    <cellStyle name="Vejica 2 2 7 4 2" xfId="30170"/>
    <cellStyle name="Vejica 2 2 7 4 2 2" xfId="30171"/>
    <cellStyle name="Vejica 2 2 7 4 2 2 2" xfId="30172"/>
    <cellStyle name="Vejica 2 2 7 4 2 3" xfId="30173"/>
    <cellStyle name="Vejica 2 2 7 4 2 3 2" xfId="30174"/>
    <cellStyle name="Vejica 2 2 7 4 2 4" xfId="30175"/>
    <cellStyle name="Vejica 2 2 7 4 2 5" xfId="30176"/>
    <cellStyle name="Vejica 2 2 7 4 3" xfId="30177"/>
    <cellStyle name="Vejica 2 2 7 4 3 2" xfId="30178"/>
    <cellStyle name="Vejica 2 2 7 4 3 2 2" xfId="30179"/>
    <cellStyle name="Vejica 2 2 7 4 3 3" xfId="30180"/>
    <cellStyle name="Vejica 2 2 7 4 3 3 2" xfId="30181"/>
    <cellStyle name="Vejica 2 2 7 4 3 4" xfId="30182"/>
    <cellStyle name="Vejica 2 2 7 4 3 5" xfId="30183"/>
    <cellStyle name="Vejica 2 2 7 4 4" xfId="30184"/>
    <cellStyle name="Vejica 2 2 7 4 4 2" xfId="30185"/>
    <cellStyle name="Vejica 2 2 7 4 5" xfId="30186"/>
    <cellStyle name="Vejica 2 2 7 4 5 2" xfId="30187"/>
    <cellStyle name="Vejica 2 2 7 4 6" xfId="30188"/>
    <cellStyle name="Vejica 2 2 7 4 6 2" xfId="30189"/>
    <cellStyle name="Vejica 2 2 7 4 7" xfId="30190"/>
    <cellStyle name="Vejica 2 2 7 4 8" xfId="30191"/>
    <cellStyle name="Vejica 2 2 7 4 9" xfId="30192"/>
    <cellStyle name="Vejica 2 2 7 5" xfId="30193"/>
    <cellStyle name="Vejica 2 2 7 5 2" xfId="30194"/>
    <cellStyle name="Vejica 2 2 7 5 2 2" xfId="30195"/>
    <cellStyle name="Vejica 2 2 7 5 3" xfId="30196"/>
    <cellStyle name="Vejica 2 2 7 5 3 2" xfId="30197"/>
    <cellStyle name="Vejica 2 2 7 5 4" xfId="30198"/>
    <cellStyle name="Vejica 2 2 7 5 5" xfId="30199"/>
    <cellStyle name="Vejica 2 2 7 6" xfId="30200"/>
    <cellStyle name="Vejica 2 2 7 6 2" xfId="30201"/>
    <cellStyle name="Vejica 2 2 7 6 2 2" xfId="30202"/>
    <cellStyle name="Vejica 2 2 7 6 3" xfId="30203"/>
    <cellStyle name="Vejica 2 2 7 6 3 2" xfId="30204"/>
    <cellStyle name="Vejica 2 2 7 6 4" xfId="30205"/>
    <cellStyle name="Vejica 2 2 7 6 5" xfId="30206"/>
    <cellStyle name="Vejica 2 2 7 7" xfId="30207"/>
    <cellStyle name="Vejica 2 2 7 7 2" xfId="30208"/>
    <cellStyle name="Vejica 2 2 7 8" xfId="30209"/>
    <cellStyle name="Vejica 2 2 7 8 2" xfId="30210"/>
    <cellStyle name="Vejica 2 2 7 9" xfId="30211"/>
    <cellStyle name="Vejica 2 2 7 9 2" xfId="30212"/>
    <cellStyle name="Vejica 2 2 8" xfId="30213"/>
    <cellStyle name="Vejica 2 2 8 10" xfId="30214"/>
    <cellStyle name="Vejica 2 2 8 11" xfId="30215"/>
    <cellStyle name="Vejica 2 2 8 2" xfId="30216"/>
    <cellStyle name="Vejica 2 2 8 2 10" xfId="30217"/>
    <cellStyle name="Vejica 2 2 8 2 2" xfId="30218"/>
    <cellStyle name="Vejica 2 2 8 2 2 2" xfId="30219"/>
    <cellStyle name="Vejica 2 2 8 2 2 2 2" xfId="30220"/>
    <cellStyle name="Vejica 2 2 8 2 2 2 2 2" xfId="30221"/>
    <cellStyle name="Vejica 2 2 8 2 2 2 3" xfId="30222"/>
    <cellStyle name="Vejica 2 2 8 2 2 2 3 2" xfId="30223"/>
    <cellStyle name="Vejica 2 2 8 2 2 2 4" xfId="30224"/>
    <cellStyle name="Vejica 2 2 8 2 2 2 5" xfId="30225"/>
    <cellStyle name="Vejica 2 2 8 2 2 3" xfId="30226"/>
    <cellStyle name="Vejica 2 2 8 2 2 3 2" xfId="30227"/>
    <cellStyle name="Vejica 2 2 8 2 2 3 2 2" xfId="30228"/>
    <cellStyle name="Vejica 2 2 8 2 2 3 3" xfId="30229"/>
    <cellStyle name="Vejica 2 2 8 2 2 3 3 2" xfId="30230"/>
    <cellStyle name="Vejica 2 2 8 2 2 3 4" xfId="30231"/>
    <cellStyle name="Vejica 2 2 8 2 2 3 5" xfId="30232"/>
    <cellStyle name="Vejica 2 2 8 2 2 4" xfId="30233"/>
    <cellStyle name="Vejica 2 2 8 2 2 4 2" xfId="30234"/>
    <cellStyle name="Vejica 2 2 8 2 2 5" xfId="30235"/>
    <cellStyle name="Vejica 2 2 8 2 2 5 2" xfId="30236"/>
    <cellStyle name="Vejica 2 2 8 2 2 6" xfId="30237"/>
    <cellStyle name="Vejica 2 2 8 2 2 6 2" xfId="30238"/>
    <cellStyle name="Vejica 2 2 8 2 2 7" xfId="30239"/>
    <cellStyle name="Vejica 2 2 8 2 2 8" xfId="30240"/>
    <cellStyle name="Vejica 2 2 8 2 2 9" xfId="30241"/>
    <cellStyle name="Vejica 2 2 8 2 3" xfId="30242"/>
    <cellStyle name="Vejica 2 2 8 2 3 2" xfId="30243"/>
    <cellStyle name="Vejica 2 2 8 2 3 2 2" xfId="30244"/>
    <cellStyle name="Vejica 2 2 8 2 3 3" xfId="30245"/>
    <cellStyle name="Vejica 2 2 8 2 3 3 2" xfId="30246"/>
    <cellStyle name="Vejica 2 2 8 2 3 4" xfId="30247"/>
    <cellStyle name="Vejica 2 2 8 2 3 5" xfId="30248"/>
    <cellStyle name="Vejica 2 2 8 2 4" xfId="30249"/>
    <cellStyle name="Vejica 2 2 8 2 4 2" xfId="30250"/>
    <cellStyle name="Vejica 2 2 8 2 4 2 2" xfId="30251"/>
    <cellStyle name="Vejica 2 2 8 2 4 3" xfId="30252"/>
    <cellStyle name="Vejica 2 2 8 2 4 3 2" xfId="30253"/>
    <cellStyle name="Vejica 2 2 8 2 4 4" xfId="30254"/>
    <cellStyle name="Vejica 2 2 8 2 4 5" xfId="30255"/>
    <cellStyle name="Vejica 2 2 8 2 5" xfId="30256"/>
    <cellStyle name="Vejica 2 2 8 2 5 2" xfId="30257"/>
    <cellStyle name="Vejica 2 2 8 2 6" xfId="30258"/>
    <cellStyle name="Vejica 2 2 8 2 6 2" xfId="30259"/>
    <cellStyle name="Vejica 2 2 8 2 7" xfId="30260"/>
    <cellStyle name="Vejica 2 2 8 2 7 2" xfId="30261"/>
    <cellStyle name="Vejica 2 2 8 2 8" xfId="30262"/>
    <cellStyle name="Vejica 2 2 8 2 9" xfId="30263"/>
    <cellStyle name="Vejica 2 2 8 3" xfId="30264"/>
    <cellStyle name="Vejica 2 2 8 3 2" xfId="30265"/>
    <cellStyle name="Vejica 2 2 8 3 2 2" xfId="30266"/>
    <cellStyle name="Vejica 2 2 8 3 2 2 2" xfId="30267"/>
    <cellStyle name="Vejica 2 2 8 3 2 3" xfId="30268"/>
    <cellStyle name="Vejica 2 2 8 3 2 3 2" xfId="30269"/>
    <cellStyle name="Vejica 2 2 8 3 2 4" xfId="30270"/>
    <cellStyle name="Vejica 2 2 8 3 2 5" xfId="30271"/>
    <cellStyle name="Vejica 2 2 8 3 3" xfId="30272"/>
    <cellStyle name="Vejica 2 2 8 3 3 2" xfId="30273"/>
    <cellStyle name="Vejica 2 2 8 3 3 2 2" xfId="30274"/>
    <cellStyle name="Vejica 2 2 8 3 3 3" xfId="30275"/>
    <cellStyle name="Vejica 2 2 8 3 3 3 2" xfId="30276"/>
    <cellStyle name="Vejica 2 2 8 3 3 4" xfId="30277"/>
    <cellStyle name="Vejica 2 2 8 3 3 5" xfId="30278"/>
    <cellStyle name="Vejica 2 2 8 3 4" xfId="30279"/>
    <cellStyle name="Vejica 2 2 8 3 4 2" xfId="30280"/>
    <cellStyle name="Vejica 2 2 8 3 5" xfId="30281"/>
    <cellStyle name="Vejica 2 2 8 3 5 2" xfId="30282"/>
    <cellStyle name="Vejica 2 2 8 3 6" xfId="30283"/>
    <cellStyle name="Vejica 2 2 8 3 6 2" xfId="30284"/>
    <cellStyle name="Vejica 2 2 8 3 7" xfId="30285"/>
    <cellStyle name="Vejica 2 2 8 3 8" xfId="30286"/>
    <cellStyle name="Vejica 2 2 8 3 9" xfId="30287"/>
    <cellStyle name="Vejica 2 2 8 4" xfId="30288"/>
    <cellStyle name="Vejica 2 2 8 4 2" xfId="30289"/>
    <cellStyle name="Vejica 2 2 8 4 2 2" xfId="30290"/>
    <cellStyle name="Vejica 2 2 8 4 3" xfId="30291"/>
    <cellStyle name="Vejica 2 2 8 4 3 2" xfId="30292"/>
    <cellStyle name="Vejica 2 2 8 4 4" xfId="30293"/>
    <cellStyle name="Vejica 2 2 8 4 5" xfId="30294"/>
    <cellStyle name="Vejica 2 2 8 5" xfId="30295"/>
    <cellStyle name="Vejica 2 2 8 5 2" xfId="30296"/>
    <cellStyle name="Vejica 2 2 8 5 2 2" xfId="30297"/>
    <cellStyle name="Vejica 2 2 8 5 3" xfId="30298"/>
    <cellStyle name="Vejica 2 2 8 5 3 2" xfId="30299"/>
    <cellStyle name="Vejica 2 2 8 5 4" xfId="30300"/>
    <cellStyle name="Vejica 2 2 8 5 5" xfId="30301"/>
    <cellStyle name="Vejica 2 2 8 6" xfId="30302"/>
    <cellStyle name="Vejica 2 2 8 6 2" xfId="30303"/>
    <cellStyle name="Vejica 2 2 8 7" xfId="30304"/>
    <cellStyle name="Vejica 2 2 8 7 2" xfId="30305"/>
    <cellStyle name="Vejica 2 2 8 8" xfId="30306"/>
    <cellStyle name="Vejica 2 2 8 8 2" xfId="30307"/>
    <cellStyle name="Vejica 2 2 8 9" xfId="30308"/>
    <cellStyle name="Vejica 2 2 9" xfId="30309"/>
    <cellStyle name="Vejica 2 2 9 10" xfId="30310"/>
    <cellStyle name="Vejica 2 2 9 11" xfId="30311"/>
    <cellStyle name="Vejica 2 2 9 2" xfId="30312"/>
    <cellStyle name="Vejica 2 2 9 2 10" xfId="30313"/>
    <cellStyle name="Vejica 2 2 9 2 2" xfId="30314"/>
    <cellStyle name="Vejica 2 2 9 2 2 2" xfId="30315"/>
    <cellStyle name="Vejica 2 2 9 2 2 2 2" xfId="30316"/>
    <cellStyle name="Vejica 2 2 9 2 2 2 2 2" xfId="30317"/>
    <cellStyle name="Vejica 2 2 9 2 2 2 3" xfId="30318"/>
    <cellStyle name="Vejica 2 2 9 2 2 2 3 2" xfId="30319"/>
    <cellStyle name="Vejica 2 2 9 2 2 2 4" xfId="30320"/>
    <cellStyle name="Vejica 2 2 9 2 2 2 5" xfId="30321"/>
    <cellStyle name="Vejica 2 2 9 2 2 3" xfId="30322"/>
    <cellStyle name="Vejica 2 2 9 2 2 3 2" xfId="30323"/>
    <cellStyle name="Vejica 2 2 9 2 2 3 2 2" xfId="30324"/>
    <cellStyle name="Vejica 2 2 9 2 2 3 3" xfId="30325"/>
    <cellStyle name="Vejica 2 2 9 2 2 3 3 2" xfId="30326"/>
    <cellStyle name="Vejica 2 2 9 2 2 3 4" xfId="30327"/>
    <cellStyle name="Vejica 2 2 9 2 2 3 5" xfId="30328"/>
    <cellStyle name="Vejica 2 2 9 2 2 4" xfId="30329"/>
    <cellStyle name="Vejica 2 2 9 2 2 4 2" xfId="30330"/>
    <cellStyle name="Vejica 2 2 9 2 2 5" xfId="30331"/>
    <cellStyle name="Vejica 2 2 9 2 2 5 2" xfId="30332"/>
    <cellStyle name="Vejica 2 2 9 2 2 6" xfId="30333"/>
    <cellStyle name="Vejica 2 2 9 2 2 6 2" xfId="30334"/>
    <cellStyle name="Vejica 2 2 9 2 2 7" xfId="30335"/>
    <cellStyle name="Vejica 2 2 9 2 2 8" xfId="30336"/>
    <cellStyle name="Vejica 2 2 9 2 2 9" xfId="30337"/>
    <cellStyle name="Vejica 2 2 9 2 3" xfId="30338"/>
    <cellStyle name="Vejica 2 2 9 2 3 2" xfId="30339"/>
    <cellStyle name="Vejica 2 2 9 2 3 2 2" xfId="30340"/>
    <cellStyle name="Vejica 2 2 9 2 3 3" xfId="30341"/>
    <cellStyle name="Vejica 2 2 9 2 3 3 2" xfId="30342"/>
    <cellStyle name="Vejica 2 2 9 2 3 4" xfId="30343"/>
    <cellStyle name="Vejica 2 2 9 2 3 5" xfId="30344"/>
    <cellStyle name="Vejica 2 2 9 2 4" xfId="30345"/>
    <cellStyle name="Vejica 2 2 9 2 4 2" xfId="30346"/>
    <cellStyle name="Vejica 2 2 9 2 4 2 2" xfId="30347"/>
    <cellStyle name="Vejica 2 2 9 2 4 3" xfId="30348"/>
    <cellStyle name="Vejica 2 2 9 2 4 3 2" xfId="30349"/>
    <cellStyle name="Vejica 2 2 9 2 4 4" xfId="30350"/>
    <cellStyle name="Vejica 2 2 9 2 4 5" xfId="30351"/>
    <cellStyle name="Vejica 2 2 9 2 5" xfId="30352"/>
    <cellStyle name="Vejica 2 2 9 2 5 2" xfId="30353"/>
    <cellStyle name="Vejica 2 2 9 2 6" xfId="30354"/>
    <cellStyle name="Vejica 2 2 9 2 6 2" xfId="30355"/>
    <cellStyle name="Vejica 2 2 9 2 7" xfId="30356"/>
    <cellStyle name="Vejica 2 2 9 2 7 2" xfId="30357"/>
    <cellStyle name="Vejica 2 2 9 2 8" xfId="30358"/>
    <cellStyle name="Vejica 2 2 9 2 9" xfId="30359"/>
    <cellStyle name="Vejica 2 2 9 3" xfId="30360"/>
    <cellStyle name="Vejica 2 2 9 3 2" xfId="30361"/>
    <cellStyle name="Vejica 2 2 9 3 2 2" xfId="30362"/>
    <cellStyle name="Vejica 2 2 9 3 2 2 2" xfId="30363"/>
    <cellStyle name="Vejica 2 2 9 3 2 3" xfId="30364"/>
    <cellStyle name="Vejica 2 2 9 3 2 3 2" xfId="30365"/>
    <cellStyle name="Vejica 2 2 9 3 2 4" xfId="30366"/>
    <cellStyle name="Vejica 2 2 9 3 2 5" xfId="30367"/>
    <cellStyle name="Vejica 2 2 9 3 3" xfId="30368"/>
    <cellStyle name="Vejica 2 2 9 3 3 2" xfId="30369"/>
    <cellStyle name="Vejica 2 2 9 3 3 2 2" xfId="30370"/>
    <cellStyle name="Vejica 2 2 9 3 3 3" xfId="30371"/>
    <cellStyle name="Vejica 2 2 9 3 3 3 2" xfId="30372"/>
    <cellStyle name="Vejica 2 2 9 3 3 4" xfId="30373"/>
    <cellStyle name="Vejica 2 2 9 3 3 5" xfId="30374"/>
    <cellStyle name="Vejica 2 2 9 3 4" xfId="30375"/>
    <cellStyle name="Vejica 2 2 9 3 4 2" xfId="30376"/>
    <cellStyle name="Vejica 2 2 9 3 5" xfId="30377"/>
    <cellStyle name="Vejica 2 2 9 3 5 2" xfId="30378"/>
    <cellStyle name="Vejica 2 2 9 3 6" xfId="30379"/>
    <cellStyle name="Vejica 2 2 9 3 6 2" xfId="30380"/>
    <cellStyle name="Vejica 2 2 9 3 7" xfId="30381"/>
    <cellStyle name="Vejica 2 2 9 3 8" xfId="30382"/>
    <cellStyle name="Vejica 2 2 9 3 9" xfId="30383"/>
    <cellStyle name="Vejica 2 2 9 4" xfId="30384"/>
    <cellStyle name="Vejica 2 2 9 4 2" xfId="30385"/>
    <cellStyle name="Vejica 2 2 9 4 2 2" xfId="30386"/>
    <cellStyle name="Vejica 2 2 9 4 3" xfId="30387"/>
    <cellStyle name="Vejica 2 2 9 4 3 2" xfId="30388"/>
    <cellStyle name="Vejica 2 2 9 4 4" xfId="30389"/>
    <cellStyle name="Vejica 2 2 9 4 5" xfId="30390"/>
    <cellStyle name="Vejica 2 2 9 5" xfId="30391"/>
    <cellStyle name="Vejica 2 2 9 5 2" xfId="30392"/>
    <cellStyle name="Vejica 2 2 9 5 2 2" xfId="30393"/>
    <cellStyle name="Vejica 2 2 9 5 3" xfId="30394"/>
    <cellStyle name="Vejica 2 2 9 5 3 2" xfId="30395"/>
    <cellStyle name="Vejica 2 2 9 5 4" xfId="30396"/>
    <cellStyle name="Vejica 2 2 9 5 5" xfId="30397"/>
    <cellStyle name="Vejica 2 2 9 6" xfId="30398"/>
    <cellStyle name="Vejica 2 2 9 6 2" xfId="30399"/>
    <cellStyle name="Vejica 2 2 9 7" xfId="30400"/>
    <cellStyle name="Vejica 2 2 9 7 2" xfId="30401"/>
    <cellStyle name="Vejica 2 2 9 8" xfId="30402"/>
    <cellStyle name="Vejica 2 2 9 8 2" xfId="30403"/>
    <cellStyle name="Vejica 2 2 9 9" xfId="30404"/>
    <cellStyle name="Vejica 2 20" xfId="30405"/>
    <cellStyle name="Vejica 2 21" xfId="30406"/>
    <cellStyle name="Vejica 2 22" xfId="30407"/>
    <cellStyle name="Vejica 2 23" xfId="30408"/>
    <cellStyle name="Vejica 2 3" xfId="677"/>
    <cellStyle name="Vejica 2 3 10" xfId="30410"/>
    <cellStyle name="Vejica 2 3 10 10" xfId="30411"/>
    <cellStyle name="Vejica 2 3 10 2" xfId="30412"/>
    <cellStyle name="Vejica 2 3 10 2 2" xfId="30413"/>
    <cellStyle name="Vejica 2 3 10 2 2 2" xfId="30414"/>
    <cellStyle name="Vejica 2 3 10 2 2 2 2" xfId="30415"/>
    <cellStyle name="Vejica 2 3 10 2 2 3" xfId="30416"/>
    <cellStyle name="Vejica 2 3 10 2 2 3 2" xfId="30417"/>
    <cellStyle name="Vejica 2 3 10 2 2 4" xfId="30418"/>
    <cellStyle name="Vejica 2 3 10 2 2 5" xfId="30419"/>
    <cellStyle name="Vejica 2 3 10 2 3" xfId="30420"/>
    <cellStyle name="Vejica 2 3 10 2 3 2" xfId="30421"/>
    <cellStyle name="Vejica 2 3 10 2 3 2 2" xfId="30422"/>
    <cellStyle name="Vejica 2 3 10 2 3 3" xfId="30423"/>
    <cellStyle name="Vejica 2 3 10 2 3 3 2" xfId="30424"/>
    <cellStyle name="Vejica 2 3 10 2 3 4" xfId="30425"/>
    <cellStyle name="Vejica 2 3 10 2 3 5" xfId="30426"/>
    <cellStyle name="Vejica 2 3 10 2 4" xfId="30427"/>
    <cellStyle name="Vejica 2 3 10 2 4 2" xfId="30428"/>
    <cellStyle name="Vejica 2 3 10 2 5" xfId="30429"/>
    <cellStyle name="Vejica 2 3 10 2 5 2" xfId="30430"/>
    <cellStyle name="Vejica 2 3 10 2 6" xfId="30431"/>
    <cellStyle name="Vejica 2 3 10 2 6 2" xfId="30432"/>
    <cellStyle name="Vejica 2 3 10 2 7" xfId="30433"/>
    <cellStyle name="Vejica 2 3 10 2 8" xfId="30434"/>
    <cellStyle name="Vejica 2 3 10 2 9" xfId="30435"/>
    <cellStyle name="Vejica 2 3 10 3" xfId="30436"/>
    <cellStyle name="Vejica 2 3 10 3 2" xfId="30437"/>
    <cellStyle name="Vejica 2 3 10 3 2 2" xfId="30438"/>
    <cellStyle name="Vejica 2 3 10 3 3" xfId="30439"/>
    <cellStyle name="Vejica 2 3 10 3 3 2" xfId="30440"/>
    <cellStyle name="Vejica 2 3 10 3 4" xfId="30441"/>
    <cellStyle name="Vejica 2 3 10 3 5" xfId="30442"/>
    <cellStyle name="Vejica 2 3 10 4" xfId="30443"/>
    <cellStyle name="Vejica 2 3 10 4 2" xfId="30444"/>
    <cellStyle name="Vejica 2 3 10 4 2 2" xfId="30445"/>
    <cellStyle name="Vejica 2 3 10 4 3" xfId="30446"/>
    <cellStyle name="Vejica 2 3 10 4 3 2" xfId="30447"/>
    <cellStyle name="Vejica 2 3 10 4 4" xfId="30448"/>
    <cellStyle name="Vejica 2 3 10 4 5" xfId="30449"/>
    <cellStyle name="Vejica 2 3 10 5" xfId="30450"/>
    <cellStyle name="Vejica 2 3 10 5 2" xfId="30451"/>
    <cellStyle name="Vejica 2 3 10 6" xfId="30452"/>
    <cellStyle name="Vejica 2 3 10 6 2" xfId="30453"/>
    <cellStyle name="Vejica 2 3 10 7" xfId="30454"/>
    <cellStyle name="Vejica 2 3 10 7 2" xfId="30455"/>
    <cellStyle name="Vejica 2 3 10 8" xfId="30456"/>
    <cellStyle name="Vejica 2 3 10 9" xfId="30457"/>
    <cellStyle name="Vejica 2 3 11" xfId="30458"/>
    <cellStyle name="Vejica 2 3 11 2" xfId="30459"/>
    <cellStyle name="Vejica 2 3 11 2 2" xfId="30460"/>
    <cellStyle name="Vejica 2 3 11 2 2 2" xfId="30461"/>
    <cellStyle name="Vejica 2 3 11 2 3" xfId="30462"/>
    <cellStyle name="Vejica 2 3 11 2 3 2" xfId="30463"/>
    <cellStyle name="Vejica 2 3 11 2 4" xfId="30464"/>
    <cellStyle name="Vejica 2 3 11 2 5" xfId="30465"/>
    <cellStyle name="Vejica 2 3 11 3" xfId="30466"/>
    <cellStyle name="Vejica 2 3 11 3 2" xfId="30467"/>
    <cellStyle name="Vejica 2 3 11 3 2 2" xfId="30468"/>
    <cellStyle name="Vejica 2 3 11 3 3" xfId="30469"/>
    <cellStyle name="Vejica 2 3 11 3 3 2" xfId="30470"/>
    <cellStyle name="Vejica 2 3 11 3 4" xfId="30471"/>
    <cellStyle name="Vejica 2 3 11 3 5" xfId="30472"/>
    <cellStyle name="Vejica 2 3 11 4" xfId="30473"/>
    <cellStyle name="Vejica 2 3 11 4 2" xfId="30474"/>
    <cellStyle name="Vejica 2 3 11 5" xfId="30475"/>
    <cellStyle name="Vejica 2 3 11 5 2" xfId="30476"/>
    <cellStyle name="Vejica 2 3 11 6" xfId="30477"/>
    <cellStyle name="Vejica 2 3 11 6 2" xfId="30478"/>
    <cellStyle name="Vejica 2 3 11 7" xfId="30479"/>
    <cellStyle name="Vejica 2 3 11 8" xfId="30480"/>
    <cellStyle name="Vejica 2 3 11 9" xfId="30481"/>
    <cellStyle name="Vejica 2 3 12" xfId="30482"/>
    <cellStyle name="Vejica 2 3 12 2" xfId="30483"/>
    <cellStyle name="Vejica 2 3 12 2 2" xfId="30484"/>
    <cellStyle name="Vejica 2 3 12 3" xfId="30485"/>
    <cellStyle name="Vejica 2 3 12 3 2" xfId="30486"/>
    <cellStyle name="Vejica 2 3 12 4" xfId="30487"/>
    <cellStyle name="Vejica 2 3 12 4 2" xfId="30488"/>
    <cellStyle name="Vejica 2 3 12 5" xfId="30489"/>
    <cellStyle name="Vejica 2 3 12 6" xfId="30490"/>
    <cellStyle name="Vejica 2 3 13" xfId="30491"/>
    <cellStyle name="Vejica 2 3 13 2" xfId="30492"/>
    <cellStyle name="Vejica 2 3 13 2 2" xfId="30493"/>
    <cellStyle name="Vejica 2 3 13 3" xfId="30494"/>
    <cellStyle name="Vejica 2 3 13 3 2" xfId="30495"/>
    <cellStyle name="Vejica 2 3 13 4" xfId="30496"/>
    <cellStyle name="Vejica 2 3 13 5" xfId="30497"/>
    <cellStyle name="Vejica 2 3 14" xfId="30498"/>
    <cellStyle name="Vejica 2 3 14 2" xfId="30499"/>
    <cellStyle name="Vejica 2 3 15" xfId="30500"/>
    <cellStyle name="Vejica 2 3 15 2" xfId="30501"/>
    <cellStyle name="Vejica 2 3 16" xfId="30502"/>
    <cellStyle name="Vejica 2 3 16 2" xfId="30503"/>
    <cellStyle name="Vejica 2 3 17" xfId="30504"/>
    <cellStyle name="Vejica 2 3 17 2" xfId="30505"/>
    <cellStyle name="Vejica 2 3 18" xfId="30506"/>
    <cellStyle name="Vejica 2 3 19" xfId="30507"/>
    <cellStyle name="Vejica 2 3 2" xfId="678"/>
    <cellStyle name="Vejica 2 3 2 10" xfId="30509"/>
    <cellStyle name="Vejica 2 3 2 10 2" xfId="30510"/>
    <cellStyle name="Vejica 2 3 2 10 2 2" xfId="30511"/>
    <cellStyle name="Vejica 2 3 2 10 2 2 2" xfId="30512"/>
    <cellStyle name="Vejica 2 3 2 10 2 3" xfId="30513"/>
    <cellStyle name="Vejica 2 3 2 10 2 3 2" xfId="30514"/>
    <cellStyle name="Vejica 2 3 2 10 2 4" xfId="30515"/>
    <cellStyle name="Vejica 2 3 2 10 2 5" xfId="30516"/>
    <cellStyle name="Vejica 2 3 2 10 3" xfId="30517"/>
    <cellStyle name="Vejica 2 3 2 10 3 2" xfId="30518"/>
    <cellStyle name="Vejica 2 3 2 10 3 2 2" xfId="30519"/>
    <cellStyle name="Vejica 2 3 2 10 3 3" xfId="30520"/>
    <cellStyle name="Vejica 2 3 2 10 3 3 2" xfId="30521"/>
    <cellStyle name="Vejica 2 3 2 10 3 4" xfId="30522"/>
    <cellStyle name="Vejica 2 3 2 10 3 5" xfId="30523"/>
    <cellStyle name="Vejica 2 3 2 10 4" xfId="30524"/>
    <cellStyle name="Vejica 2 3 2 10 4 2" xfId="30525"/>
    <cellStyle name="Vejica 2 3 2 10 5" xfId="30526"/>
    <cellStyle name="Vejica 2 3 2 10 5 2" xfId="30527"/>
    <cellStyle name="Vejica 2 3 2 10 6" xfId="30528"/>
    <cellStyle name="Vejica 2 3 2 10 6 2" xfId="30529"/>
    <cellStyle name="Vejica 2 3 2 10 7" xfId="30530"/>
    <cellStyle name="Vejica 2 3 2 10 8" xfId="30531"/>
    <cellStyle name="Vejica 2 3 2 10 9" xfId="30532"/>
    <cellStyle name="Vejica 2 3 2 11" xfId="30533"/>
    <cellStyle name="Vejica 2 3 2 11 2" xfId="30534"/>
    <cellStyle name="Vejica 2 3 2 11 2 2" xfId="30535"/>
    <cellStyle name="Vejica 2 3 2 11 3" xfId="30536"/>
    <cellStyle name="Vejica 2 3 2 11 3 2" xfId="30537"/>
    <cellStyle name="Vejica 2 3 2 11 4" xfId="30538"/>
    <cellStyle name="Vejica 2 3 2 11 4 2" xfId="30539"/>
    <cellStyle name="Vejica 2 3 2 11 5" xfId="30540"/>
    <cellStyle name="Vejica 2 3 2 11 6" xfId="30541"/>
    <cellStyle name="Vejica 2 3 2 12" xfId="30542"/>
    <cellStyle name="Vejica 2 3 2 12 2" xfId="30543"/>
    <cellStyle name="Vejica 2 3 2 12 2 2" xfId="30544"/>
    <cellStyle name="Vejica 2 3 2 12 3" xfId="30545"/>
    <cellStyle name="Vejica 2 3 2 12 3 2" xfId="30546"/>
    <cellStyle name="Vejica 2 3 2 12 4" xfId="30547"/>
    <cellStyle name="Vejica 2 3 2 12 5" xfId="30548"/>
    <cellStyle name="Vejica 2 3 2 13" xfId="30549"/>
    <cellStyle name="Vejica 2 3 2 13 2" xfId="30550"/>
    <cellStyle name="Vejica 2 3 2 14" xfId="30551"/>
    <cellStyle name="Vejica 2 3 2 14 2" xfId="30552"/>
    <cellStyle name="Vejica 2 3 2 15" xfId="30553"/>
    <cellStyle name="Vejica 2 3 2 15 2" xfId="30554"/>
    <cellStyle name="Vejica 2 3 2 16" xfId="30555"/>
    <cellStyle name="Vejica 2 3 2 16 2" xfId="30556"/>
    <cellStyle name="Vejica 2 3 2 17" xfId="30557"/>
    <cellStyle name="Vejica 2 3 2 18" xfId="30558"/>
    <cellStyle name="Vejica 2 3 2 19" xfId="30559"/>
    <cellStyle name="Vejica 2 3 2 2" xfId="30560"/>
    <cellStyle name="Vejica 2 3 2 2 10" xfId="30561"/>
    <cellStyle name="Vejica 2 3 2 2 10 2" xfId="30562"/>
    <cellStyle name="Vejica 2 3 2 2 10 2 2" xfId="30563"/>
    <cellStyle name="Vejica 2 3 2 2 10 3" xfId="30564"/>
    <cellStyle name="Vejica 2 3 2 2 10 3 2" xfId="30565"/>
    <cellStyle name="Vejica 2 3 2 2 10 4" xfId="30566"/>
    <cellStyle name="Vejica 2 3 2 2 10 4 2" xfId="30567"/>
    <cellStyle name="Vejica 2 3 2 2 10 5" xfId="30568"/>
    <cellStyle name="Vejica 2 3 2 2 10 6" xfId="30569"/>
    <cellStyle name="Vejica 2 3 2 2 11" xfId="30570"/>
    <cellStyle name="Vejica 2 3 2 2 11 2" xfId="30571"/>
    <cellStyle name="Vejica 2 3 2 2 11 2 2" xfId="30572"/>
    <cellStyle name="Vejica 2 3 2 2 11 3" xfId="30573"/>
    <cellStyle name="Vejica 2 3 2 2 11 3 2" xfId="30574"/>
    <cellStyle name="Vejica 2 3 2 2 11 4" xfId="30575"/>
    <cellStyle name="Vejica 2 3 2 2 11 5" xfId="30576"/>
    <cellStyle name="Vejica 2 3 2 2 12" xfId="30577"/>
    <cellStyle name="Vejica 2 3 2 2 12 2" xfId="30578"/>
    <cellStyle name="Vejica 2 3 2 2 13" xfId="30579"/>
    <cellStyle name="Vejica 2 3 2 2 13 2" xfId="30580"/>
    <cellStyle name="Vejica 2 3 2 2 14" xfId="30581"/>
    <cellStyle name="Vejica 2 3 2 2 14 2" xfId="30582"/>
    <cellStyle name="Vejica 2 3 2 2 15" xfId="30583"/>
    <cellStyle name="Vejica 2 3 2 2 15 2" xfId="30584"/>
    <cellStyle name="Vejica 2 3 2 2 16" xfId="30585"/>
    <cellStyle name="Vejica 2 3 2 2 17" xfId="30586"/>
    <cellStyle name="Vejica 2 3 2 2 18" xfId="30587"/>
    <cellStyle name="Vejica 2 3 2 2 2" xfId="30588"/>
    <cellStyle name="Vejica 2 3 2 2 2 10" xfId="30589"/>
    <cellStyle name="Vejica 2 3 2 2 2 10 2" xfId="30590"/>
    <cellStyle name="Vejica 2 3 2 2 2 11" xfId="30591"/>
    <cellStyle name="Vejica 2 3 2 2 2 12" xfId="30592"/>
    <cellStyle name="Vejica 2 3 2 2 2 13" xfId="30593"/>
    <cellStyle name="Vejica 2 3 2 2 2 2" xfId="30594"/>
    <cellStyle name="Vejica 2 3 2 2 2 2 10" xfId="30595"/>
    <cellStyle name="Vejica 2 3 2 2 2 2 11" xfId="30596"/>
    <cellStyle name="Vejica 2 3 2 2 2 2 2" xfId="30597"/>
    <cellStyle name="Vejica 2 3 2 2 2 2 2 10" xfId="30598"/>
    <cellStyle name="Vejica 2 3 2 2 2 2 2 2" xfId="30599"/>
    <cellStyle name="Vejica 2 3 2 2 2 2 2 2 2" xfId="30600"/>
    <cellStyle name="Vejica 2 3 2 2 2 2 2 2 2 2" xfId="30601"/>
    <cellStyle name="Vejica 2 3 2 2 2 2 2 2 2 2 2" xfId="30602"/>
    <cellStyle name="Vejica 2 3 2 2 2 2 2 2 2 3" xfId="30603"/>
    <cellStyle name="Vejica 2 3 2 2 2 2 2 2 2 3 2" xfId="30604"/>
    <cellStyle name="Vejica 2 3 2 2 2 2 2 2 2 4" xfId="30605"/>
    <cellStyle name="Vejica 2 3 2 2 2 2 2 2 2 5" xfId="30606"/>
    <cellStyle name="Vejica 2 3 2 2 2 2 2 2 3" xfId="30607"/>
    <cellStyle name="Vejica 2 3 2 2 2 2 2 2 3 2" xfId="30608"/>
    <cellStyle name="Vejica 2 3 2 2 2 2 2 2 3 2 2" xfId="30609"/>
    <cellStyle name="Vejica 2 3 2 2 2 2 2 2 3 3" xfId="30610"/>
    <cellStyle name="Vejica 2 3 2 2 2 2 2 2 3 3 2" xfId="30611"/>
    <cellStyle name="Vejica 2 3 2 2 2 2 2 2 3 4" xfId="30612"/>
    <cellStyle name="Vejica 2 3 2 2 2 2 2 2 3 5" xfId="30613"/>
    <cellStyle name="Vejica 2 3 2 2 2 2 2 2 4" xfId="30614"/>
    <cellStyle name="Vejica 2 3 2 2 2 2 2 2 4 2" xfId="30615"/>
    <cellStyle name="Vejica 2 3 2 2 2 2 2 2 5" xfId="30616"/>
    <cellStyle name="Vejica 2 3 2 2 2 2 2 2 5 2" xfId="30617"/>
    <cellStyle name="Vejica 2 3 2 2 2 2 2 2 6" xfId="30618"/>
    <cellStyle name="Vejica 2 3 2 2 2 2 2 2 6 2" xfId="30619"/>
    <cellStyle name="Vejica 2 3 2 2 2 2 2 2 7" xfId="30620"/>
    <cellStyle name="Vejica 2 3 2 2 2 2 2 2 8" xfId="30621"/>
    <cellStyle name="Vejica 2 3 2 2 2 2 2 2 9" xfId="30622"/>
    <cellStyle name="Vejica 2 3 2 2 2 2 2 3" xfId="30623"/>
    <cellStyle name="Vejica 2 3 2 2 2 2 2 3 2" xfId="30624"/>
    <cellStyle name="Vejica 2 3 2 2 2 2 2 3 2 2" xfId="30625"/>
    <cellStyle name="Vejica 2 3 2 2 2 2 2 3 3" xfId="30626"/>
    <cellStyle name="Vejica 2 3 2 2 2 2 2 3 3 2" xfId="30627"/>
    <cellStyle name="Vejica 2 3 2 2 2 2 2 3 4" xfId="30628"/>
    <cellStyle name="Vejica 2 3 2 2 2 2 2 3 5" xfId="30629"/>
    <cellStyle name="Vejica 2 3 2 2 2 2 2 4" xfId="30630"/>
    <cellStyle name="Vejica 2 3 2 2 2 2 2 4 2" xfId="30631"/>
    <cellStyle name="Vejica 2 3 2 2 2 2 2 4 2 2" xfId="30632"/>
    <cellStyle name="Vejica 2 3 2 2 2 2 2 4 3" xfId="30633"/>
    <cellStyle name="Vejica 2 3 2 2 2 2 2 4 3 2" xfId="30634"/>
    <cellStyle name="Vejica 2 3 2 2 2 2 2 4 4" xfId="30635"/>
    <cellStyle name="Vejica 2 3 2 2 2 2 2 4 5" xfId="30636"/>
    <cellStyle name="Vejica 2 3 2 2 2 2 2 5" xfId="30637"/>
    <cellStyle name="Vejica 2 3 2 2 2 2 2 5 2" xfId="30638"/>
    <cellStyle name="Vejica 2 3 2 2 2 2 2 6" xfId="30639"/>
    <cellStyle name="Vejica 2 3 2 2 2 2 2 6 2" xfId="30640"/>
    <cellStyle name="Vejica 2 3 2 2 2 2 2 7" xfId="30641"/>
    <cellStyle name="Vejica 2 3 2 2 2 2 2 7 2" xfId="30642"/>
    <cellStyle name="Vejica 2 3 2 2 2 2 2 8" xfId="30643"/>
    <cellStyle name="Vejica 2 3 2 2 2 2 2 9" xfId="30644"/>
    <cellStyle name="Vejica 2 3 2 2 2 2 3" xfId="30645"/>
    <cellStyle name="Vejica 2 3 2 2 2 2 3 2" xfId="30646"/>
    <cellStyle name="Vejica 2 3 2 2 2 2 3 2 2" xfId="30647"/>
    <cellStyle name="Vejica 2 3 2 2 2 2 3 2 2 2" xfId="30648"/>
    <cellStyle name="Vejica 2 3 2 2 2 2 3 2 3" xfId="30649"/>
    <cellStyle name="Vejica 2 3 2 2 2 2 3 2 3 2" xfId="30650"/>
    <cellStyle name="Vejica 2 3 2 2 2 2 3 2 4" xfId="30651"/>
    <cellStyle name="Vejica 2 3 2 2 2 2 3 2 5" xfId="30652"/>
    <cellStyle name="Vejica 2 3 2 2 2 2 3 3" xfId="30653"/>
    <cellStyle name="Vejica 2 3 2 2 2 2 3 3 2" xfId="30654"/>
    <cellStyle name="Vejica 2 3 2 2 2 2 3 3 2 2" xfId="30655"/>
    <cellStyle name="Vejica 2 3 2 2 2 2 3 3 3" xfId="30656"/>
    <cellStyle name="Vejica 2 3 2 2 2 2 3 3 3 2" xfId="30657"/>
    <cellStyle name="Vejica 2 3 2 2 2 2 3 3 4" xfId="30658"/>
    <cellStyle name="Vejica 2 3 2 2 2 2 3 3 5" xfId="30659"/>
    <cellStyle name="Vejica 2 3 2 2 2 2 3 4" xfId="30660"/>
    <cellStyle name="Vejica 2 3 2 2 2 2 3 4 2" xfId="30661"/>
    <cellStyle name="Vejica 2 3 2 2 2 2 3 5" xfId="30662"/>
    <cellStyle name="Vejica 2 3 2 2 2 2 3 5 2" xfId="30663"/>
    <cellStyle name="Vejica 2 3 2 2 2 2 3 6" xfId="30664"/>
    <cellStyle name="Vejica 2 3 2 2 2 2 3 6 2" xfId="30665"/>
    <cellStyle name="Vejica 2 3 2 2 2 2 3 7" xfId="30666"/>
    <cellStyle name="Vejica 2 3 2 2 2 2 3 8" xfId="30667"/>
    <cellStyle name="Vejica 2 3 2 2 2 2 3 9" xfId="30668"/>
    <cellStyle name="Vejica 2 3 2 2 2 2 4" xfId="30669"/>
    <cellStyle name="Vejica 2 3 2 2 2 2 4 2" xfId="30670"/>
    <cellStyle name="Vejica 2 3 2 2 2 2 4 2 2" xfId="30671"/>
    <cellStyle name="Vejica 2 3 2 2 2 2 4 3" xfId="30672"/>
    <cellStyle name="Vejica 2 3 2 2 2 2 4 3 2" xfId="30673"/>
    <cellStyle name="Vejica 2 3 2 2 2 2 4 4" xfId="30674"/>
    <cellStyle name="Vejica 2 3 2 2 2 2 4 5" xfId="30675"/>
    <cellStyle name="Vejica 2 3 2 2 2 2 5" xfId="30676"/>
    <cellStyle name="Vejica 2 3 2 2 2 2 5 2" xfId="30677"/>
    <cellStyle name="Vejica 2 3 2 2 2 2 5 2 2" xfId="30678"/>
    <cellStyle name="Vejica 2 3 2 2 2 2 5 3" xfId="30679"/>
    <cellStyle name="Vejica 2 3 2 2 2 2 5 3 2" xfId="30680"/>
    <cellStyle name="Vejica 2 3 2 2 2 2 5 4" xfId="30681"/>
    <cellStyle name="Vejica 2 3 2 2 2 2 5 5" xfId="30682"/>
    <cellStyle name="Vejica 2 3 2 2 2 2 6" xfId="30683"/>
    <cellStyle name="Vejica 2 3 2 2 2 2 6 2" xfId="30684"/>
    <cellStyle name="Vejica 2 3 2 2 2 2 7" xfId="30685"/>
    <cellStyle name="Vejica 2 3 2 2 2 2 7 2" xfId="30686"/>
    <cellStyle name="Vejica 2 3 2 2 2 2 8" xfId="30687"/>
    <cellStyle name="Vejica 2 3 2 2 2 2 8 2" xfId="30688"/>
    <cellStyle name="Vejica 2 3 2 2 2 2 9" xfId="30689"/>
    <cellStyle name="Vejica 2 3 2 2 2 3" xfId="30690"/>
    <cellStyle name="Vejica 2 3 2 2 2 3 10" xfId="30691"/>
    <cellStyle name="Vejica 2 3 2 2 2 3 11" xfId="30692"/>
    <cellStyle name="Vejica 2 3 2 2 2 3 2" xfId="30693"/>
    <cellStyle name="Vejica 2 3 2 2 2 3 2 10" xfId="30694"/>
    <cellStyle name="Vejica 2 3 2 2 2 3 2 2" xfId="30695"/>
    <cellStyle name="Vejica 2 3 2 2 2 3 2 2 2" xfId="30696"/>
    <cellStyle name="Vejica 2 3 2 2 2 3 2 2 2 2" xfId="30697"/>
    <cellStyle name="Vejica 2 3 2 2 2 3 2 2 2 2 2" xfId="30698"/>
    <cellStyle name="Vejica 2 3 2 2 2 3 2 2 2 3" xfId="30699"/>
    <cellStyle name="Vejica 2 3 2 2 2 3 2 2 2 3 2" xfId="30700"/>
    <cellStyle name="Vejica 2 3 2 2 2 3 2 2 2 4" xfId="30701"/>
    <cellStyle name="Vejica 2 3 2 2 2 3 2 2 2 5" xfId="30702"/>
    <cellStyle name="Vejica 2 3 2 2 2 3 2 2 3" xfId="30703"/>
    <cellStyle name="Vejica 2 3 2 2 2 3 2 2 3 2" xfId="30704"/>
    <cellStyle name="Vejica 2 3 2 2 2 3 2 2 3 2 2" xfId="30705"/>
    <cellStyle name="Vejica 2 3 2 2 2 3 2 2 3 3" xfId="30706"/>
    <cellStyle name="Vejica 2 3 2 2 2 3 2 2 3 3 2" xfId="30707"/>
    <cellStyle name="Vejica 2 3 2 2 2 3 2 2 3 4" xfId="30708"/>
    <cellStyle name="Vejica 2 3 2 2 2 3 2 2 3 5" xfId="30709"/>
    <cellStyle name="Vejica 2 3 2 2 2 3 2 2 4" xfId="30710"/>
    <cellStyle name="Vejica 2 3 2 2 2 3 2 2 4 2" xfId="30711"/>
    <cellStyle name="Vejica 2 3 2 2 2 3 2 2 5" xfId="30712"/>
    <cellStyle name="Vejica 2 3 2 2 2 3 2 2 5 2" xfId="30713"/>
    <cellStyle name="Vejica 2 3 2 2 2 3 2 2 6" xfId="30714"/>
    <cellStyle name="Vejica 2 3 2 2 2 3 2 2 6 2" xfId="30715"/>
    <cellStyle name="Vejica 2 3 2 2 2 3 2 2 7" xfId="30716"/>
    <cellStyle name="Vejica 2 3 2 2 2 3 2 2 8" xfId="30717"/>
    <cellStyle name="Vejica 2 3 2 2 2 3 2 2 9" xfId="30718"/>
    <cellStyle name="Vejica 2 3 2 2 2 3 2 3" xfId="30719"/>
    <cellStyle name="Vejica 2 3 2 2 2 3 2 3 2" xfId="30720"/>
    <cellStyle name="Vejica 2 3 2 2 2 3 2 3 2 2" xfId="30721"/>
    <cellStyle name="Vejica 2 3 2 2 2 3 2 3 3" xfId="30722"/>
    <cellStyle name="Vejica 2 3 2 2 2 3 2 3 3 2" xfId="30723"/>
    <cellStyle name="Vejica 2 3 2 2 2 3 2 3 4" xfId="30724"/>
    <cellStyle name="Vejica 2 3 2 2 2 3 2 3 5" xfId="30725"/>
    <cellStyle name="Vejica 2 3 2 2 2 3 2 4" xfId="30726"/>
    <cellStyle name="Vejica 2 3 2 2 2 3 2 4 2" xfId="30727"/>
    <cellStyle name="Vejica 2 3 2 2 2 3 2 4 2 2" xfId="30728"/>
    <cellStyle name="Vejica 2 3 2 2 2 3 2 4 3" xfId="30729"/>
    <cellStyle name="Vejica 2 3 2 2 2 3 2 4 3 2" xfId="30730"/>
    <cellStyle name="Vejica 2 3 2 2 2 3 2 4 4" xfId="30731"/>
    <cellStyle name="Vejica 2 3 2 2 2 3 2 4 5" xfId="30732"/>
    <cellStyle name="Vejica 2 3 2 2 2 3 2 5" xfId="30733"/>
    <cellStyle name="Vejica 2 3 2 2 2 3 2 5 2" xfId="30734"/>
    <cellStyle name="Vejica 2 3 2 2 2 3 2 6" xfId="30735"/>
    <cellStyle name="Vejica 2 3 2 2 2 3 2 6 2" xfId="30736"/>
    <cellStyle name="Vejica 2 3 2 2 2 3 2 7" xfId="30737"/>
    <cellStyle name="Vejica 2 3 2 2 2 3 2 7 2" xfId="30738"/>
    <cellStyle name="Vejica 2 3 2 2 2 3 2 8" xfId="30739"/>
    <cellStyle name="Vejica 2 3 2 2 2 3 2 9" xfId="30740"/>
    <cellStyle name="Vejica 2 3 2 2 2 3 3" xfId="30741"/>
    <cellStyle name="Vejica 2 3 2 2 2 3 3 2" xfId="30742"/>
    <cellStyle name="Vejica 2 3 2 2 2 3 3 2 2" xfId="30743"/>
    <cellStyle name="Vejica 2 3 2 2 2 3 3 2 2 2" xfId="30744"/>
    <cellStyle name="Vejica 2 3 2 2 2 3 3 2 3" xfId="30745"/>
    <cellStyle name="Vejica 2 3 2 2 2 3 3 2 3 2" xfId="30746"/>
    <cellStyle name="Vejica 2 3 2 2 2 3 3 2 4" xfId="30747"/>
    <cellStyle name="Vejica 2 3 2 2 2 3 3 2 5" xfId="30748"/>
    <cellStyle name="Vejica 2 3 2 2 2 3 3 3" xfId="30749"/>
    <cellStyle name="Vejica 2 3 2 2 2 3 3 3 2" xfId="30750"/>
    <cellStyle name="Vejica 2 3 2 2 2 3 3 3 2 2" xfId="30751"/>
    <cellStyle name="Vejica 2 3 2 2 2 3 3 3 3" xfId="30752"/>
    <cellStyle name="Vejica 2 3 2 2 2 3 3 3 3 2" xfId="30753"/>
    <cellStyle name="Vejica 2 3 2 2 2 3 3 3 4" xfId="30754"/>
    <cellStyle name="Vejica 2 3 2 2 2 3 3 3 5" xfId="30755"/>
    <cellStyle name="Vejica 2 3 2 2 2 3 3 4" xfId="30756"/>
    <cellStyle name="Vejica 2 3 2 2 2 3 3 4 2" xfId="30757"/>
    <cellStyle name="Vejica 2 3 2 2 2 3 3 5" xfId="30758"/>
    <cellStyle name="Vejica 2 3 2 2 2 3 3 5 2" xfId="30759"/>
    <cellStyle name="Vejica 2 3 2 2 2 3 3 6" xfId="30760"/>
    <cellStyle name="Vejica 2 3 2 2 2 3 3 6 2" xfId="30761"/>
    <cellStyle name="Vejica 2 3 2 2 2 3 3 7" xfId="30762"/>
    <cellStyle name="Vejica 2 3 2 2 2 3 3 8" xfId="30763"/>
    <cellStyle name="Vejica 2 3 2 2 2 3 3 9" xfId="30764"/>
    <cellStyle name="Vejica 2 3 2 2 2 3 4" xfId="30765"/>
    <cellStyle name="Vejica 2 3 2 2 2 3 4 2" xfId="30766"/>
    <cellStyle name="Vejica 2 3 2 2 2 3 4 2 2" xfId="30767"/>
    <cellStyle name="Vejica 2 3 2 2 2 3 4 3" xfId="30768"/>
    <cellStyle name="Vejica 2 3 2 2 2 3 4 3 2" xfId="30769"/>
    <cellStyle name="Vejica 2 3 2 2 2 3 4 4" xfId="30770"/>
    <cellStyle name="Vejica 2 3 2 2 2 3 4 5" xfId="30771"/>
    <cellStyle name="Vejica 2 3 2 2 2 3 5" xfId="30772"/>
    <cellStyle name="Vejica 2 3 2 2 2 3 5 2" xfId="30773"/>
    <cellStyle name="Vejica 2 3 2 2 2 3 5 2 2" xfId="30774"/>
    <cellStyle name="Vejica 2 3 2 2 2 3 5 3" xfId="30775"/>
    <cellStyle name="Vejica 2 3 2 2 2 3 5 3 2" xfId="30776"/>
    <cellStyle name="Vejica 2 3 2 2 2 3 5 4" xfId="30777"/>
    <cellStyle name="Vejica 2 3 2 2 2 3 5 5" xfId="30778"/>
    <cellStyle name="Vejica 2 3 2 2 2 3 6" xfId="30779"/>
    <cellStyle name="Vejica 2 3 2 2 2 3 6 2" xfId="30780"/>
    <cellStyle name="Vejica 2 3 2 2 2 3 7" xfId="30781"/>
    <cellStyle name="Vejica 2 3 2 2 2 3 7 2" xfId="30782"/>
    <cellStyle name="Vejica 2 3 2 2 2 3 8" xfId="30783"/>
    <cellStyle name="Vejica 2 3 2 2 2 3 8 2" xfId="30784"/>
    <cellStyle name="Vejica 2 3 2 2 2 3 9" xfId="30785"/>
    <cellStyle name="Vejica 2 3 2 2 2 4" xfId="30786"/>
    <cellStyle name="Vejica 2 3 2 2 2 4 10" xfId="30787"/>
    <cellStyle name="Vejica 2 3 2 2 2 4 2" xfId="30788"/>
    <cellStyle name="Vejica 2 3 2 2 2 4 2 2" xfId="30789"/>
    <cellStyle name="Vejica 2 3 2 2 2 4 2 2 2" xfId="30790"/>
    <cellStyle name="Vejica 2 3 2 2 2 4 2 2 2 2" xfId="30791"/>
    <cellStyle name="Vejica 2 3 2 2 2 4 2 2 3" xfId="30792"/>
    <cellStyle name="Vejica 2 3 2 2 2 4 2 2 3 2" xfId="30793"/>
    <cellStyle name="Vejica 2 3 2 2 2 4 2 2 4" xfId="30794"/>
    <cellStyle name="Vejica 2 3 2 2 2 4 2 2 5" xfId="30795"/>
    <cellStyle name="Vejica 2 3 2 2 2 4 2 3" xfId="30796"/>
    <cellStyle name="Vejica 2 3 2 2 2 4 2 3 2" xfId="30797"/>
    <cellStyle name="Vejica 2 3 2 2 2 4 2 3 2 2" xfId="30798"/>
    <cellStyle name="Vejica 2 3 2 2 2 4 2 3 3" xfId="30799"/>
    <cellStyle name="Vejica 2 3 2 2 2 4 2 3 3 2" xfId="30800"/>
    <cellStyle name="Vejica 2 3 2 2 2 4 2 3 4" xfId="30801"/>
    <cellStyle name="Vejica 2 3 2 2 2 4 2 3 5" xfId="30802"/>
    <cellStyle name="Vejica 2 3 2 2 2 4 2 4" xfId="30803"/>
    <cellStyle name="Vejica 2 3 2 2 2 4 2 4 2" xfId="30804"/>
    <cellStyle name="Vejica 2 3 2 2 2 4 2 5" xfId="30805"/>
    <cellStyle name="Vejica 2 3 2 2 2 4 2 5 2" xfId="30806"/>
    <cellStyle name="Vejica 2 3 2 2 2 4 2 6" xfId="30807"/>
    <cellStyle name="Vejica 2 3 2 2 2 4 2 6 2" xfId="30808"/>
    <cellStyle name="Vejica 2 3 2 2 2 4 2 7" xfId="30809"/>
    <cellStyle name="Vejica 2 3 2 2 2 4 2 8" xfId="30810"/>
    <cellStyle name="Vejica 2 3 2 2 2 4 2 9" xfId="30811"/>
    <cellStyle name="Vejica 2 3 2 2 2 4 3" xfId="30812"/>
    <cellStyle name="Vejica 2 3 2 2 2 4 3 2" xfId="30813"/>
    <cellStyle name="Vejica 2 3 2 2 2 4 3 2 2" xfId="30814"/>
    <cellStyle name="Vejica 2 3 2 2 2 4 3 3" xfId="30815"/>
    <cellStyle name="Vejica 2 3 2 2 2 4 3 3 2" xfId="30816"/>
    <cellStyle name="Vejica 2 3 2 2 2 4 3 4" xfId="30817"/>
    <cellStyle name="Vejica 2 3 2 2 2 4 3 5" xfId="30818"/>
    <cellStyle name="Vejica 2 3 2 2 2 4 4" xfId="30819"/>
    <cellStyle name="Vejica 2 3 2 2 2 4 4 2" xfId="30820"/>
    <cellStyle name="Vejica 2 3 2 2 2 4 4 2 2" xfId="30821"/>
    <cellStyle name="Vejica 2 3 2 2 2 4 4 3" xfId="30822"/>
    <cellStyle name="Vejica 2 3 2 2 2 4 4 3 2" xfId="30823"/>
    <cellStyle name="Vejica 2 3 2 2 2 4 4 4" xfId="30824"/>
    <cellStyle name="Vejica 2 3 2 2 2 4 4 5" xfId="30825"/>
    <cellStyle name="Vejica 2 3 2 2 2 4 5" xfId="30826"/>
    <cellStyle name="Vejica 2 3 2 2 2 4 5 2" xfId="30827"/>
    <cellStyle name="Vejica 2 3 2 2 2 4 6" xfId="30828"/>
    <cellStyle name="Vejica 2 3 2 2 2 4 6 2" xfId="30829"/>
    <cellStyle name="Vejica 2 3 2 2 2 4 7" xfId="30830"/>
    <cellStyle name="Vejica 2 3 2 2 2 4 7 2" xfId="30831"/>
    <cellStyle name="Vejica 2 3 2 2 2 4 8" xfId="30832"/>
    <cellStyle name="Vejica 2 3 2 2 2 4 9" xfId="30833"/>
    <cellStyle name="Vejica 2 3 2 2 2 5" xfId="30834"/>
    <cellStyle name="Vejica 2 3 2 2 2 5 2" xfId="30835"/>
    <cellStyle name="Vejica 2 3 2 2 2 5 2 2" xfId="30836"/>
    <cellStyle name="Vejica 2 3 2 2 2 5 2 2 2" xfId="30837"/>
    <cellStyle name="Vejica 2 3 2 2 2 5 2 3" xfId="30838"/>
    <cellStyle name="Vejica 2 3 2 2 2 5 2 3 2" xfId="30839"/>
    <cellStyle name="Vejica 2 3 2 2 2 5 2 4" xfId="30840"/>
    <cellStyle name="Vejica 2 3 2 2 2 5 2 5" xfId="30841"/>
    <cellStyle name="Vejica 2 3 2 2 2 5 3" xfId="30842"/>
    <cellStyle name="Vejica 2 3 2 2 2 5 3 2" xfId="30843"/>
    <cellStyle name="Vejica 2 3 2 2 2 5 3 2 2" xfId="30844"/>
    <cellStyle name="Vejica 2 3 2 2 2 5 3 3" xfId="30845"/>
    <cellStyle name="Vejica 2 3 2 2 2 5 3 3 2" xfId="30846"/>
    <cellStyle name="Vejica 2 3 2 2 2 5 3 4" xfId="30847"/>
    <cellStyle name="Vejica 2 3 2 2 2 5 3 5" xfId="30848"/>
    <cellStyle name="Vejica 2 3 2 2 2 5 4" xfId="30849"/>
    <cellStyle name="Vejica 2 3 2 2 2 5 4 2" xfId="30850"/>
    <cellStyle name="Vejica 2 3 2 2 2 5 5" xfId="30851"/>
    <cellStyle name="Vejica 2 3 2 2 2 5 5 2" xfId="30852"/>
    <cellStyle name="Vejica 2 3 2 2 2 5 6" xfId="30853"/>
    <cellStyle name="Vejica 2 3 2 2 2 5 6 2" xfId="30854"/>
    <cellStyle name="Vejica 2 3 2 2 2 5 7" xfId="30855"/>
    <cellStyle name="Vejica 2 3 2 2 2 5 8" xfId="30856"/>
    <cellStyle name="Vejica 2 3 2 2 2 5 9" xfId="30857"/>
    <cellStyle name="Vejica 2 3 2 2 2 6" xfId="30858"/>
    <cellStyle name="Vejica 2 3 2 2 2 6 2" xfId="30859"/>
    <cellStyle name="Vejica 2 3 2 2 2 6 2 2" xfId="30860"/>
    <cellStyle name="Vejica 2 3 2 2 2 6 3" xfId="30861"/>
    <cellStyle name="Vejica 2 3 2 2 2 6 3 2" xfId="30862"/>
    <cellStyle name="Vejica 2 3 2 2 2 6 4" xfId="30863"/>
    <cellStyle name="Vejica 2 3 2 2 2 6 5" xfId="30864"/>
    <cellStyle name="Vejica 2 3 2 2 2 7" xfId="30865"/>
    <cellStyle name="Vejica 2 3 2 2 2 7 2" xfId="30866"/>
    <cellStyle name="Vejica 2 3 2 2 2 7 2 2" xfId="30867"/>
    <cellStyle name="Vejica 2 3 2 2 2 7 3" xfId="30868"/>
    <cellStyle name="Vejica 2 3 2 2 2 7 3 2" xfId="30869"/>
    <cellStyle name="Vejica 2 3 2 2 2 7 4" xfId="30870"/>
    <cellStyle name="Vejica 2 3 2 2 2 7 5" xfId="30871"/>
    <cellStyle name="Vejica 2 3 2 2 2 8" xfId="30872"/>
    <cellStyle name="Vejica 2 3 2 2 2 8 2" xfId="30873"/>
    <cellStyle name="Vejica 2 3 2 2 2 9" xfId="30874"/>
    <cellStyle name="Vejica 2 3 2 2 2 9 2" xfId="30875"/>
    <cellStyle name="Vejica 2 3 2 2 3" xfId="30876"/>
    <cellStyle name="Vejica 2 3 2 2 3 10" xfId="30877"/>
    <cellStyle name="Vejica 2 3 2 2 3 11" xfId="30878"/>
    <cellStyle name="Vejica 2 3 2 2 3 12" xfId="30879"/>
    <cellStyle name="Vejica 2 3 2 2 3 2" xfId="30880"/>
    <cellStyle name="Vejica 2 3 2 2 3 2 10" xfId="30881"/>
    <cellStyle name="Vejica 2 3 2 2 3 2 11" xfId="30882"/>
    <cellStyle name="Vejica 2 3 2 2 3 2 2" xfId="30883"/>
    <cellStyle name="Vejica 2 3 2 2 3 2 2 10" xfId="30884"/>
    <cellStyle name="Vejica 2 3 2 2 3 2 2 2" xfId="30885"/>
    <cellStyle name="Vejica 2 3 2 2 3 2 2 2 2" xfId="30886"/>
    <cellStyle name="Vejica 2 3 2 2 3 2 2 2 2 2" xfId="30887"/>
    <cellStyle name="Vejica 2 3 2 2 3 2 2 2 2 2 2" xfId="30888"/>
    <cellStyle name="Vejica 2 3 2 2 3 2 2 2 2 3" xfId="30889"/>
    <cellStyle name="Vejica 2 3 2 2 3 2 2 2 2 3 2" xfId="30890"/>
    <cellStyle name="Vejica 2 3 2 2 3 2 2 2 2 4" xfId="30891"/>
    <cellStyle name="Vejica 2 3 2 2 3 2 2 2 2 5" xfId="30892"/>
    <cellStyle name="Vejica 2 3 2 2 3 2 2 2 3" xfId="30893"/>
    <cellStyle name="Vejica 2 3 2 2 3 2 2 2 3 2" xfId="30894"/>
    <cellStyle name="Vejica 2 3 2 2 3 2 2 2 3 2 2" xfId="30895"/>
    <cellStyle name="Vejica 2 3 2 2 3 2 2 2 3 3" xfId="30896"/>
    <cellStyle name="Vejica 2 3 2 2 3 2 2 2 3 3 2" xfId="30897"/>
    <cellStyle name="Vejica 2 3 2 2 3 2 2 2 3 4" xfId="30898"/>
    <cellStyle name="Vejica 2 3 2 2 3 2 2 2 3 5" xfId="30899"/>
    <cellStyle name="Vejica 2 3 2 2 3 2 2 2 4" xfId="30900"/>
    <cellStyle name="Vejica 2 3 2 2 3 2 2 2 4 2" xfId="30901"/>
    <cellStyle name="Vejica 2 3 2 2 3 2 2 2 5" xfId="30902"/>
    <cellStyle name="Vejica 2 3 2 2 3 2 2 2 5 2" xfId="30903"/>
    <cellStyle name="Vejica 2 3 2 2 3 2 2 2 6" xfId="30904"/>
    <cellStyle name="Vejica 2 3 2 2 3 2 2 2 6 2" xfId="30905"/>
    <cellStyle name="Vejica 2 3 2 2 3 2 2 2 7" xfId="30906"/>
    <cellStyle name="Vejica 2 3 2 2 3 2 2 2 8" xfId="30907"/>
    <cellStyle name="Vejica 2 3 2 2 3 2 2 2 9" xfId="30908"/>
    <cellStyle name="Vejica 2 3 2 2 3 2 2 3" xfId="30909"/>
    <cellStyle name="Vejica 2 3 2 2 3 2 2 3 2" xfId="30910"/>
    <cellStyle name="Vejica 2 3 2 2 3 2 2 3 2 2" xfId="30911"/>
    <cellStyle name="Vejica 2 3 2 2 3 2 2 3 3" xfId="30912"/>
    <cellStyle name="Vejica 2 3 2 2 3 2 2 3 3 2" xfId="30913"/>
    <cellStyle name="Vejica 2 3 2 2 3 2 2 3 4" xfId="30914"/>
    <cellStyle name="Vejica 2 3 2 2 3 2 2 3 5" xfId="30915"/>
    <cellStyle name="Vejica 2 3 2 2 3 2 2 4" xfId="30916"/>
    <cellStyle name="Vejica 2 3 2 2 3 2 2 4 2" xfId="30917"/>
    <cellStyle name="Vejica 2 3 2 2 3 2 2 4 2 2" xfId="30918"/>
    <cellStyle name="Vejica 2 3 2 2 3 2 2 4 3" xfId="30919"/>
    <cellStyle name="Vejica 2 3 2 2 3 2 2 4 3 2" xfId="30920"/>
    <cellStyle name="Vejica 2 3 2 2 3 2 2 4 4" xfId="30921"/>
    <cellStyle name="Vejica 2 3 2 2 3 2 2 4 5" xfId="30922"/>
    <cellStyle name="Vejica 2 3 2 2 3 2 2 5" xfId="30923"/>
    <cellStyle name="Vejica 2 3 2 2 3 2 2 5 2" xfId="30924"/>
    <cellStyle name="Vejica 2 3 2 2 3 2 2 6" xfId="30925"/>
    <cellStyle name="Vejica 2 3 2 2 3 2 2 6 2" xfId="30926"/>
    <cellStyle name="Vejica 2 3 2 2 3 2 2 7" xfId="30927"/>
    <cellStyle name="Vejica 2 3 2 2 3 2 2 7 2" xfId="30928"/>
    <cellStyle name="Vejica 2 3 2 2 3 2 2 8" xfId="30929"/>
    <cellStyle name="Vejica 2 3 2 2 3 2 2 9" xfId="30930"/>
    <cellStyle name="Vejica 2 3 2 2 3 2 3" xfId="30931"/>
    <cellStyle name="Vejica 2 3 2 2 3 2 3 2" xfId="30932"/>
    <cellStyle name="Vejica 2 3 2 2 3 2 3 2 2" xfId="30933"/>
    <cellStyle name="Vejica 2 3 2 2 3 2 3 2 2 2" xfId="30934"/>
    <cellStyle name="Vejica 2 3 2 2 3 2 3 2 3" xfId="30935"/>
    <cellStyle name="Vejica 2 3 2 2 3 2 3 2 3 2" xfId="30936"/>
    <cellStyle name="Vejica 2 3 2 2 3 2 3 2 4" xfId="30937"/>
    <cellStyle name="Vejica 2 3 2 2 3 2 3 2 5" xfId="30938"/>
    <cellStyle name="Vejica 2 3 2 2 3 2 3 3" xfId="30939"/>
    <cellStyle name="Vejica 2 3 2 2 3 2 3 3 2" xfId="30940"/>
    <cellStyle name="Vejica 2 3 2 2 3 2 3 3 2 2" xfId="30941"/>
    <cellStyle name="Vejica 2 3 2 2 3 2 3 3 3" xfId="30942"/>
    <cellStyle name="Vejica 2 3 2 2 3 2 3 3 3 2" xfId="30943"/>
    <cellStyle name="Vejica 2 3 2 2 3 2 3 3 4" xfId="30944"/>
    <cellStyle name="Vejica 2 3 2 2 3 2 3 3 5" xfId="30945"/>
    <cellStyle name="Vejica 2 3 2 2 3 2 3 4" xfId="30946"/>
    <cellStyle name="Vejica 2 3 2 2 3 2 3 4 2" xfId="30947"/>
    <cellStyle name="Vejica 2 3 2 2 3 2 3 5" xfId="30948"/>
    <cellStyle name="Vejica 2 3 2 2 3 2 3 5 2" xfId="30949"/>
    <cellStyle name="Vejica 2 3 2 2 3 2 3 6" xfId="30950"/>
    <cellStyle name="Vejica 2 3 2 2 3 2 3 6 2" xfId="30951"/>
    <cellStyle name="Vejica 2 3 2 2 3 2 3 7" xfId="30952"/>
    <cellStyle name="Vejica 2 3 2 2 3 2 3 8" xfId="30953"/>
    <cellStyle name="Vejica 2 3 2 2 3 2 3 9" xfId="30954"/>
    <cellStyle name="Vejica 2 3 2 2 3 2 4" xfId="30955"/>
    <cellStyle name="Vejica 2 3 2 2 3 2 4 2" xfId="30956"/>
    <cellStyle name="Vejica 2 3 2 2 3 2 4 2 2" xfId="30957"/>
    <cellStyle name="Vejica 2 3 2 2 3 2 4 3" xfId="30958"/>
    <cellStyle name="Vejica 2 3 2 2 3 2 4 3 2" xfId="30959"/>
    <cellStyle name="Vejica 2 3 2 2 3 2 4 4" xfId="30960"/>
    <cellStyle name="Vejica 2 3 2 2 3 2 4 5" xfId="30961"/>
    <cellStyle name="Vejica 2 3 2 2 3 2 5" xfId="30962"/>
    <cellStyle name="Vejica 2 3 2 2 3 2 5 2" xfId="30963"/>
    <cellStyle name="Vejica 2 3 2 2 3 2 5 2 2" xfId="30964"/>
    <cellStyle name="Vejica 2 3 2 2 3 2 5 3" xfId="30965"/>
    <cellStyle name="Vejica 2 3 2 2 3 2 5 3 2" xfId="30966"/>
    <cellStyle name="Vejica 2 3 2 2 3 2 5 4" xfId="30967"/>
    <cellStyle name="Vejica 2 3 2 2 3 2 5 5" xfId="30968"/>
    <cellStyle name="Vejica 2 3 2 2 3 2 6" xfId="30969"/>
    <cellStyle name="Vejica 2 3 2 2 3 2 6 2" xfId="30970"/>
    <cellStyle name="Vejica 2 3 2 2 3 2 7" xfId="30971"/>
    <cellStyle name="Vejica 2 3 2 2 3 2 7 2" xfId="30972"/>
    <cellStyle name="Vejica 2 3 2 2 3 2 8" xfId="30973"/>
    <cellStyle name="Vejica 2 3 2 2 3 2 8 2" xfId="30974"/>
    <cellStyle name="Vejica 2 3 2 2 3 2 9" xfId="30975"/>
    <cellStyle name="Vejica 2 3 2 2 3 3" xfId="30976"/>
    <cellStyle name="Vejica 2 3 2 2 3 3 10" xfId="30977"/>
    <cellStyle name="Vejica 2 3 2 2 3 3 2" xfId="30978"/>
    <cellStyle name="Vejica 2 3 2 2 3 3 2 2" xfId="30979"/>
    <cellStyle name="Vejica 2 3 2 2 3 3 2 2 2" xfId="30980"/>
    <cellStyle name="Vejica 2 3 2 2 3 3 2 2 2 2" xfId="30981"/>
    <cellStyle name="Vejica 2 3 2 2 3 3 2 2 3" xfId="30982"/>
    <cellStyle name="Vejica 2 3 2 2 3 3 2 2 3 2" xfId="30983"/>
    <cellStyle name="Vejica 2 3 2 2 3 3 2 2 4" xfId="30984"/>
    <cellStyle name="Vejica 2 3 2 2 3 3 2 2 5" xfId="30985"/>
    <cellStyle name="Vejica 2 3 2 2 3 3 2 3" xfId="30986"/>
    <cellStyle name="Vejica 2 3 2 2 3 3 2 3 2" xfId="30987"/>
    <cellStyle name="Vejica 2 3 2 2 3 3 2 3 2 2" xfId="30988"/>
    <cellStyle name="Vejica 2 3 2 2 3 3 2 3 3" xfId="30989"/>
    <cellStyle name="Vejica 2 3 2 2 3 3 2 3 3 2" xfId="30990"/>
    <cellStyle name="Vejica 2 3 2 2 3 3 2 3 4" xfId="30991"/>
    <cellStyle name="Vejica 2 3 2 2 3 3 2 3 5" xfId="30992"/>
    <cellStyle name="Vejica 2 3 2 2 3 3 2 4" xfId="30993"/>
    <cellStyle name="Vejica 2 3 2 2 3 3 2 4 2" xfId="30994"/>
    <cellStyle name="Vejica 2 3 2 2 3 3 2 5" xfId="30995"/>
    <cellStyle name="Vejica 2 3 2 2 3 3 2 5 2" xfId="30996"/>
    <cellStyle name="Vejica 2 3 2 2 3 3 2 6" xfId="30997"/>
    <cellStyle name="Vejica 2 3 2 2 3 3 2 6 2" xfId="30998"/>
    <cellStyle name="Vejica 2 3 2 2 3 3 2 7" xfId="30999"/>
    <cellStyle name="Vejica 2 3 2 2 3 3 2 8" xfId="31000"/>
    <cellStyle name="Vejica 2 3 2 2 3 3 2 9" xfId="31001"/>
    <cellStyle name="Vejica 2 3 2 2 3 3 3" xfId="31002"/>
    <cellStyle name="Vejica 2 3 2 2 3 3 3 2" xfId="31003"/>
    <cellStyle name="Vejica 2 3 2 2 3 3 3 2 2" xfId="31004"/>
    <cellStyle name="Vejica 2 3 2 2 3 3 3 3" xfId="31005"/>
    <cellStyle name="Vejica 2 3 2 2 3 3 3 3 2" xfId="31006"/>
    <cellStyle name="Vejica 2 3 2 2 3 3 3 4" xfId="31007"/>
    <cellStyle name="Vejica 2 3 2 2 3 3 3 5" xfId="31008"/>
    <cellStyle name="Vejica 2 3 2 2 3 3 4" xfId="31009"/>
    <cellStyle name="Vejica 2 3 2 2 3 3 4 2" xfId="31010"/>
    <cellStyle name="Vejica 2 3 2 2 3 3 4 2 2" xfId="31011"/>
    <cellStyle name="Vejica 2 3 2 2 3 3 4 3" xfId="31012"/>
    <cellStyle name="Vejica 2 3 2 2 3 3 4 3 2" xfId="31013"/>
    <cellStyle name="Vejica 2 3 2 2 3 3 4 4" xfId="31014"/>
    <cellStyle name="Vejica 2 3 2 2 3 3 4 5" xfId="31015"/>
    <cellStyle name="Vejica 2 3 2 2 3 3 5" xfId="31016"/>
    <cellStyle name="Vejica 2 3 2 2 3 3 5 2" xfId="31017"/>
    <cellStyle name="Vejica 2 3 2 2 3 3 6" xfId="31018"/>
    <cellStyle name="Vejica 2 3 2 2 3 3 6 2" xfId="31019"/>
    <cellStyle name="Vejica 2 3 2 2 3 3 7" xfId="31020"/>
    <cellStyle name="Vejica 2 3 2 2 3 3 7 2" xfId="31021"/>
    <cellStyle name="Vejica 2 3 2 2 3 3 8" xfId="31022"/>
    <cellStyle name="Vejica 2 3 2 2 3 3 9" xfId="31023"/>
    <cellStyle name="Vejica 2 3 2 2 3 4" xfId="31024"/>
    <cellStyle name="Vejica 2 3 2 2 3 4 2" xfId="31025"/>
    <cellStyle name="Vejica 2 3 2 2 3 4 2 2" xfId="31026"/>
    <cellStyle name="Vejica 2 3 2 2 3 4 2 2 2" xfId="31027"/>
    <cellStyle name="Vejica 2 3 2 2 3 4 2 3" xfId="31028"/>
    <cellStyle name="Vejica 2 3 2 2 3 4 2 3 2" xfId="31029"/>
    <cellStyle name="Vejica 2 3 2 2 3 4 2 4" xfId="31030"/>
    <cellStyle name="Vejica 2 3 2 2 3 4 2 5" xfId="31031"/>
    <cellStyle name="Vejica 2 3 2 2 3 4 3" xfId="31032"/>
    <cellStyle name="Vejica 2 3 2 2 3 4 3 2" xfId="31033"/>
    <cellStyle name="Vejica 2 3 2 2 3 4 3 2 2" xfId="31034"/>
    <cellStyle name="Vejica 2 3 2 2 3 4 3 3" xfId="31035"/>
    <cellStyle name="Vejica 2 3 2 2 3 4 3 3 2" xfId="31036"/>
    <cellStyle name="Vejica 2 3 2 2 3 4 3 4" xfId="31037"/>
    <cellStyle name="Vejica 2 3 2 2 3 4 3 5" xfId="31038"/>
    <cellStyle name="Vejica 2 3 2 2 3 4 4" xfId="31039"/>
    <cellStyle name="Vejica 2 3 2 2 3 4 4 2" xfId="31040"/>
    <cellStyle name="Vejica 2 3 2 2 3 4 5" xfId="31041"/>
    <cellStyle name="Vejica 2 3 2 2 3 4 5 2" xfId="31042"/>
    <cellStyle name="Vejica 2 3 2 2 3 4 6" xfId="31043"/>
    <cellStyle name="Vejica 2 3 2 2 3 4 6 2" xfId="31044"/>
    <cellStyle name="Vejica 2 3 2 2 3 4 7" xfId="31045"/>
    <cellStyle name="Vejica 2 3 2 2 3 4 8" xfId="31046"/>
    <cellStyle name="Vejica 2 3 2 2 3 4 9" xfId="31047"/>
    <cellStyle name="Vejica 2 3 2 2 3 5" xfId="31048"/>
    <cellStyle name="Vejica 2 3 2 2 3 5 2" xfId="31049"/>
    <cellStyle name="Vejica 2 3 2 2 3 5 2 2" xfId="31050"/>
    <cellStyle name="Vejica 2 3 2 2 3 5 3" xfId="31051"/>
    <cellStyle name="Vejica 2 3 2 2 3 5 3 2" xfId="31052"/>
    <cellStyle name="Vejica 2 3 2 2 3 5 4" xfId="31053"/>
    <cellStyle name="Vejica 2 3 2 2 3 5 5" xfId="31054"/>
    <cellStyle name="Vejica 2 3 2 2 3 6" xfId="31055"/>
    <cellStyle name="Vejica 2 3 2 2 3 6 2" xfId="31056"/>
    <cellStyle name="Vejica 2 3 2 2 3 6 2 2" xfId="31057"/>
    <cellStyle name="Vejica 2 3 2 2 3 6 3" xfId="31058"/>
    <cellStyle name="Vejica 2 3 2 2 3 6 3 2" xfId="31059"/>
    <cellStyle name="Vejica 2 3 2 2 3 6 4" xfId="31060"/>
    <cellStyle name="Vejica 2 3 2 2 3 6 5" xfId="31061"/>
    <cellStyle name="Vejica 2 3 2 2 3 7" xfId="31062"/>
    <cellStyle name="Vejica 2 3 2 2 3 7 2" xfId="31063"/>
    <cellStyle name="Vejica 2 3 2 2 3 8" xfId="31064"/>
    <cellStyle name="Vejica 2 3 2 2 3 8 2" xfId="31065"/>
    <cellStyle name="Vejica 2 3 2 2 3 9" xfId="31066"/>
    <cellStyle name="Vejica 2 3 2 2 3 9 2" xfId="31067"/>
    <cellStyle name="Vejica 2 3 2 2 4" xfId="31068"/>
    <cellStyle name="Vejica 2 3 2 2 4 10" xfId="31069"/>
    <cellStyle name="Vejica 2 3 2 2 4 11" xfId="31070"/>
    <cellStyle name="Vejica 2 3 2 2 4 12" xfId="31071"/>
    <cellStyle name="Vejica 2 3 2 2 4 2" xfId="31072"/>
    <cellStyle name="Vejica 2 3 2 2 4 2 10" xfId="31073"/>
    <cellStyle name="Vejica 2 3 2 2 4 2 11" xfId="31074"/>
    <cellStyle name="Vejica 2 3 2 2 4 2 2" xfId="31075"/>
    <cellStyle name="Vejica 2 3 2 2 4 2 2 10" xfId="31076"/>
    <cellStyle name="Vejica 2 3 2 2 4 2 2 2" xfId="31077"/>
    <cellStyle name="Vejica 2 3 2 2 4 2 2 2 2" xfId="31078"/>
    <cellStyle name="Vejica 2 3 2 2 4 2 2 2 2 2" xfId="31079"/>
    <cellStyle name="Vejica 2 3 2 2 4 2 2 2 2 2 2" xfId="31080"/>
    <cellStyle name="Vejica 2 3 2 2 4 2 2 2 2 3" xfId="31081"/>
    <cellStyle name="Vejica 2 3 2 2 4 2 2 2 2 3 2" xfId="31082"/>
    <cellStyle name="Vejica 2 3 2 2 4 2 2 2 2 4" xfId="31083"/>
    <cellStyle name="Vejica 2 3 2 2 4 2 2 2 2 5" xfId="31084"/>
    <cellStyle name="Vejica 2 3 2 2 4 2 2 2 3" xfId="31085"/>
    <cellStyle name="Vejica 2 3 2 2 4 2 2 2 3 2" xfId="31086"/>
    <cellStyle name="Vejica 2 3 2 2 4 2 2 2 3 2 2" xfId="31087"/>
    <cellStyle name="Vejica 2 3 2 2 4 2 2 2 3 3" xfId="31088"/>
    <cellStyle name="Vejica 2 3 2 2 4 2 2 2 3 3 2" xfId="31089"/>
    <cellStyle name="Vejica 2 3 2 2 4 2 2 2 3 4" xfId="31090"/>
    <cellStyle name="Vejica 2 3 2 2 4 2 2 2 3 5" xfId="31091"/>
    <cellStyle name="Vejica 2 3 2 2 4 2 2 2 4" xfId="31092"/>
    <cellStyle name="Vejica 2 3 2 2 4 2 2 2 4 2" xfId="31093"/>
    <cellStyle name="Vejica 2 3 2 2 4 2 2 2 5" xfId="31094"/>
    <cellStyle name="Vejica 2 3 2 2 4 2 2 2 5 2" xfId="31095"/>
    <cellStyle name="Vejica 2 3 2 2 4 2 2 2 6" xfId="31096"/>
    <cellStyle name="Vejica 2 3 2 2 4 2 2 2 6 2" xfId="31097"/>
    <cellStyle name="Vejica 2 3 2 2 4 2 2 2 7" xfId="31098"/>
    <cellStyle name="Vejica 2 3 2 2 4 2 2 2 8" xfId="31099"/>
    <cellStyle name="Vejica 2 3 2 2 4 2 2 2 9" xfId="31100"/>
    <cellStyle name="Vejica 2 3 2 2 4 2 2 3" xfId="31101"/>
    <cellStyle name="Vejica 2 3 2 2 4 2 2 3 2" xfId="31102"/>
    <cellStyle name="Vejica 2 3 2 2 4 2 2 3 2 2" xfId="31103"/>
    <cellStyle name="Vejica 2 3 2 2 4 2 2 3 3" xfId="31104"/>
    <cellStyle name="Vejica 2 3 2 2 4 2 2 3 3 2" xfId="31105"/>
    <cellStyle name="Vejica 2 3 2 2 4 2 2 3 4" xfId="31106"/>
    <cellStyle name="Vejica 2 3 2 2 4 2 2 3 5" xfId="31107"/>
    <cellStyle name="Vejica 2 3 2 2 4 2 2 4" xfId="31108"/>
    <cellStyle name="Vejica 2 3 2 2 4 2 2 4 2" xfId="31109"/>
    <cellStyle name="Vejica 2 3 2 2 4 2 2 4 2 2" xfId="31110"/>
    <cellStyle name="Vejica 2 3 2 2 4 2 2 4 3" xfId="31111"/>
    <cellStyle name="Vejica 2 3 2 2 4 2 2 4 3 2" xfId="31112"/>
    <cellStyle name="Vejica 2 3 2 2 4 2 2 4 4" xfId="31113"/>
    <cellStyle name="Vejica 2 3 2 2 4 2 2 4 5" xfId="31114"/>
    <cellStyle name="Vejica 2 3 2 2 4 2 2 5" xfId="31115"/>
    <cellStyle name="Vejica 2 3 2 2 4 2 2 5 2" xfId="31116"/>
    <cellStyle name="Vejica 2 3 2 2 4 2 2 6" xfId="31117"/>
    <cellStyle name="Vejica 2 3 2 2 4 2 2 6 2" xfId="31118"/>
    <cellStyle name="Vejica 2 3 2 2 4 2 2 7" xfId="31119"/>
    <cellStyle name="Vejica 2 3 2 2 4 2 2 7 2" xfId="31120"/>
    <cellStyle name="Vejica 2 3 2 2 4 2 2 8" xfId="31121"/>
    <cellStyle name="Vejica 2 3 2 2 4 2 2 9" xfId="31122"/>
    <cellStyle name="Vejica 2 3 2 2 4 2 3" xfId="31123"/>
    <cellStyle name="Vejica 2 3 2 2 4 2 3 2" xfId="31124"/>
    <cellStyle name="Vejica 2 3 2 2 4 2 3 2 2" xfId="31125"/>
    <cellStyle name="Vejica 2 3 2 2 4 2 3 2 2 2" xfId="31126"/>
    <cellStyle name="Vejica 2 3 2 2 4 2 3 2 3" xfId="31127"/>
    <cellStyle name="Vejica 2 3 2 2 4 2 3 2 3 2" xfId="31128"/>
    <cellStyle name="Vejica 2 3 2 2 4 2 3 2 4" xfId="31129"/>
    <cellStyle name="Vejica 2 3 2 2 4 2 3 2 5" xfId="31130"/>
    <cellStyle name="Vejica 2 3 2 2 4 2 3 3" xfId="31131"/>
    <cellStyle name="Vejica 2 3 2 2 4 2 3 3 2" xfId="31132"/>
    <cellStyle name="Vejica 2 3 2 2 4 2 3 3 2 2" xfId="31133"/>
    <cellStyle name="Vejica 2 3 2 2 4 2 3 3 3" xfId="31134"/>
    <cellStyle name="Vejica 2 3 2 2 4 2 3 3 3 2" xfId="31135"/>
    <cellStyle name="Vejica 2 3 2 2 4 2 3 3 4" xfId="31136"/>
    <cellStyle name="Vejica 2 3 2 2 4 2 3 3 5" xfId="31137"/>
    <cellStyle name="Vejica 2 3 2 2 4 2 3 4" xfId="31138"/>
    <cellStyle name="Vejica 2 3 2 2 4 2 3 4 2" xfId="31139"/>
    <cellStyle name="Vejica 2 3 2 2 4 2 3 5" xfId="31140"/>
    <cellStyle name="Vejica 2 3 2 2 4 2 3 5 2" xfId="31141"/>
    <cellStyle name="Vejica 2 3 2 2 4 2 3 6" xfId="31142"/>
    <cellStyle name="Vejica 2 3 2 2 4 2 3 6 2" xfId="31143"/>
    <cellStyle name="Vejica 2 3 2 2 4 2 3 7" xfId="31144"/>
    <cellStyle name="Vejica 2 3 2 2 4 2 3 8" xfId="31145"/>
    <cellStyle name="Vejica 2 3 2 2 4 2 3 9" xfId="31146"/>
    <cellStyle name="Vejica 2 3 2 2 4 2 4" xfId="31147"/>
    <cellStyle name="Vejica 2 3 2 2 4 2 4 2" xfId="31148"/>
    <cellStyle name="Vejica 2 3 2 2 4 2 4 2 2" xfId="31149"/>
    <cellStyle name="Vejica 2 3 2 2 4 2 4 3" xfId="31150"/>
    <cellStyle name="Vejica 2 3 2 2 4 2 4 3 2" xfId="31151"/>
    <cellStyle name="Vejica 2 3 2 2 4 2 4 4" xfId="31152"/>
    <cellStyle name="Vejica 2 3 2 2 4 2 4 5" xfId="31153"/>
    <cellStyle name="Vejica 2 3 2 2 4 2 5" xfId="31154"/>
    <cellStyle name="Vejica 2 3 2 2 4 2 5 2" xfId="31155"/>
    <cellStyle name="Vejica 2 3 2 2 4 2 5 2 2" xfId="31156"/>
    <cellStyle name="Vejica 2 3 2 2 4 2 5 3" xfId="31157"/>
    <cellStyle name="Vejica 2 3 2 2 4 2 5 3 2" xfId="31158"/>
    <cellStyle name="Vejica 2 3 2 2 4 2 5 4" xfId="31159"/>
    <cellStyle name="Vejica 2 3 2 2 4 2 5 5" xfId="31160"/>
    <cellStyle name="Vejica 2 3 2 2 4 2 6" xfId="31161"/>
    <cellStyle name="Vejica 2 3 2 2 4 2 6 2" xfId="31162"/>
    <cellStyle name="Vejica 2 3 2 2 4 2 7" xfId="31163"/>
    <cellStyle name="Vejica 2 3 2 2 4 2 7 2" xfId="31164"/>
    <cellStyle name="Vejica 2 3 2 2 4 2 8" xfId="31165"/>
    <cellStyle name="Vejica 2 3 2 2 4 2 8 2" xfId="31166"/>
    <cellStyle name="Vejica 2 3 2 2 4 2 9" xfId="31167"/>
    <cellStyle name="Vejica 2 3 2 2 4 3" xfId="31168"/>
    <cellStyle name="Vejica 2 3 2 2 4 3 10" xfId="31169"/>
    <cellStyle name="Vejica 2 3 2 2 4 3 2" xfId="31170"/>
    <cellStyle name="Vejica 2 3 2 2 4 3 2 2" xfId="31171"/>
    <cellStyle name="Vejica 2 3 2 2 4 3 2 2 2" xfId="31172"/>
    <cellStyle name="Vejica 2 3 2 2 4 3 2 2 2 2" xfId="31173"/>
    <cellStyle name="Vejica 2 3 2 2 4 3 2 2 3" xfId="31174"/>
    <cellStyle name="Vejica 2 3 2 2 4 3 2 2 3 2" xfId="31175"/>
    <cellStyle name="Vejica 2 3 2 2 4 3 2 2 4" xfId="31176"/>
    <cellStyle name="Vejica 2 3 2 2 4 3 2 2 5" xfId="31177"/>
    <cellStyle name="Vejica 2 3 2 2 4 3 2 3" xfId="31178"/>
    <cellStyle name="Vejica 2 3 2 2 4 3 2 3 2" xfId="31179"/>
    <cellStyle name="Vejica 2 3 2 2 4 3 2 3 2 2" xfId="31180"/>
    <cellStyle name="Vejica 2 3 2 2 4 3 2 3 3" xfId="31181"/>
    <cellStyle name="Vejica 2 3 2 2 4 3 2 3 3 2" xfId="31182"/>
    <cellStyle name="Vejica 2 3 2 2 4 3 2 3 4" xfId="31183"/>
    <cellStyle name="Vejica 2 3 2 2 4 3 2 3 5" xfId="31184"/>
    <cellStyle name="Vejica 2 3 2 2 4 3 2 4" xfId="31185"/>
    <cellStyle name="Vejica 2 3 2 2 4 3 2 4 2" xfId="31186"/>
    <cellStyle name="Vejica 2 3 2 2 4 3 2 5" xfId="31187"/>
    <cellStyle name="Vejica 2 3 2 2 4 3 2 5 2" xfId="31188"/>
    <cellStyle name="Vejica 2 3 2 2 4 3 2 6" xfId="31189"/>
    <cellStyle name="Vejica 2 3 2 2 4 3 2 6 2" xfId="31190"/>
    <cellStyle name="Vejica 2 3 2 2 4 3 2 7" xfId="31191"/>
    <cellStyle name="Vejica 2 3 2 2 4 3 2 8" xfId="31192"/>
    <cellStyle name="Vejica 2 3 2 2 4 3 2 9" xfId="31193"/>
    <cellStyle name="Vejica 2 3 2 2 4 3 3" xfId="31194"/>
    <cellStyle name="Vejica 2 3 2 2 4 3 3 2" xfId="31195"/>
    <cellStyle name="Vejica 2 3 2 2 4 3 3 2 2" xfId="31196"/>
    <cellStyle name="Vejica 2 3 2 2 4 3 3 3" xfId="31197"/>
    <cellStyle name="Vejica 2 3 2 2 4 3 3 3 2" xfId="31198"/>
    <cellStyle name="Vejica 2 3 2 2 4 3 3 4" xfId="31199"/>
    <cellStyle name="Vejica 2 3 2 2 4 3 3 5" xfId="31200"/>
    <cellStyle name="Vejica 2 3 2 2 4 3 4" xfId="31201"/>
    <cellStyle name="Vejica 2 3 2 2 4 3 4 2" xfId="31202"/>
    <cellStyle name="Vejica 2 3 2 2 4 3 4 2 2" xfId="31203"/>
    <cellStyle name="Vejica 2 3 2 2 4 3 4 3" xfId="31204"/>
    <cellStyle name="Vejica 2 3 2 2 4 3 4 3 2" xfId="31205"/>
    <cellStyle name="Vejica 2 3 2 2 4 3 4 4" xfId="31206"/>
    <cellStyle name="Vejica 2 3 2 2 4 3 4 5" xfId="31207"/>
    <cellStyle name="Vejica 2 3 2 2 4 3 5" xfId="31208"/>
    <cellStyle name="Vejica 2 3 2 2 4 3 5 2" xfId="31209"/>
    <cellStyle name="Vejica 2 3 2 2 4 3 6" xfId="31210"/>
    <cellStyle name="Vejica 2 3 2 2 4 3 6 2" xfId="31211"/>
    <cellStyle name="Vejica 2 3 2 2 4 3 7" xfId="31212"/>
    <cellStyle name="Vejica 2 3 2 2 4 3 7 2" xfId="31213"/>
    <cellStyle name="Vejica 2 3 2 2 4 3 8" xfId="31214"/>
    <cellStyle name="Vejica 2 3 2 2 4 3 9" xfId="31215"/>
    <cellStyle name="Vejica 2 3 2 2 4 4" xfId="31216"/>
    <cellStyle name="Vejica 2 3 2 2 4 4 2" xfId="31217"/>
    <cellStyle name="Vejica 2 3 2 2 4 4 2 2" xfId="31218"/>
    <cellStyle name="Vejica 2 3 2 2 4 4 2 2 2" xfId="31219"/>
    <cellStyle name="Vejica 2 3 2 2 4 4 2 3" xfId="31220"/>
    <cellStyle name="Vejica 2 3 2 2 4 4 2 3 2" xfId="31221"/>
    <cellStyle name="Vejica 2 3 2 2 4 4 2 4" xfId="31222"/>
    <cellStyle name="Vejica 2 3 2 2 4 4 2 5" xfId="31223"/>
    <cellStyle name="Vejica 2 3 2 2 4 4 3" xfId="31224"/>
    <cellStyle name="Vejica 2 3 2 2 4 4 3 2" xfId="31225"/>
    <cellStyle name="Vejica 2 3 2 2 4 4 3 2 2" xfId="31226"/>
    <cellStyle name="Vejica 2 3 2 2 4 4 3 3" xfId="31227"/>
    <cellStyle name="Vejica 2 3 2 2 4 4 3 3 2" xfId="31228"/>
    <cellStyle name="Vejica 2 3 2 2 4 4 3 4" xfId="31229"/>
    <cellStyle name="Vejica 2 3 2 2 4 4 3 5" xfId="31230"/>
    <cellStyle name="Vejica 2 3 2 2 4 4 4" xfId="31231"/>
    <cellStyle name="Vejica 2 3 2 2 4 4 4 2" xfId="31232"/>
    <cellStyle name="Vejica 2 3 2 2 4 4 5" xfId="31233"/>
    <cellStyle name="Vejica 2 3 2 2 4 4 5 2" xfId="31234"/>
    <cellStyle name="Vejica 2 3 2 2 4 4 6" xfId="31235"/>
    <cellStyle name="Vejica 2 3 2 2 4 4 6 2" xfId="31236"/>
    <cellStyle name="Vejica 2 3 2 2 4 4 7" xfId="31237"/>
    <cellStyle name="Vejica 2 3 2 2 4 4 8" xfId="31238"/>
    <cellStyle name="Vejica 2 3 2 2 4 4 9" xfId="31239"/>
    <cellStyle name="Vejica 2 3 2 2 4 5" xfId="31240"/>
    <cellStyle name="Vejica 2 3 2 2 4 5 2" xfId="31241"/>
    <cellStyle name="Vejica 2 3 2 2 4 5 2 2" xfId="31242"/>
    <cellStyle name="Vejica 2 3 2 2 4 5 3" xfId="31243"/>
    <cellStyle name="Vejica 2 3 2 2 4 5 3 2" xfId="31244"/>
    <cellStyle name="Vejica 2 3 2 2 4 5 4" xfId="31245"/>
    <cellStyle name="Vejica 2 3 2 2 4 5 5" xfId="31246"/>
    <cellStyle name="Vejica 2 3 2 2 4 6" xfId="31247"/>
    <cellStyle name="Vejica 2 3 2 2 4 6 2" xfId="31248"/>
    <cellStyle name="Vejica 2 3 2 2 4 6 2 2" xfId="31249"/>
    <cellStyle name="Vejica 2 3 2 2 4 6 3" xfId="31250"/>
    <cellStyle name="Vejica 2 3 2 2 4 6 3 2" xfId="31251"/>
    <cellStyle name="Vejica 2 3 2 2 4 6 4" xfId="31252"/>
    <cellStyle name="Vejica 2 3 2 2 4 6 5" xfId="31253"/>
    <cellStyle name="Vejica 2 3 2 2 4 7" xfId="31254"/>
    <cellStyle name="Vejica 2 3 2 2 4 7 2" xfId="31255"/>
    <cellStyle name="Vejica 2 3 2 2 4 8" xfId="31256"/>
    <cellStyle name="Vejica 2 3 2 2 4 8 2" xfId="31257"/>
    <cellStyle name="Vejica 2 3 2 2 4 9" xfId="31258"/>
    <cellStyle name="Vejica 2 3 2 2 4 9 2" xfId="31259"/>
    <cellStyle name="Vejica 2 3 2 2 5" xfId="31260"/>
    <cellStyle name="Vejica 2 3 2 2 5 10" xfId="31261"/>
    <cellStyle name="Vejica 2 3 2 2 5 11" xfId="31262"/>
    <cellStyle name="Vejica 2 3 2 2 5 2" xfId="31263"/>
    <cellStyle name="Vejica 2 3 2 2 5 2 10" xfId="31264"/>
    <cellStyle name="Vejica 2 3 2 2 5 2 2" xfId="31265"/>
    <cellStyle name="Vejica 2 3 2 2 5 2 2 2" xfId="31266"/>
    <cellStyle name="Vejica 2 3 2 2 5 2 2 2 2" xfId="31267"/>
    <cellStyle name="Vejica 2 3 2 2 5 2 2 2 2 2" xfId="31268"/>
    <cellStyle name="Vejica 2 3 2 2 5 2 2 2 3" xfId="31269"/>
    <cellStyle name="Vejica 2 3 2 2 5 2 2 2 3 2" xfId="31270"/>
    <cellStyle name="Vejica 2 3 2 2 5 2 2 2 4" xfId="31271"/>
    <cellStyle name="Vejica 2 3 2 2 5 2 2 2 5" xfId="31272"/>
    <cellStyle name="Vejica 2 3 2 2 5 2 2 3" xfId="31273"/>
    <cellStyle name="Vejica 2 3 2 2 5 2 2 3 2" xfId="31274"/>
    <cellStyle name="Vejica 2 3 2 2 5 2 2 3 2 2" xfId="31275"/>
    <cellStyle name="Vejica 2 3 2 2 5 2 2 3 3" xfId="31276"/>
    <cellStyle name="Vejica 2 3 2 2 5 2 2 3 3 2" xfId="31277"/>
    <cellStyle name="Vejica 2 3 2 2 5 2 2 3 4" xfId="31278"/>
    <cellStyle name="Vejica 2 3 2 2 5 2 2 3 5" xfId="31279"/>
    <cellStyle name="Vejica 2 3 2 2 5 2 2 4" xfId="31280"/>
    <cellStyle name="Vejica 2 3 2 2 5 2 2 4 2" xfId="31281"/>
    <cellStyle name="Vejica 2 3 2 2 5 2 2 5" xfId="31282"/>
    <cellStyle name="Vejica 2 3 2 2 5 2 2 5 2" xfId="31283"/>
    <cellStyle name="Vejica 2 3 2 2 5 2 2 6" xfId="31284"/>
    <cellStyle name="Vejica 2 3 2 2 5 2 2 6 2" xfId="31285"/>
    <cellStyle name="Vejica 2 3 2 2 5 2 2 7" xfId="31286"/>
    <cellStyle name="Vejica 2 3 2 2 5 2 2 8" xfId="31287"/>
    <cellStyle name="Vejica 2 3 2 2 5 2 2 9" xfId="31288"/>
    <cellStyle name="Vejica 2 3 2 2 5 2 3" xfId="31289"/>
    <cellStyle name="Vejica 2 3 2 2 5 2 3 2" xfId="31290"/>
    <cellStyle name="Vejica 2 3 2 2 5 2 3 2 2" xfId="31291"/>
    <cellStyle name="Vejica 2 3 2 2 5 2 3 3" xfId="31292"/>
    <cellStyle name="Vejica 2 3 2 2 5 2 3 3 2" xfId="31293"/>
    <cellStyle name="Vejica 2 3 2 2 5 2 3 4" xfId="31294"/>
    <cellStyle name="Vejica 2 3 2 2 5 2 3 5" xfId="31295"/>
    <cellStyle name="Vejica 2 3 2 2 5 2 4" xfId="31296"/>
    <cellStyle name="Vejica 2 3 2 2 5 2 4 2" xfId="31297"/>
    <cellStyle name="Vejica 2 3 2 2 5 2 4 2 2" xfId="31298"/>
    <cellStyle name="Vejica 2 3 2 2 5 2 4 3" xfId="31299"/>
    <cellStyle name="Vejica 2 3 2 2 5 2 4 3 2" xfId="31300"/>
    <cellStyle name="Vejica 2 3 2 2 5 2 4 4" xfId="31301"/>
    <cellStyle name="Vejica 2 3 2 2 5 2 4 5" xfId="31302"/>
    <cellStyle name="Vejica 2 3 2 2 5 2 5" xfId="31303"/>
    <cellStyle name="Vejica 2 3 2 2 5 2 5 2" xfId="31304"/>
    <cellStyle name="Vejica 2 3 2 2 5 2 6" xfId="31305"/>
    <cellStyle name="Vejica 2 3 2 2 5 2 6 2" xfId="31306"/>
    <cellStyle name="Vejica 2 3 2 2 5 2 7" xfId="31307"/>
    <cellStyle name="Vejica 2 3 2 2 5 2 7 2" xfId="31308"/>
    <cellStyle name="Vejica 2 3 2 2 5 2 8" xfId="31309"/>
    <cellStyle name="Vejica 2 3 2 2 5 2 9" xfId="31310"/>
    <cellStyle name="Vejica 2 3 2 2 5 3" xfId="31311"/>
    <cellStyle name="Vejica 2 3 2 2 5 3 2" xfId="31312"/>
    <cellStyle name="Vejica 2 3 2 2 5 3 2 2" xfId="31313"/>
    <cellStyle name="Vejica 2 3 2 2 5 3 2 2 2" xfId="31314"/>
    <cellStyle name="Vejica 2 3 2 2 5 3 2 3" xfId="31315"/>
    <cellStyle name="Vejica 2 3 2 2 5 3 2 3 2" xfId="31316"/>
    <cellStyle name="Vejica 2 3 2 2 5 3 2 4" xfId="31317"/>
    <cellStyle name="Vejica 2 3 2 2 5 3 2 5" xfId="31318"/>
    <cellStyle name="Vejica 2 3 2 2 5 3 3" xfId="31319"/>
    <cellStyle name="Vejica 2 3 2 2 5 3 3 2" xfId="31320"/>
    <cellStyle name="Vejica 2 3 2 2 5 3 3 2 2" xfId="31321"/>
    <cellStyle name="Vejica 2 3 2 2 5 3 3 3" xfId="31322"/>
    <cellStyle name="Vejica 2 3 2 2 5 3 3 3 2" xfId="31323"/>
    <cellStyle name="Vejica 2 3 2 2 5 3 3 4" xfId="31324"/>
    <cellStyle name="Vejica 2 3 2 2 5 3 3 5" xfId="31325"/>
    <cellStyle name="Vejica 2 3 2 2 5 3 4" xfId="31326"/>
    <cellStyle name="Vejica 2 3 2 2 5 3 4 2" xfId="31327"/>
    <cellStyle name="Vejica 2 3 2 2 5 3 5" xfId="31328"/>
    <cellStyle name="Vejica 2 3 2 2 5 3 5 2" xfId="31329"/>
    <cellStyle name="Vejica 2 3 2 2 5 3 6" xfId="31330"/>
    <cellStyle name="Vejica 2 3 2 2 5 3 6 2" xfId="31331"/>
    <cellStyle name="Vejica 2 3 2 2 5 3 7" xfId="31332"/>
    <cellStyle name="Vejica 2 3 2 2 5 3 8" xfId="31333"/>
    <cellStyle name="Vejica 2 3 2 2 5 3 9" xfId="31334"/>
    <cellStyle name="Vejica 2 3 2 2 5 4" xfId="31335"/>
    <cellStyle name="Vejica 2 3 2 2 5 4 2" xfId="31336"/>
    <cellStyle name="Vejica 2 3 2 2 5 4 2 2" xfId="31337"/>
    <cellStyle name="Vejica 2 3 2 2 5 4 3" xfId="31338"/>
    <cellStyle name="Vejica 2 3 2 2 5 4 3 2" xfId="31339"/>
    <cellStyle name="Vejica 2 3 2 2 5 4 4" xfId="31340"/>
    <cellStyle name="Vejica 2 3 2 2 5 4 5" xfId="31341"/>
    <cellStyle name="Vejica 2 3 2 2 5 5" xfId="31342"/>
    <cellStyle name="Vejica 2 3 2 2 5 5 2" xfId="31343"/>
    <cellStyle name="Vejica 2 3 2 2 5 5 2 2" xfId="31344"/>
    <cellStyle name="Vejica 2 3 2 2 5 5 3" xfId="31345"/>
    <cellStyle name="Vejica 2 3 2 2 5 5 3 2" xfId="31346"/>
    <cellStyle name="Vejica 2 3 2 2 5 5 4" xfId="31347"/>
    <cellStyle name="Vejica 2 3 2 2 5 5 5" xfId="31348"/>
    <cellStyle name="Vejica 2 3 2 2 5 6" xfId="31349"/>
    <cellStyle name="Vejica 2 3 2 2 5 6 2" xfId="31350"/>
    <cellStyle name="Vejica 2 3 2 2 5 7" xfId="31351"/>
    <cellStyle name="Vejica 2 3 2 2 5 7 2" xfId="31352"/>
    <cellStyle name="Vejica 2 3 2 2 5 8" xfId="31353"/>
    <cellStyle name="Vejica 2 3 2 2 5 8 2" xfId="31354"/>
    <cellStyle name="Vejica 2 3 2 2 5 9" xfId="31355"/>
    <cellStyle name="Vejica 2 3 2 2 6" xfId="31356"/>
    <cellStyle name="Vejica 2 3 2 2 6 10" xfId="31357"/>
    <cellStyle name="Vejica 2 3 2 2 6 11" xfId="31358"/>
    <cellStyle name="Vejica 2 3 2 2 6 2" xfId="31359"/>
    <cellStyle name="Vejica 2 3 2 2 6 2 10" xfId="31360"/>
    <cellStyle name="Vejica 2 3 2 2 6 2 2" xfId="31361"/>
    <cellStyle name="Vejica 2 3 2 2 6 2 2 2" xfId="31362"/>
    <cellStyle name="Vejica 2 3 2 2 6 2 2 2 2" xfId="31363"/>
    <cellStyle name="Vejica 2 3 2 2 6 2 2 2 2 2" xfId="31364"/>
    <cellStyle name="Vejica 2 3 2 2 6 2 2 2 3" xfId="31365"/>
    <cellStyle name="Vejica 2 3 2 2 6 2 2 2 3 2" xfId="31366"/>
    <cellStyle name="Vejica 2 3 2 2 6 2 2 2 4" xfId="31367"/>
    <cellStyle name="Vejica 2 3 2 2 6 2 2 2 5" xfId="31368"/>
    <cellStyle name="Vejica 2 3 2 2 6 2 2 3" xfId="31369"/>
    <cellStyle name="Vejica 2 3 2 2 6 2 2 3 2" xfId="31370"/>
    <cellStyle name="Vejica 2 3 2 2 6 2 2 3 2 2" xfId="31371"/>
    <cellStyle name="Vejica 2 3 2 2 6 2 2 3 3" xfId="31372"/>
    <cellStyle name="Vejica 2 3 2 2 6 2 2 3 3 2" xfId="31373"/>
    <cellStyle name="Vejica 2 3 2 2 6 2 2 3 4" xfId="31374"/>
    <cellStyle name="Vejica 2 3 2 2 6 2 2 3 5" xfId="31375"/>
    <cellStyle name="Vejica 2 3 2 2 6 2 2 4" xfId="31376"/>
    <cellStyle name="Vejica 2 3 2 2 6 2 2 4 2" xfId="31377"/>
    <cellStyle name="Vejica 2 3 2 2 6 2 2 5" xfId="31378"/>
    <cellStyle name="Vejica 2 3 2 2 6 2 2 5 2" xfId="31379"/>
    <cellStyle name="Vejica 2 3 2 2 6 2 2 6" xfId="31380"/>
    <cellStyle name="Vejica 2 3 2 2 6 2 2 6 2" xfId="31381"/>
    <cellStyle name="Vejica 2 3 2 2 6 2 2 7" xfId="31382"/>
    <cellStyle name="Vejica 2 3 2 2 6 2 2 8" xfId="31383"/>
    <cellStyle name="Vejica 2 3 2 2 6 2 2 9" xfId="31384"/>
    <cellStyle name="Vejica 2 3 2 2 6 2 3" xfId="31385"/>
    <cellStyle name="Vejica 2 3 2 2 6 2 3 2" xfId="31386"/>
    <cellStyle name="Vejica 2 3 2 2 6 2 3 2 2" xfId="31387"/>
    <cellStyle name="Vejica 2 3 2 2 6 2 3 3" xfId="31388"/>
    <cellStyle name="Vejica 2 3 2 2 6 2 3 3 2" xfId="31389"/>
    <cellStyle name="Vejica 2 3 2 2 6 2 3 4" xfId="31390"/>
    <cellStyle name="Vejica 2 3 2 2 6 2 3 5" xfId="31391"/>
    <cellStyle name="Vejica 2 3 2 2 6 2 4" xfId="31392"/>
    <cellStyle name="Vejica 2 3 2 2 6 2 4 2" xfId="31393"/>
    <cellStyle name="Vejica 2 3 2 2 6 2 4 2 2" xfId="31394"/>
    <cellStyle name="Vejica 2 3 2 2 6 2 4 3" xfId="31395"/>
    <cellStyle name="Vejica 2 3 2 2 6 2 4 3 2" xfId="31396"/>
    <cellStyle name="Vejica 2 3 2 2 6 2 4 4" xfId="31397"/>
    <cellStyle name="Vejica 2 3 2 2 6 2 4 5" xfId="31398"/>
    <cellStyle name="Vejica 2 3 2 2 6 2 5" xfId="31399"/>
    <cellStyle name="Vejica 2 3 2 2 6 2 5 2" xfId="31400"/>
    <cellStyle name="Vejica 2 3 2 2 6 2 6" xfId="31401"/>
    <cellStyle name="Vejica 2 3 2 2 6 2 6 2" xfId="31402"/>
    <cellStyle name="Vejica 2 3 2 2 6 2 7" xfId="31403"/>
    <cellStyle name="Vejica 2 3 2 2 6 2 7 2" xfId="31404"/>
    <cellStyle name="Vejica 2 3 2 2 6 2 8" xfId="31405"/>
    <cellStyle name="Vejica 2 3 2 2 6 2 9" xfId="31406"/>
    <cellStyle name="Vejica 2 3 2 2 6 3" xfId="31407"/>
    <cellStyle name="Vejica 2 3 2 2 6 3 2" xfId="31408"/>
    <cellStyle name="Vejica 2 3 2 2 6 3 2 2" xfId="31409"/>
    <cellStyle name="Vejica 2 3 2 2 6 3 2 2 2" xfId="31410"/>
    <cellStyle name="Vejica 2 3 2 2 6 3 2 3" xfId="31411"/>
    <cellStyle name="Vejica 2 3 2 2 6 3 2 3 2" xfId="31412"/>
    <cellStyle name="Vejica 2 3 2 2 6 3 2 4" xfId="31413"/>
    <cellStyle name="Vejica 2 3 2 2 6 3 2 5" xfId="31414"/>
    <cellStyle name="Vejica 2 3 2 2 6 3 3" xfId="31415"/>
    <cellStyle name="Vejica 2 3 2 2 6 3 3 2" xfId="31416"/>
    <cellStyle name="Vejica 2 3 2 2 6 3 3 2 2" xfId="31417"/>
    <cellStyle name="Vejica 2 3 2 2 6 3 3 3" xfId="31418"/>
    <cellStyle name="Vejica 2 3 2 2 6 3 3 3 2" xfId="31419"/>
    <cellStyle name="Vejica 2 3 2 2 6 3 3 4" xfId="31420"/>
    <cellStyle name="Vejica 2 3 2 2 6 3 3 5" xfId="31421"/>
    <cellStyle name="Vejica 2 3 2 2 6 3 4" xfId="31422"/>
    <cellStyle name="Vejica 2 3 2 2 6 3 4 2" xfId="31423"/>
    <cellStyle name="Vejica 2 3 2 2 6 3 5" xfId="31424"/>
    <cellStyle name="Vejica 2 3 2 2 6 3 5 2" xfId="31425"/>
    <cellStyle name="Vejica 2 3 2 2 6 3 6" xfId="31426"/>
    <cellStyle name="Vejica 2 3 2 2 6 3 6 2" xfId="31427"/>
    <cellStyle name="Vejica 2 3 2 2 6 3 7" xfId="31428"/>
    <cellStyle name="Vejica 2 3 2 2 6 3 8" xfId="31429"/>
    <cellStyle name="Vejica 2 3 2 2 6 3 9" xfId="31430"/>
    <cellStyle name="Vejica 2 3 2 2 6 4" xfId="31431"/>
    <cellStyle name="Vejica 2 3 2 2 6 4 2" xfId="31432"/>
    <cellStyle name="Vejica 2 3 2 2 6 4 2 2" xfId="31433"/>
    <cellStyle name="Vejica 2 3 2 2 6 4 3" xfId="31434"/>
    <cellStyle name="Vejica 2 3 2 2 6 4 3 2" xfId="31435"/>
    <cellStyle name="Vejica 2 3 2 2 6 4 4" xfId="31436"/>
    <cellStyle name="Vejica 2 3 2 2 6 4 5" xfId="31437"/>
    <cellStyle name="Vejica 2 3 2 2 6 5" xfId="31438"/>
    <cellStyle name="Vejica 2 3 2 2 6 5 2" xfId="31439"/>
    <cellStyle name="Vejica 2 3 2 2 6 5 2 2" xfId="31440"/>
    <cellStyle name="Vejica 2 3 2 2 6 5 3" xfId="31441"/>
    <cellStyle name="Vejica 2 3 2 2 6 5 3 2" xfId="31442"/>
    <cellStyle name="Vejica 2 3 2 2 6 5 4" xfId="31443"/>
    <cellStyle name="Vejica 2 3 2 2 6 5 5" xfId="31444"/>
    <cellStyle name="Vejica 2 3 2 2 6 6" xfId="31445"/>
    <cellStyle name="Vejica 2 3 2 2 6 6 2" xfId="31446"/>
    <cellStyle name="Vejica 2 3 2 2 6 7" xfId="31447"/>
    <cellStyle name="Vejica 2 3 2 2 6 7 2" xfId="31448"/>
    <cellStyle name="Vejica 2 3 2 2 6 8" xfId="31449"/>
    <cellStyle name="Vejica 2 3 2 2 6 8 2" xfId="31450"/>
    <cellStyle name="Vejica 2 3 2 2 6 9" xfId="31451"/>
    <cellStyle name="Vejica 2 3 2 2 7" xfId="31452"/>
    <cellStyle name="Vejica 2 3 2 2 7 10" xfId="31453"/>
    <cellStyle name="Vejica 2 3 2 2 7 11" xfId="31454"/>
    <cellStyle name="Vejica 2 3 2 2 7 2" xfId="31455"/>
    <cellStyle name="Vejica 2 3 2 2 7 2 10" xfId="31456"/>
    <cellStyle name="Vejica 2 3 2 2 7 2 2" xfId="31457"/>
    <cellStyle name="Vejica 2 3 2 2 7 2 2 2" xfId="31458"/>
    <cellStyle name="Vejica 2 3 2 2 7 2 2 2 2" xfId="31459"/>
    <cellStyle name="Vejica 2 3 2 2 7 2 2 2 2 2" xfId="31460"/>
    <cellStyle name="Vejica 2 3 2 2 7 2 2 2 3" xfId="31461"/>
    <cellStyle name="Vejica 2 3 2 2 7 2 2 2 3 2" xfId="31462"/>
    <cellStyle name="Vejica 2 3 2 2 7 2 2 2 4" xfId="31463"/>
    <cellStyle name="Vejica 2 3 2 2 7 2 2 2 5" xfId="31464"/>
    <cellStyle name="Vejica 2 3 2 2 7 2 2 3" xfId="31465"/>
    <cellStyle name="Vejica 2 3 2 2 7 2 2 3 2" xfId="31466"/>
    <cellStyle name="Vejica 2 3 2 2 7 2 2 3 2 2" xfId="31467"/>
    <cellStyle name="Vejica 2 3 2 2 7 2 2 3 3" xfId="31468"/>
    <cellStyle name="Vejica 2 3 2 2 7 2 2 3 3 2" xfId="31469"/>
    <cellStyle name="Vejica 2 3 2 2 7 2 2 3 4" xfId="31470"/>
    <cellStyle name="Vejica 2 3 2 2 7 2 2 3 5" xfId="31471"/>
    <cellStyle name="Vejica 2 3 2 2 7 2 2 4" xfId="31472"/>
    <cellStyle name="Vejica 2 3 2 2 7 2 2 4 2" xfId="31473"/>
    <cellStyle name="Vejica 2 3 2 2 7 2 2 5" xfId="31474"/>
    <cellStyle name="Vejica 2 3 2 2 7 2 2 5 2" xfId="31475"/>
    <cellStyle name="Vejica 2 3 2 2 7 2 2 6" xfId="31476"/>
    <cellStyle name="Vejica 2 3 2 2 7 2 2 6 2" xfId="31477"/>
    <cellStyle name="Vejica 2 3 2 2 7 2 2 7" xfId="31478"/>
    <cellStyle name="Vejica 2 3 2 2 7 2 2 8" xfId="31479"/>
    <cellStyle name="Vejica 2 3 2 2 7 2 2 9" xfId="31480"/>
    <cellStyle name="Vejica 2 3 2 2 7 2 3" xfId="31481"/>
    <cellStyle name="Vejica 2 3 2 2 7 2 3 2" xfId="31482"/>
    <cellStyle name="Vejica 2 3 2 2 7 2 3 2 2" xfId="31483"/>
    <cellStyle name="Vejica 2 3 2 2 7 2 3 3" xfId="31484"/>
    <cellStyle name="Vejica 2 3 2 2 7 2 3 3 2" xfId="31485"/>
    <cellStyle name="Vejica 2 3 2 2 7 2 3 4" xfId="31486"/>
    <cellStyle name="Vejica 2 3 2 2 7 2 3 5" xfId="31487"/>
    <cellStyle name="Vejica 2 3 2 2 7 2 4" xfId="31488"/>
    <cellStyle name="Vejica 2 3 2 2 7 2 4 2" xfId="31489"/>
    <cellStyle name="Vejica 2 3 2 2 7 2 4 2 2" xfId="31490"/>
    <cellStyle name="Vejica 2 3 2 2 7 2 4 3" xfId="31491"/>
    <cellStyle name="Vejica 2 3 2 2 7 2 4 3 2" xfId="31492"/>
    <cellStyle name="Vejica 2 3 2 2 7 2 4 4" xfId="31493"/>
    <cellStyle name="Vejica 2 3 2 2 7 2 4 5" xfId="31494"/>
    <cellStyle name="Vejica 2 3 2 2 7 2 5" xfId="31495"/>
    <cellStyle name="Vejica 2 3 2 2 7 2 5 2" xfId="31496"/>
    <cellStyle name="Vejica 2 3 2 2 7 2 6" xfId="31497"/>
    <cellStyle name="Vejica 2 3 2 2 7 2 6 2" xfId="31498"/>
    <cellStyle name="Vejica 2 3 2 2 7 2 7" xfId="31499"/>
    <cellStyle name="Vejica 2 3 2 2 7 2 7 2" xfId="31500"/>
    <cellStyle name="Vejica 2 3 2 2 7 2 8" xfId="31501"/>
    <cellStyle name="Vejica 2 3 2 2 7 2 9" xfId="31502"/>
    <cellStyle name="Vejica 2 3 2 2 7 3" xfId="31503"/>
    <cellStyle name="Vejica 2 3 2 2 7 3 2" xfId="31504"/>
    <cellStyle name="Vejica 2 3 2 2 7 3 2 2" xfId="31505"/>
    <cellStyle name="Vejica 2 3 2 2 7 3 2 2 2" xfId="31506"/>
    <cellStyle name="Vejica 2 3 2 2 7 3 2 3" xfId="31507"/>
    <cellStyle name="Vejica 2 3 2 2 7 3 2 3 2" xfId="31508"/>
    <cellStyle name="Vejica 2 3 2 2 7 3 2 4" xfId="31509"/>
    <cellStyle name="Vejica 2 3 2 2 7 3 2 5" xfId="31510"/>
    <cellStyle name="Vejica 2 3 2 2 7 3 3" xfId="31511"/>
    <cellStyle name="Vejica 2 3 2 2 7 3 3 2" xfId="31512"/>
    <cellStyle name="Vejica 2 3 2 2 7 3 3 2 2" xfId="31513"/>
    <cellStyle name="Vejica 2 3 2 2 7 3 3 3" xfId="31514"/>
    <cellStyle name="Vejica 2 3 2 2 7 3 3 3 2" xfId="31515"/>
    <cellStyle name="Vejica 2 3 2 2 7 3 3 4" xfId="31516"/>
    <cellStyle name="Vejica 2 3 2 2 7 3 3 5" xfId="31517"/>
    <cellStyle name="Vejica 2 3 2 2 7 3 4" xfId="31518"/>
    <cellStyle name="Vejica 2 3 2 2 7 3 4 2" xfId="31519"/>
    <cellStyle name="Vejica 2 3 2 2 7 3 5" xfId="31520"/>
    <cellStyle name="Vejica 2 3 2 2 7 3 5 2" xfId="31521"/>
    <cellStyle name="Vejica 2 3 2 2 7 3 6" xfId="31522"/>
    <cellStyle name="Vejica 2 3 2 2 7 3 6 2" xfId="31523"/>
    <cellStyle name="Vejica 2 3 2 2 7 3 7" xfId="31524"/>
    <cellStyle name="Vejica 2 3 2 2 7 3 8" xfId="31525"/>
    <cellStyle name="Vejica 2 3 2 2 7 3 9" xfId="31526"/>
    <cellStyle name="Vejica 2 3 2 2 7 4" xfId="31527"/>
    <cellStyle name="Vejica 2 3 2 2 7 4 2" xfId="31528"/>
    <cellStyle name="Vejica 2 3 2 2 7 4 2 2" xfId="31529"/>
    <cellStyle name="Vejica 2 3 2 2 7 4 3" xfId="31530"/>
    <cellStyle name="Vejica 2 3 2 2 7 4 3 2" xfId="31531"/>
    <cellStyle name="Vejica 2 3 2 2 7 4 4" xfId="31532"/>
    <cellStyle name="Vejica 2 3 2 2 7 4 5" xfId="31533"/>
    <cellStyle name="Vejica 2 3 2 2 7 5" xfId="31534"/>
    <cellStyle name="Vejica 2 3 2 2 7 5 2" xfId="31535"/>
    <cellStyle name="Vejica 2 3 2 2 7 5 2 2" xfId="31536"/>
    <cellStyle name="Vejica 2 3 2 2 7 5 3" xfId="31537"/>
    <cellStyle name="Vejica 2 3 2 2 7 5 3 2" xfId="31538"/>
    <cellStyle name="Vejica 2 3 2 2 7 5 4" xfId="31539"/>
    <cellStyle name="Vejica 2 3 2 2 7 5 5" xfId="31540"/>
    <cellStyle name="Vejica 2 3 2 2 7 6" xfId="31541"/>
    <cellStyle name="Vejica 2 3 2 2 7 6 2" xfId="31542"/>
    <cellStyle name="Vejica 2 3 2 2 7 7" xfId="31543"/>
    <cellStyle name="Vejica 2 3 2 2 7 7 2" xfId="31544"/>
    <cellStyle name="Vejica 2 3 2 2 7 8" xfId="31545"/>
    <cellStyle name="Vejica 2 3 2 2 7 8 2" xfId="31546"/>
    <cellStyle name="Vejica 2 3 2 2 7 9" xfId="31547"/>
    <cellStyle name="Vejica 2 3 2 2 8" xfId="31548"/>
    <cellStyle name="Vejica 2 3 2 2 8 10" xfId="31549"/>
    <cellStyle name="Vejica 2 3 2 2 8 2" xfId="31550"/>
    <cellStyle name="Vejica 2 3 2 2 8 2 2" xfId="31551"/>
    <cellStyle name="Vejica 2 3 2 2 8 2 2 2" xfId="31552"/>
    <cellStyle name="Vejica 2 3 2 2 8 2 2 2 2" xfId="31553"/>
    <cellStyle name="Vejica 2 3 2 2 8 2 2 3" xfId="31554"/>
    <cellStyle name="Vejica 2 3 2 2 8 2 2 3 2" xfId="31555"/>
    <cellStyle name="Vejica 2 3 2 2 8 2 2 4" xfId="31556"/>
    <cellStyle name="Vejica 2 3 2 2 8 2 2 5" xfId="31557"/>
    <cellStyle name="Vejica 2 3 2 2 8 2 3" xfId="31558"/>
    <cellStyle name="Vejica 2 3 2 2 8 2 3 2" xfId="31559"/>
    <cellStyle name="Vejica 2 3 2 2 8 2 3 2 2" xfId="31560"/>
    <cellStyle name="Vejica 2 3 2 2 8 2 3 3" xfId="31561"/>
    <cellStyle name="Vejica 2 3 2 2 8 2 3 3 2" xfId="31562"/>
    <cellStyle name="Vejica 2 3 2 2 8 2 3 4" xfId="31563"/>
    <cellStyle name="Vejica 2 3 2 2 8 2 3 5" xfId="31564"/>
    <cellStyle name="Vejica 2 3 2 2 8 2 4" xfId="31565"/>
    <cellStyle name="Vejica 2 3 2 2 8 2 4 2" xfId="31566"/>
    <cellStyle name="Vejica 2 3 2 2 8 2 5" xfId="31567"/>
    <cellStyle name="Vejica 2 3 2 2 8 2 5 2" xfId="31568"/>
    <cellStyle name="Vejica 2 3 2 2 8 2 6" xfId="31569"/>
    <cellStyle name="Vejica 2 3 2 2 8 2 6 2" xfId="31570"/>
    <cellStyle name="Vejica 2 3 2 2 8 2 7" xfId="31571"/>
    <cellStyle name="Vejica 2 3 2 2 8 2 8" xfId="31572"/>
    <cellStyle name="Vejica 2 3 2 2 8 2 9" xfId="31573"/>
    <cellStyle name="Vejica 2 3 2 2 8 3" xfId="31574"/>
    <cellStyle name="Vejica 2 3 2 2 8 3 2" xfId="31575"/>
    <cellStyle name="Vejica 2 3 2 2 8 3 2 2" xfId="31576"/>
    <cellStyle name="Vejica 2 3 2 2 8 3 3" xfId="31577"/>
    <cellStyle name="Vejica 2 3 2 2 8 3 3 2" xfId="31578"/>
    <cellStyle name="Vejica 2 3 2 2 8 3 4" xfId="31579"/>
    <cellStyle name="Vejica 2 3 2 2 8 3 5" xfId="31580"/>
    <cellStyle name="Vejica 2 3 2 2 8 4" xfId="31581"/>
    <cellStyle name="Vejica 2 3 2 2 8 4 2" xfId="31582"/>
    <cellStyle name="Vejica 2 3 2 2 8 4 2 2" xfId="31583"/>
    <cellStyle name="Vejica 2 3 2 2 8 4 3" xfId="31584"/>
    <cellStyle name="Vejica 2 3 2 2 8 4 3 2" xfId="31585"/>
    <cellStyle name="Vejica 2 3 2 2 8 4 4" xfId="31586"/>
    <cellStyle name="Vejica 2 3 2 2 8 4 5" xfId="31587"/>
    <cellStyle name="Vejica 2 3 2 2 8 5" xfId="31588"/>
    <cellStyle name="Vejica 2 3 2 2 8 5 2" xfId="31589"/>
    <cellStyle name="Vejica 2 3 2 2 8 6" xfId="31590"/>
    <cellStyle name="Vejica 2 3 2 2 8 6 2" xfId="31591"/>
    <cellStyle name="Vejica 2 3 2 2 8 7" xfId="31592"/>
    <cellStyle name="Vejica 2 3 2 2 8 7 2" xfId="31593"/>
    <cellStyle name="Vejica 2 3 2 2 8 8" xfId="31594"/>
    <cellStyle name="Vejica 2 3 2 2 8 9" xfId="31595"/>
    <cellStyle name="Vejica 2 3 2 2 9" xfId="31596"/>
    <cellStyle name="Vejica 2 3 2 2 9 2" xfId="31597"/>
    <cellStyle name="Vejica 2 3 2 2 9 2 2" xfId="31598"/>
    <cellStyle name="Vejica 2 3 2 2 9 2 2 2" xfId="31599"/>
    <cellStyle name="Vejica 2 3 2 2 9 2 3" xfId="31600"/>
    <cellStyle name="Vejica 2 3 2 2 9 2 3 2" xfId="31601"/>
    <cellStyle name="Vejica 2 3 2 2 9 2 4" xfId="31602"/>
    <cellStyle name="Vejica 2 3 2 2 9 2 5" xfId="31603"/>
    <cellStyle name="Vejica 2 3 2 2 9 3" xfId="31604"/>
    <cellStyle name="Vejica 2 3 2 2 9 3 2" xfId="31605"/>
    <cellStyle name="Vejica 2 3 2 2 9 3 2 2" xfId="31606"/>
    <cellStyle name="Vejica 2 3 2 2 9 3 3" xfId="31607"/>
    <cellStyle name="Vejica 2 3 2 2 9 3 3 2" xfId="31608"/>
    <cellStyle name="Vejica 2 3 2 2 9 3 4" xfId="31609"/>
    <cellStyle name="Vejica 2 3 2 2 9 3 5" xfId="31610"/>
    <cellStyle name="Vejica 2 3 2 2 9 4" xfId="31611"/>
    <cellStyle name="Vejica 2 3 2 2 9 4 2" xfId="31612"/>
    <cellStyle name="Vejica 2 3 2 2 9 5" xfId="31613"/>
    <cellStyle name="Vejica 2 3 2 2 9 5 2" xfId="31614"/>
    <cellStyle name="Vejica 2 3 2 2 9 6" xfId="31615"/>
    <cellStyle name="Vejica 2 3 2 2 9 6 2" xfId="31616"/>
    <cellStyle name="Vejica 2 3 2 2 9 7" xfId="31617"/>
    <cellStyle name="Vejica 2 3 2 2 9 8" xfId="31618"/>
    <cellStyle name="Vejica 2 3 2 2 9 9" xfId="31619"/>
    <cellStyle name="Vejica 2 3 2 20" xfId="31620"/>
    <cellStyle name="Vejica 2 3 2 21" xfId="30508"/>
    <cellStyle name="Vejica 2 3 2 3" xfId="31621"/>
    <cellStyle name="Vejica 2 3 2 3 10" xfId="31622"/>
    <cellStyle name="Vejica 2 3 2 3 10 2" xfId="31623"/>
    <cellStyle name="Vejica 2 3 2 3 11" xfId="31624"/>
    <cellStyle name="Vejica 2 3 2 3 12" xfId="31625"/>
    <cellStyle name="Vejica 2 3 2 3 13" xfId="31626"/>
    <cellStyle name="Vejica 2 3 2 3 2" xfId="31627"/>
    <cellStyle name="Vejica 2 3 2 3 2 10" xfId="31628"/>
    <cellStyle name="Vejica 2 3 2 3 2 11" xfId="31629"/>
    <cellStyle name="Vejica 2 3 2 3 2 2" xfId="31630"/>
    <cellStyle name="Vejica 2 3 2 3 2 2 10" xfId="31631"/>
    <cellStyle name="Vejica 2 3 2 3 2 2 2" xfId="31632"/>
    <cellStyle name="Vejica 2 3 2 3 2 2 2 2" xfId="31633"/>
    <cellStyle name="Vejica 2 3 2 3 2 2 2 2 2" xfId="31634"/>
    <cellStyle name="Vejica 2 3 2 3 2 2 2 2 2 2" xfId="31635"/>
    <cellStyle name="Vejica 2 3 2 3 2 2 2 2 3" xfId="31636"/>
    <cellStyle name="Vejica 2 3 2 3 2 2 2 2 3 2" xfId="31637"/>
    <cellStyle name="Vejica 2 3 2 3 2 2 2 2 4" xfId="31638"/>
    <cellStyle name="Vejica 2 3 2 3 2 2 2 2 5" xfId="31639"/>
    <cellStyle name="Vejica 2 3 2 3 2 2 2 3" xfId="31640"/>
    <cellStyle name="Vejica 2 3 2 3 2 2 2 3 2" xfId="31641"/>
    <cellStyle name="Vejica 2 3 2 3 2 2 2 3 2 2" xfId="31642"/>
    <cellStyle name="Vejica 2 3 2 3 2 2 2 3 3" xfId="31643"/>
    <cellStyle name="Vejica 2 3 2 3 2 2 2 3 3 2" xfId="31644"/>
    <cellStyle name="Vejica 2 3 2 3 2 2 2 3 4" xfId="31645"/>
    <cellStyle name="Vejica 2 3 2 3 2 2 2 3 5" xfId="31646"/>
    <cellStyle name="Vejica 2 3 2 3 2 2 2 4" xfId="31647"/>
    <cellStyle name="Vejica 2 3 2 3 2 2 2 4 2" xfId="31648"/>
    <cellStyle name="Vejica 2 3 2 3 2 2 2 5" xfId="31649"/>
    <cellStyle name="Vejica 2 3 2 3 2 2 2 5 2" xfId="31650"/>
    <cellStyle name="Vejica 2 3 2 3 2 2 2 6" xfId="31651"/>
    <cellStyle name="Vejica 2 3 2 3 2 2 2 6 2" xfId="31652"/>
    <cellStyle name="Vejica 2 3 2 3 2 2 2 7" xfId="31653"/>
    <cellStyle name="Vejica 2 3 2 3 2 2 2 8" xfId="31654"/>
    <cellStyle name="Vejica 2 3 2 3 2 2 2 9" xfId="31655"/>
    <cellStyle name="Vejica 2 3 2 3 2 2 3" xfId="31656"/>
    <cellStyle name="Vejica 2 3 2 3 2 2 3 2" xfId="31657"/>
    <cellStyle name="Vejica 2 3 2 3 2 2 3 2 2" xfId="31658"/>
    <cellStyle name="Vejica 2 3 2 3 2 2 3 3" xfId="31659"/>
    <cellStyle name="Vejica 2 3 2 3 2 2 3 3 2" xfId="31660"/>
    <cellStyle name="Vejica 2 3 2 3 2 2 3 4" xfId="31661"/>
    <cellStyle name="Vejica 2 3 2 3 2 2 3 5" xfId="31662"/>
    <cellStyle name="Vejica 2 3 2 3 2 2 4" xfId="31663"/>
    <cellStyle name="Vejica 2 3 2 3 2 2 4 2" xfId="31664"/>
    <cellStyle name="Vejica 2 3 2 3 2 2 4 2 2" xfId="31665"/>
    <cellStyle name="Vejica 2 3 2 3 2 2 4 3" xfId="31666"/>
    <cellStyle name="Vejica 2 3 2 3 2 2 4 3 2" xfId="31667"/>
    <cellStyle name="Vejica 2 3 2 3 2 2 4 4" xfId="31668"/>
    <cellStyle name="Vejica 2 3 2 3 2 2 4 5" xfId="31669"/>
    <cellStyle name="Vejica 2 3 2 3 2 2 5" xfId="31670"/>
    <cellStyle name="Vejica 2 3 2 3 2 2 5 2" xfId="31671"/>
    <cellStyle name="Vejica 2 3 2 3 2 2 6" xfId="31672"/>
    <cellStyle name="Vejica 2 3 2 3 2 2 6 2" xfId="31673"/>
    <cellStyle name="Vejica 2 3 2 3 2 2 7" xfId="31674"/>
    <cellStyle name="Vejica 2 3 2 3 2 2 7 2" xfId="31675"/>
    <cellStyle name="Vejica 2 3 2 3 2 2 8" xfId="31676"/>
    <cellStyle name="Vejica 2 3 2 3 2 2 9" xfId="31677"/>
    <cellStyle name="Vejica 2 3 2 3 2 3" xfId="31678"/>
    <cellStyle name="Vejica 2 3 2 3 2 3 2" xfId="31679"/>
    <cellStyle name="Vejica 2 3 2 3 2 3 2 2" xfId="31680"/>
    <cellStyle name="Vejica 2 3 2 3 2 3 2 2 2" xfId="31681"/>
    <cellStyle name="Vejica 2 3 2 3 2 3 2 3" xfId="31682"/>
    <cellStyle name="Vejica 2 3 2 3 2 3 2 3 2" xfId="31683"/>
    <cellStyle name="Vejica 2 3 2 3 2 3 2 4" xfId="31684"/>
    <cellStyle name="Vejica 2 3 2 3 2 3 2 5" xfId="31685"/>
    <cellStyle name="Vejica 2 3 2 3 2 3 3" xfId="31686"/>
    <cellStyle name="Vejica 2 3 2 3 2 3 3 2" xfId="31687"/>
    <cellStyle name="Vejica 2 3 2 3 2 3 3 2 2" xfId="31688"/>
    <cellStyle name="Vejica 2 3 2 3 2 3 3 3" xfId="31689"/>
    <cellStyle name="Vejica 2 3 2 3 2 3 3 3 2" xfId="31690"/>
    <cellStyle name="Vejica 2 3 2 3 2 3 3 4" xfId="31691"/>
    <cellStyle name="Vejica 2 3 2 3 2 3 3 5" xfId="31692"/>
    <cellStyle name="Vejica 2 3 2 3 2 3 4" xfId="31693"/>
    <cellStyle name="Vejica 2 3 2 3 2 3 4 2" xfId="31694"/>
    <cellStyle name="Vejica 2 3 2 3 2 3 5" xfId="31695"/>
    <cellStyle name="Vejica 2 3 2 3 2 3 5 2" xfId="31696"/>
    <cellStyle name="Vejica 2 3 2 3 2 3 6" xfId="31697"/>
    <cellStyle name="Vejica 2 3 2 3 2 3 6 2" xfId="31698"/>
    <cellStyle name="Vejica 2 3 2 3 2 3 7" xfId="31699"/>
    <cellStyle name="Vejica 2 3 2 3 2 3 8" xfId="31700"/>
    <cellStyle name="Vejica 2 3 2 3 2 3 9" xfId="31701"/>
    <cellStyle name="Vejica 2 3 2 3 2 4" xfId="31702"/>
    <cellStyle name="Vejica 2 3 2 3 2 4 2" xfId="31703"/>
    <cellStyle name="Vejica 2 3 2 3 2 4 2 2" xfId="31704"/>
    <cellStyle name="Vejica 2 3 2 3 2 4 3" xfId="31705"/>
    <cellStyle name="Vejica 2 3 2 3 2 4 3 2" xfId="31706"/>
    <cellStyle name="Vejica 2 3 2 3 2 4 4" xfId="31707"/>
    <cellStyle name="Vejica 2 3 2 3 2 4 5" xfId="31708"/>
    <cellStyle name="Vejica 2 3 2 3 2 5" xfId="31709"/>
    <cellStyle name="Vejica 2 3 2 3 2 5 2" xfId="31710"/>
    <cellStyle name="Vejica 2 3 2 3 2 5 2 2" xfId="31711"/>
    <cellStyle name="Vejica 2 3 2 3 2 5 3" xfId="31712"/>
    <cellStyle name="Vejica 2 3 2 3 2 5 3 2" xfId="31713"/>
    <cellStyle name="Vejica 2 3 2 3 2 5 4" xfId="31714"/>
    <cellStyle name="Vejica 2 3 2 3 2 5 5" xfId="31715"/>
    <cellStyle name="Vejica 2 3 2 3 2 6" xfId="31716"/>
    <cellStyle name="Vejica 2 3 2 3 2 6 2" xfId="31717"/>
    <cellStyle name="Vejica 2 3 2 3 2 7" xfId="31718"/>
    <cellStyle name="Vejica 2 3 2 3 2 7 2" xfId="31719"/>
    <cellStyle name="Vejica 2 3 2 3 2 8" xfId="31720"/>
    <cellStyle name="Vejica 2 3 2 3 2 8 2" xfId="31721"/>
    <cellStyle name="Vejica 2 3 2 3 2 9" xfId="31722"/>
    <cellStyle name="Vejica 2 3 2 3 3" xfId="31723"/>
    <cellStyle name="Vejica 2 3 2 3 3 10" xfId="31724"/>
    <cellStyle name="Vejica 2 3 2 3 3 11" xfId="31725"/>
    <cellStyle name="Vejica 2 3 2 3 3 2" xfId="31726"/>
    <cellStyle name="Vejica 2 3 2 3 3 2 10" xfId="31727"/>
    <cellStyle name="Vejica 2 3 2 3 3 2 2" xfId="31728"/>
    <cellStyle name="Vejica 2 3 2 3 3 2 2 2" xfId="31729"/>
    <cellStyle name="Vejica 2 3 2 3 3 2 2 2 2" xfId="31730"/>
    <cellStyle name="Vejica 2 3 2 3 3 2 2 2 2 2" xfId="31731"/>
    <cellStyle name="Vejica 2 3 2 3 3 2 2 2 3" xfId="31732"/>
    <cellStyle name="Vejica 2 3 2 3 3 2 2 2 3 2" xfId="31733"/>
    <cellStyle name="Vejica 2 3 2 3 3 2 2 2 4" xfId="31734"/>
    <cellStyle name="Vejica 2 3 2 3 3 2 2 2 5" xfId="31735"/>
    <cellStyle name="Vejica 2 3 2 3 3 2 2 3" xfId="31736"/>
    <cellStyle name="Vejica 2 3 2 3 3 2 2 3 2" xfId="31737"/>
    <cellStyle name="Vejica 2 3 2 3 3 2 2 3 2 2" xfId="31738"/>
    <cellStyle name="Vejica 2 3 2 3 3 2 2 3 3" xfId="31739"/>
    <cellStyle name="Vejica 2 3 2 3 3 2 2 3 3 2" xfId="31740"/>
    <cellStyle name="Vejica 2 3 2 3 3 2 2 3 4" xfId="31741"/>
    <cellStyle name="Vejica 2 3 2 3 3 2 2 3 5" xfId="31742"/>
    <cellStyle name="Vejica 2 3 2 3 3 2 2 4" xfId="31743"/>
    <cellStyle name="Vejica 2 3 2 3 3 2 2 4 2" xfId="31744"/>
    <cellStyle name="Vejica 2 3 2 3 3 2 2 5" xfId="31745"/>
    <cellStyle name="Vejica 2 3 2 3 3 2 2 5 2" xfId="31746"/>
    <cellStyle name="Vejica 2 3 2 3 3 2 2 6" xfId="31747"/>
    <cellStyle name="Vejica 2 3 2 3 3 2 2 6 2" xfId="31748"/>
    <cellStyle name="Vejica 2 3 2 3 3 2 2 7" xfId="31749"/>
    <cellStyle name="Vejica 2 3 2 3 3 2 2 8" xfId="31750"/>
    <cellStyle name="Vejica 2 3 2 3 3 2 2 9" xfId="31751"/>
    <cellStyle name="Vejica 2 3 2 3 3 2 3" xfId="31752"/>
    <cellStyle name="Vejica 2 3 2 3 3 2 3 2" xfId="31753"/>
    <cellStyle name="Vejica 2 3 2 3 3 2 3 2 2" xfId="31754"/>
    <cellStyle name="Vejica 2 3 2 3 3 2 3 3" xfId="31755"/>
    <cellStyle name="Vejica 2 3 2 3 3 2 3 3 2" xfId="31756"/>
    <cellStyle name="Vejica 2 3 2 3 3 2 3 4" xfId="31757"/>
    <cellStyle name="Vejica 2 3 2 3 3 2 3 5" xfId="31758"/>
    <cellStyle name="Vejica 2 3 2 3 3 2 4" xfId="31759"/>
    <cellStyle name="Vejica 2 3 2 3 3 2 4 2" xfId="31760"/>
    <cellStyle name="Vejica 2 3 2 3 3 2 4 2 2" xfId="31761"/>
    <cellStyle name="Vejica 2 3 2 3 3 2 4 3" xfId="31762"/>
    <cellStyle name="Vejica 2 3 2 3 3 2 4 3 2" xfId="31763"/>
    <cellStyle name="Vejica 2 3 2 3 3 2 4 4" xfId="31764"/>
    <cellStyle name="Vejica 2 3 2 3 3 2 4 5" xfId="31765"/>
    <cellStyle name="Vejica 2 3 2 3 3 2 5" xfId="31766"/>
    <cellStyle name="Vejica 2 3 2 3 3 2 5 2" xfId="31767"/>
    <cellStyle name="Vejica 2 3 2 3 3 2 6" xfId="31768"/>
    <cellStyle name="Vejica 2 3 2 3 3 2 6 2" xfId="31769"/>
    <cellStyle name="Vejica 2 3 2 3 3 2 7" xfId="31770"/>
    <cellStyle name="Vejica 2 3 2 3 3 2 7 2" xfId="31771"/>
    <cellStyle name="Vejica 2 3 2 3 3 2 8" xfId="31772"/>
    <cellStyle name="Vejica 2 3 2 3 3 2 9" xfId="31773"/>
    <cellStyle name="Vejica 2 3 2 3 3 3" xfId="31774"/>
    <cellStyle name="Vejica 2 3 2 3 3 3 2" xfId="31775"/>
    <cellStyle name="Vejica 2 3 2 3 3 3 2 2" xfId="31776"/>
    <cellStyle name="Vejica 2 3 2 3 3 3 2 2 2" xfId="31777"/>
    <cellStyle name="Vejica 2 3 2 3 3 3 2 3" xfId="31778"/>
    <cellStyle name="Vejica 2 3 2 3 3 3 2 3 2" xfId="31779"/>
    <cellStyle name="Vejica 2 3 2 3 3 3 2 4" xfId="31780"/>
    <cellStyle name="Vejica 2 3 2 3 3 3 2 5" xfId="31781"/>
    <cellStyle name="Vejica 2 3 2 3 3 3 3" xfId="31782"/>
    <cellStyle name="Vejica 2 3 2 3 3 3 3 2" xfId="31783"/>
    <cellStyle name="Vejica 2 3 2 3 3 3 3 2 2" xfId="31784"/>
    <cellStyle name="Vejica 2 3 2 3 3 3 3 3" xfId="31785"/>
    <cellStyle name="Vejica 2 3 2 3 3 3 3 3 2" xfId="31786"/>
    <cellStyle name="Vejica 2 3 2 3 3 3 3 4" xfId="31787"/>
    <cellStyle name="Vejica 2 3 2 3 3 3 3 5" xfId="31788"/>
    <cellStyle name="Vejica 2 3 2 3 3 3 4" xfId="31789"/>
    <cellStyle name="Vejica 2 3 2 3 3 3 4 2" xfId="31790"/>
    <cellStyle name="Vejica 2 3 2 3 3 3 5" xfId="31791"/>
    <cellStyle name="Vejica 2 3 2 3 3 3 5 2" xfId="31792"/>
    <cellStyle name="Vejica 2 3 2 3 3 3 6" xfId="31793"/>
    <cellStyle name="Vejica 2 3 2 3 3 3 6 2" xfId="31794"/>
    <cellStyle name="Vejica 2 3 2 3 3 3 7" xfId="31795"/>
    <cellStyle name="Vejica 2 3 2 3 3 3 8" xfId="31796"/>
    <cellStyle name="Vejica 2 3 2 3 3 3 9" xfId="31797"/>
    <cellStyle name="Vejica 2 3 2 3 3 4" xfId="31798"/>
    <cellStyle name="Vejica 2 3 2 3 3 4 2" xfId="31799"/>
    <cellStyle name="Vejica 2 3 2 3 3 4 2 2" xfId="31800"/>
    <cellStyle name="Vejica 2 3 2 3 3 4 3" xfId="31801"/>
    <cellStyle name="Vejica 2 3 2 3 3 4 3 2" xfId="31802"/>
    <cellStyle name="Vejica 2 3 2 3 3 4 4" xfId="31803"/>
    <cellStyle name="Vejica 2 3 2 3 3 4 5" xfId="31804"/>
    <cellStyle name="Vejica 2 3 2 3 3 5" xfId="31805"/>
    <cellStyle name="Vejica 2 3 2 3 3 5 2" xfId="31806"/>
    <cellStyle name="Vejica 2 3 2 3 3 5 2 2" xfId="31807"/>
    <cellStyle name="Vejica 2 3 2 3 3 5 3" xfId="31808"/>
    <cellStyle name="Vejica 2 3 2 3 3 5 3 2" xfId="31809"/>
    <cellStyle name="Vejica 2 3 2 3 3 5 4" xfId="31810"/>
    <cellStyle name="Vejica 2 3 2 3 3 5 5" xfId="31811"/>
    <cellStyle name="Vejica 2 3 2 3 3 6" xfId="31812"/>
    <cellStyle name="Vejica 2 3 2 3 3 6 2" xfId="31813"/>
    <cellStyle name="Vejica 2 3 2 3 3 7" xfId="31814"/>
    <cellStyle name="Vejica 2 3 2 3 3 7 2" xfId="31815"/>
    <cellStyle name="Vejica 2 3 2 3 3 8" xfId="31816"/>
    <cellStyle name="Vejica 2 3 2 3 3 8 2" xfId="31817"/>
    <cellStyle name="Vejica 2 3 2 3 3 9" xfId="31818"/>
    <cellStyle name="Vejica 2 3 2 3 4" xfId="31819"/>
    <cellStyle name="Vejica 2 3 2 3 4 10" xfId="31820"/>
    <cellStyle name="Vejica 2 3 2 3 4 2" xfId="31821"/>
    <cellStyle name="Vejica 2 3 2 3 4 2 2" xfId="31822"/>
    <cellStyle name="Vejica 2 3 2 3 4 2 2 2" xfId="31823"/>
    <cellStyle name="Vejica 2 3 2 3 4 2 2 2 2" xfId="31824"/>
    <cellStyle name="Vejica 2 3 2 3 4 2 2 3" xfId="31825"/>
    <cellStyle name="Vejica 2 3 2 3 4 2 2 3 2" xfId="31826"/>
    <cellStyle name="Vejica 2 3 2 3 4 2 2 4" xfId="31827"/>
    <cellStyle name="Vejica 2 3 2 3 4 2 2 5" xfId="31828"/>
    <cellStyle name="Vejica 2 3 2 3 4 2 3" xfId="31829"/>
    <cellStyle name="Vejica 2 3 2 3 4 2 3 2" xfId="31830"/>
    <cellStyle name="Vejica 2 3 2 3 4 2 3 2 2" xfId="31831"/>
    <cellStyle name="Vejica 2 3 2 3 4 2 3 3" xfId="31832"/>
    <cellStyle name="Vejica 2 3 2 3 4 2 3 3 2" xfId="31833"/>
    <cellStyle name="Vejica 2 3 2 3 4 2 3 4" xfId="31834"/>
    <cellStyle name="Vejica 2 3 2 3 4 2 3 5" xfId="31835"/>
    <cellStyle name="Vejica 2 3 2 3 4 2 4" xfId="31836"/>
    <cellStyle name="Vejica 2 3 2 3 4 2 4 2" xfId="31837"/>
    <cellStyle name="Vejica 2 3 2 3 4 2 5" xfId="31838"/>
    <cellStyle name="Vejica 2 3 2 3 4 2 5 2" xfId="31839"/>
    <cellStyle name="Vejica 2 3 2 3 4 2 6" xfId="31840"/>
    <cellStyle name="Vejica 2 3 2 3 4 2 6 2" xfId="31841"/>
    <cellStyle name="Vejica 2 3 2 3 4 2 7" xfId="31842"/>
    <cellStyle name="Vejica 2 3 2 3 4 2 8" xfId="31843"/>
    <cellStyle name="Vejica 2 3 2 3 4 2 9" xfId="31844"/>
    <cellStyle name="Vejica 2 3 2 3 4 3" xfId="31845"/>
    <cellStyle name="Vejica 2 3 2 3 4 3 2" xfId="31846"/>
    <cellStyle name="Vejica 2 3 2 3 4 3 2 2" xfId="31847"/>
    <cellStyle name="Vejica 2 3 2 3 4 3 3" xfId="31848"/>
    <cellStyle name="Vejica 2 3 2 3 4 3 3 2" xfId="31849"/>
    <cellStyle name="Vejica 2 3 2 3 4 3 4" xfId="31850"/>
    <cellStyle name="Vejica 2 3 2 3 4 3 5" xfId="31851"/>
    <cellStyle name="Vejica 2 3 2 3 4 4" xfId="31852"/>
    <cellStyle name="Vejica 2 3 2 3 4 4 2" xfId="31853"/>
    <cellStyle name="Vejica 2 3 2 3 4 4 2 2" xfId="31854"/>
    <cellStyle name="Vejica 2 3 2 3 4 4 3" xfId="31855"/>
    <cellStyle name="Vejica 2 3 2 3 4 4 3 2" xfId="31856"/>
    <cellStyle name="Vejica 2 3 2 3 4 4 4" xfId="31857"/>
    <cellStyle name="Vejica 2 3 2 3 4 4 5" xfId="31858"/>
    <cellStyle name="Vejica 2 3 2 3 4 5" xfId="31859"/>
    <cellStyle name="Vejica 2 3 2 3 4 5 2" xfId="31860"/>
    <cellStyle name="Vejica 2 3 2 3 4 6" xfId="31861"/>
    <cellStyle name="Vejica 2 3 2 3 4 6 2" xfId="31862"/>
    <cellStyle name="Vejica 2 3 2 3 4 7" xfId="31863"/>
    <cellStyle name="Vejica 2 3 2 3 4 7 2" xfId="31864"/>
    <cellStyle name="Vejica 2 3 2 3 4 8" xfId="31865"/>
    <cellStyle name="Vejica 2 3 2 3 4 9" xfId="31866"/>
    <cellStyle name="Vejica 2 3 2 3 5" xfId="31867"/>
    <cellStyle name="Vejica 2 3 2 3 5 2" xfId="31868"/>
    <cellStyle name="Vejica 2 3 2 3 5 2 2" xfId="31869"/>
    <cellStyle name="Vejica 2 3 2 3 5 2 2 2" xfId="31870"/>
    <cellStyle name="Vejica 2 3 2 3 5 2 3" xfId="31871"/>
    <cellStyle name="Vejica 2 3 2 3 5 2 3 2" xfId="31872"/>
    <cellStyle name="Vejica 2 3 2 3 5 2 4" xfId="31873"/>
    <cellStyle name="Vejica 2 3 2 3 5 2 5" xfId="31874"/>
    <cellStyle name="Vejica 2 3 2 3 5 3" xfId="31875"/>
    <cellStyle name="Vejica 2 3 2 3 5 3 2" xfId="31876"/>
    <cellStyle name="Vejica 2 3 2 3 5 3 2 2" xfId="31877"/>
    <cellStyle name="Vejica 2 3 2 3 5 3 3" xfId="31878"/>
    <cellStyle name="Vejica 2 3 2 3 5 3 3 2" xfId="31879"/>
    <cellStyle name="Vejica 2 3 2 3 5 3 4" xfId="31880"/>
    <cellStyle name="Vejica 2 3 2 3 5 3 5" xfId="31881"/>
    <cellStyle name="Vejica 2 3 2 3 5 4" xfId="31882"/>
    <cellStyle name="Vejica 2 3 2 3 5 4 2" xfId="31883"/>
    <cellStyle name="Vejica 2 3 2 3 5 5" xfId="31884"/>
    <cellStyle name="Vejica 2 3 2 3 5 5 2" xfId="31885"/>
    <cellStyle name="Vejica 2 3 2 3 5 6" xfId="31886"/>
    <cellStyle name="Vejica 2 3 2 3 5 6 2" xfId="31887"/>
    <cellStyle name="Vejica 2 3 2 3 5 7" xfId="31888"/>
    <cellStyle name="Vejica 2 3 2 3 5 8" xfId="31889"/>
    <cellStyle name="Vejica 2 3 2 3 5 9" xfId="31890"/>
    <cellStyle name="Vejica 2 3 2 3 6" xfId="31891"/>
    <cellStyle name="Vejica 2 3 2 3 6 2" xfId="31892"/>
    <cellStyle name="Vejica 2 3 2 3 6 2 2" xfId="31893"/>
    <cellStyle name="Vejica 2 3 2 3 6 3" xfId="31894"/>
    <cellStyle name="Vejica 2 3 2 3 6 3 2" xfId="31895"/>
    <cellStyle name="Vejica 2 3 2 3 6 4" xfId="31896"/>
    <cellStyle name="Vejica 2 3 2 3 6 5" xfId="31897"/>
    <cellStyle name="Vejica 2 3 2 3 7" xfId="31898"/>
    <cellStyle name="Vejica 2 3 2 3 7 2" xfId="31899"/>
    <cellStyle name="Vejica 2 3 2 3 7 2 2" xfId="31900"/>
    <cellStyle name="Vejica 2 3 2 3 7 3" xfId="31901"/>
    <cellStyle name="Vejica 2 3 2 3 7 3 2" xfId="31902"/>
    <cellStyle name="Vejica 2 3 2 3 7 4" xfId="31903"/>
    <cellStyle name="Vejica 2 3 2 3 7 5" xfId="31904"/>
    <cellStyle name="Vejica 2 3 2 3 8" xfId="31905"/>
    <cellStyle name="Vejica 2 3 2 3 8 2" xfId="31906"/>
    <cellStyle name="Vejica 2 3 2 3 9" xfId="31907"/>
    <cellStyle name="Vejica 2 3 2 3 9 2" xfId="31908"/>
    <cellStyle name="Vejica 2 3 2 4" xfId="31909"/>
    <cellStyle name="Vejica 2 3 2 4 10" xfId="31910"/>
    <cellStyle name="Vejica 2 3 2 4 11" xfId="31911"/>
    <cellStyle name="Vejica 2 3 2 4 12" xfId="31912"/>
    <cellStyle name="Vejica 2 3 2 4 2" xfId="31913"/>
    <cellStyle name="Vejica 2 3 2 4 2 10" xfId="31914"/>
    <cellStyle name="Vejica 2 3 2 4 2 11" xfId="31915"/>
    <cellStyle name="Vejica 2 3 2 4 2 2" xfId="31916"/>
    <cellStyle name="Vejica 2 3 2 4 2 2 10" xfId="31917"/>
    <cellStyle name="Vejica 2 3 2 4 2 2 2" xfId="31918"/>
    <cellStyle name="Vejica 2 3 2 4 2 2 2 2" xfId="31919"/>
    <cellStyle name="Vejica 2 3 2 4 2 2 2 2 2" xfId="31920"/>
    <cellStyle name="Vejica 2 3 2 4 2 2 2 2 2 2" xfId="31921"/>
    <cellStyle name="Vejica 2 3 2 4 2 2 2 2 3" xfId="31922"/>
    <cellStyle name="Vejica 2 3 2 4 2 2 2 2 3 2" xfId="31923"/>
    <cellStyle name="Vejica 2 3 2 4 2 2 2 2 4" xfId="31924"/>
    <cellStyle name="Vejica 2 3 2 4 2 2 2 2 5" xfId="31925"/>
    <cellStyle name="Vejica 2 3 2 4 2 2 2 3" xfId="31926"/>
    <cellStyle name="Vejica 2 3 2 4 2 2 2 3 2" xfId="31927"/>
    <cellStyle name="Vejica 2 3 2 4 2 2 2 3 2 2" xfId="31928"/>
    <cellStyle name="Vejica 2 3 2 4 2 2 2 3 3" xfId="31929"/>
    <cellStyle name="Vejica 2 3 2 4 2 2 2 3 3 2" xfId="31930"/>
    <cellStyle name="Vejica 2 3 2 4 2 2 2 3 4" xfId="31931"/>
    <cellStyle name="Vejica 2 3 2 4 2 2 2 3 5" xfId="31932"/>
    <cellStyle name="Vejica 2 3 2 4 2 2 2 4" xfId="31933"/>
    <cellStyle name="Vejica 2 3 2 4 2 2 2 4 2" xfId="31934"/>
    <cellStyle name="Vejica 2 3 2 4 2 2 2 5" xfId="31935"/>
    <cellStyle name="Vejica 2 3 2 4 2 2 2 5 2" xfId="31936"/>
    <cellStyle name="Vejica 2 3 2 4 2 2 2 6" xfId="31937"/>
    <cellStyle name="Vejica 2 3 2 4 2 2 2 6 2" xfId="31938"/>
    <cellStyle name="Vejica 2 3 2 4 2 2 2 7" xfId="31939"/>
    <cellStyle name="Vejica 2 3 2 4 2 2 2 8" xfId="31940"/>
    <cellStyle name="Vejica 2 3 2 4 2 2 2 9" xfId="31941"/>
    <cellStyle name="Vejica 2 3 2 4 2 2 3" xfId="31942"/>
    <cellStyle name="Vejica 2 3 2 4 2 2 3 2" xfId="31943"/>
    <cellStyle name="Vejica 2 3 2 4 2 2 3 2 2" xfId="31944"/>
    <cellStyle name="Vejica 2 3 2 4 2 2 3 3" xfId="31945"/>
    <cellStyle name="Vejica 2 3 2 4 2 2 3 3 2" xfId="31946"/>
    <cellStyle name="Vejica 2 3 2 4 2 2 3 4" xfId="31947"/>
    <cellStyle name="Vejica 2 3 2 4 2 2 3 5" xfId="31948"/>
    <cellStyle name="Vejica 2 3 2 4 2 2 4" xfId="31949"/>
    <cellStyle name="Vejica 2 3 2 4 2 2 4 2" xfId="31950"/>
    <cellStyle name="Vejica 2 3 2 4 2 2 4 2 2" xfId="31951"/>
    <cellStyle name="Vejica 2 3 2 4 2 2 4 3" xfId="31952"/>
    <cellStyle name="Vejica 2 3 2 4 2 2 4 3 2" xfId="31953"/>
    <cellStyle name="Vejica 2 3 2 4 2 2 4 4" xfId="31954"/>
    <cellStyle name="Vejica 2 3 2 4 2 2 4 5" xfId="31955"/>
    <cellStyle name="Vejica 2 3 2 4 2 2 5" xfId="31956"/>
    <cellStyle name="Vejica 2 3 2 4 2 2 5 2" xfId="31957"/>
    <cellStyle name="Vejica 2 3 2 4 2 2 6" xfId="31958"/>
    <cellStyle name="Vejica 2 3 2 4 2 2 6 2" xfId="31959"/>
    <cellStyle name="Vejica 2 3 2 4 2 2 7" xfId="31960"/>
    <cellStyle name="Vejica 2 3 2 4 2 2 7 2" xfId="31961"/>
    <cellStyle name="Vejica 2 3 2 4 2 2 8" xfId="31962"/>
    <cellStyle name="Vejica 2 3 2 4 2 2 9" xfId="31963"/>
    <cellStyle name="Vejica 2 3 2 4 2 3" xfId="31964"/>
    <cellStyle name="Vejica 2 3 2 4 2 3 2" xfId="31965"/>
    <cellStyle name="Vejica 2 3 2 4 2 3 2 2" xfId="31966"/>
    <cellStyle name="Vejica 2 3 2 4 2 3 2 2 2" xfId="31967"/>
    <cellStyle name="Vejica 2 3 2 4 2 3 2 3" xfId="31968"/>
    <cellStyle name="Vejica 2 3 2 4 2 3 2 3 2" xfId="31969"/>
    <cellStyle name="Vejica 2 3 2 4 2 3 2 4" xfId="31970"/>
    <cellStyle name="Vejica 2 3 2 4 2 3 2 5" xfId="31971"/>
    <cellStyle name="Vejica 2 3 2 4 2 3 3" xfId="31972"/>
    <cellStyle name="Vejica 2 3 2 4 2 3 3 2" xfId="31973"/>
    <cellStyle name="Vejica 2 3 2 4 2 3 3 2 2" xfId="31974"/>
    <cellStyle name="Vejica 2 3 2 4 2 3 3 3" xfId="31975"/>
    <cellStyle name="Vejica 2 3 2 4 2 3 3 3 2" xfId="31976"/>
    <cellStyle name="Vejica 2 3 2 4 2 3 3 4" xfId="31977"/>
    <cellStyle name="Vejica 2 3 2 4 2 3 3 5" xfId="31978"/>
    <cellStyle name="Vejica 2 3 2 4 2 3 4" xfId="31979"/>
    <cellStyle name="Vejica 2 3 2 4 2 3 4 2" xfId="31980"/>
    <cellStyle name="Vejica 2 3 2 4 2 3 5" xfId="31981"/>
    <cellStyle name="Vejica 2 3 2 4 2 3 5 2" xfId="31982"/>
    <cellStyle name="Vejica 2 3 2 4 2 3 6" xfId="31983"/>
    <cellStyle name="Vejica 2 3 2 4 2 3 6 2" xfId="31984"/>
    <cellStyle name="Vejica 2 3 2 4 2 3 7" xfId="31985"/>
    <cellStyle name="Vejica 2 3 2 4 2 3 8" xfId="31986"/>
    <cellStyle name="Vejica 2 3 2 4 2 3 9" xfId="31987"/>
    <cellStyle name="Vejica 2 3 2 4 2 4" xfId="31988"/>
    <cellStyle name="Vejica 2 3 2 4 2 4 2" xfId="31989"/>
    <cellStyle name="Vejica 2 3 2 4 2 4 2 2" xfId="31990"/>
    <cellStyle name="Vejica 2 3 2 4 2 4 3" xfId="31991"/>
    <cellStyle name="Vejica 2 3 2 4 2 4 3 2" xfId="31992"/>
    <cellStyle name="Vejica 2 3 2 4 2 4 4" xfId="31993"/>
    <cellStyle name="Vejica 2 3 2 4 2 4 5" xfId="31994"/>
    <cellStyle name="Vejica 2 3 2 4 2 5" xfId="31995"/>
    <cellStyle name="Vejica 2 3 2 4 2 5 2" xfId="31996"/>
    <cellStyle name="Vejica 2 3 2 4 2 5 2 2" xfId="31997"/>
    <cellStyle name="Vejica 2 3 2 4 2 5 3" xfId="31998"/>
    <cellStyle name="Vejica 2 3 2 4 2 5 3 2" xfId="31999"/>
    <cellStyle name="Vejica 2 3 2 4 2 5 4" xfId="32000"/>
    <cellStyle name="Vejica 2 3 2 4 2 5 5" xfId="32001"/>
    <cellStyle name="Vejica 2 3 2 4 2 6" xfId="32002"/>
    <cellStyle name="Vejica 2 3 2 4 2 6 2" xfId="32003"/>
    <cellStyle name="Vejica 2 3 2 4 2 7" xfId="32004"/>
    <cellStyle name="Vejica 2 3 2 4 2 7 2" xfId="32005"/>
    <cellStyle name="Vejica 2 3 2 4 2 8" xfId="32006"/>
    <cellStyle name="Vejica 2 3 2 4 2 8 2" xfId="32007"/>
    <cellStyle name="Vejica 2 3 2 4 2 9" xfId="32008"/>
    <cellStyle name="Vejica 2 3 2 4 3" xfId="32009"/>
    <cellStyle name="Vejica 2 3 2 4 3 10" xfId="32010"/>
    <cellStyle name="Vejica 2 3 2 4 3 2" xfId="32011"/>
    <cellStyle name="Vejica 2 3 2 4 3 2 2" xfId="32012"/>
    <cellStyle name="Vejica 2 3 2 4 3 2 2 2" xfId="32013"/>
    <cellStyle name="Vejica 2 3 2 4 3 2 2 2 2" xfId="32014"/>
    <cellStyle name="Vejica 2 3 2 4 3 2 2 3" xfId="32015"/>
    <cellStyle name="Vejica 2 3 2 4 3 2 2 3 2" xfId="32016"/>
    <cellStyle name="Vejica 2 3 2 4 3 2 2 4" xfId="32017"/>
    <cellStyle name="Vejica 2 3 2 4 3 2 2 5" xfId="32018"/>
    <cellStyle name="Vejica 2 3 2 4 3 2 3" xfId="32019"/>
    <cellStyle name="Vejica 2 3 2 4 3 2 3 2" xfId="32020"/>
    <cellStyle name="Vejica 2 3 2 4 3 2 3 2 2" xfId="32021"/>
    <cellStyle name="Vejica 2 3 2 4 3 2 3 3" xfId="32022"/>
    <cellStyle name="Vejica 2 3 2 4 3 2 3 3 2" xfId="32023"/>
    <cellStyle name="Vejica 2 3 2 4 3 2 3 4" xfId="32024"/>
    <cellStyle name="Vejica 2 3 2 4 3 2 3 5" xfId="32025"/>
    <cellStyle name="Vejica 2 3 2 4 3 2 4" xfId="32026"/>
    <cellStyle name="Vejica 2 3 2 4 3 2 4 2" xfId="32027"/>
    <cellStyle name="Vejica 2 3 2 4 3 2 5" xfId="32028"/>
    <cellStyle name="Vejica 2 3 2 4 3 2 5 2" xfId="32029"/>
    <cellStyle name="Vejica 2 3 2 4 3 2 6" xfId="32030"/>
    <cellStyle name="Vejica 2 3 2 4 3 2 6 2" xfId="32031"/>
    <cellStyle name="Vejica 2 3 2 4 3 2 7" xfId="32032"/>
    <cellStyle name="Vejica 2 3 2 4 3 2 8" xfId="32033"/>
    <cellStyle name="Vejica 2 3 2 4 3 2 9" xfId="32034"/>
    <cellStyle name="Vejica 2 3 2 4 3 3" xfId="32035"/>
    <cellStyle name="Vejica 2 3 2 4 3 3 2" xfId="32036"/>
    <cellStyle name="Vejica 2 3 2 4 3 3 2 2" xfId="32037"/>
    <cellStyle name="Vejica 2 3 2 4 3 3 3" xfId="32038"/>
    <cellStyle name="Vejica 2 3 2 4 3 3 3 2" xfId="32039"/>
    <cellStyle name="Vejica 2 3 2 4 3 3 4" xfId="32040"/>
    <cellStyle name="Vejica 2 3 2 4 3 3 5" xfId="32041"/>
    <cellStyle name="Vejica 2 3 2 4 3 4" xfId="32042"/>
    <cellStyle name="Vejica 2 3 2 4 3 4 2" xfId="32043"/>
    <cellStyle name="Vejica 2 3 2 4 3 4 2 2" xfId="32044"/>
    <cellStyle name="Vejica 2 3 2 4 3 4 3" xfId="32045"/>
    <cellStyle name="Vejica 2 3 2 4 3 4 3 2" xfId="32046"/>
    <cellStyle name="Vejica 2 3 2 4 3 4 4" xfId="32047"/>
    <cellStyle name="Vejica 2 3 2 4 3 4 5" xfId="32048"/>
    <cellStyle name="Vejica 2 3 2 4 3 5" xfId="32049"/>
    <cellStyle name="Vejica 2 3 2 4 3 5 2" xfId="32050"/>
    <cellStyle name="Vejica 2 3 2 4 3 6" xfId="32051"/>
    <cellStyle name="Vejica 2 3 2 4 3 6 2" xfId="32052"/>
    <cellStyle name="Vejica 2 3 2 4 3 7" xfId="32053"/>
    <cellStyle name="Vejica 2 3 2 4 3 7 2" xfId="32054"/>
    <cellStyle name="Vejica 2 3 2 4 3 8" xfId="32055"/>
    <cellStyle name="Vejica 2 3 2 4 3 9" xfId="32056"/>
    <cellStyle name="Vejica 2 3 2 4 4" xfId="32057"/>
    <cellStyle name="Vejica 2 3 2 4 4 2" xfId="32058"/>
    <cellStyle name="Vejica 2 3 2 4 4 2 2" xfId="32059"/>
    <cellStyle name="Vejica 2 3 2 4 4 2 2 2" xfId="32060"/>
    <cellStyle name="Vejica 2 3 2 4 4 2 3" xfId="32061"/>
    <cellStyle name="Vejica 2 3 2 4 4 2 3 2" xfId="32062"/>
    <cellStyle name="Vejica 2 3 2 4 4 2 4" xfId="32063"/>
    <cellStyle name="Vejica 2 3 2 4 4 2 5" xfId="32064"/>
    <cellStyle name="Vejica 2 3 2 4 4 3" xfId="32065"/>
    <cellStyle name="Vejica 2 3 2 4 4 3 2" xfId="32066"/>
    <cellStyle name="Vejica 2 3 2 4 4 3 2 2" xfId="32067"/>
    <cellStyle name="Vejica 2 3 2 4 4 3 3" xfId="32068"/>
    <cellStyle name="Vejica 2 3 2 4 4 3 3 2" xfId="32069"/>
    <cellStyle name="Vejica 2 3 2 4 4 3 4" xfId="32070"/>
    <cellStyle name="Vejica 2 3 2 4 4 3 5" xfId="32071"/>
    <cellStyle name="Vejica 2 3 2 4 4 4" xfId="32072"/>
    <cellStyle name="Vejica 2 3 2 4 4 4 2" xfId="32073"/>
    <cellStyle name="Vejica 2 3 2 4 4 5" xfId="32074"/>
    <cellStyle name="Vejica 2 3 2 4 4 5 2" xfId="32075"/>
    <cellStyle name="Vejica 2 3 2 4 4 6" xfId="32076"/>
    <cellStyle name="Vejica 2 3 2 4 4 6 2" xfId="32077"/>
    <cellStyle name="Vejica 2 3 2 4 4 7" xfId="32078"/>
    <cellStyle name="Vejica 2 3 2 4 4 8" xfId="32079"/>
    <cellStyle name="Vejica 2 3 2 4 4 9" xfId="32080"/>
    <cellStyle name="Vejica 2 3 2 4 5" xfId="32081"/>
    <cellStyle name="Vejica 2 3 2 4 5 2" xfId="32082"/>
    <cellStyle name="Vejica 2 3 2 4 5 2 2" xfId="32083"/>
    <cellStyle name="Vejica 2 3 2 4 5 3" xfId="32084"/>
    <cellStyle name="Vejica 2 3 2 4 5 3 2" xfId="32085"/>
    <cellStyle name="Vejica 2 3 2 4 5 4" xfId="32086"/>
    <cellStyle name="Vejica 2 3 2 4 5 5" xfId="32087"/>
    <cellStyle name="Vejica 2 3 2 4 6" xfId="32088"/>
    <cellStyle name="Vejica 2 3 2 4 6 2" xfId="32089"/>
    <cellStyle name="Vejica 2 3 2 4 6 2 2" xfId="32090"/>
    <cellStyle name="Vejica 2 3 2 4 6 3" xfId="32091"/>
    <cellStyle name="Vejica 2 3 2 4 6 3 2" xfId="32092"/>
    <cellStyle name="Vejica 2 3 2 4 6 4" xfId="32093"/>
    <cellStyle name="Vejica 2 3 2 4 6 5" xfId="32094"/>
    <cellStyle name="Vejica 2 3 2 4 7" xfId="32095"/>
    <cellStyle name="Vejica 2 3 2 4 7 2" xfId="32096"/>
    <cellStyle name="Vejica 2 3 2 4 8" xfId="32097"/>
    <cellStyle name="Vejica 2 3 2 4 8 2" xfId="32098"/>
    <cellStyle name="Vejica 2 3 2 4 9" xfId="32099"/>
    <cellStyle name="Vejica 2 3 2 4 9 2" xfId="32100"/>
    <cellStyle name="Vejica 2 3 2 5" xfId="32101"/>
    <cellStyle name="Vejica 2 3 2 5 10" xfId="32102"/>
    <cellStyle name="Vejica 2 3 2 5 11" xfId="32103"/>
    <cellStyle name="Vejica 2 3 2 5 12" xfId="32104"/>
    <cellStyle name="Vejica 2 3 2 5 2" xfId="32105"/>
    <cellStyle name="Vejica 2 3 2 5 2 10" xfId="32106"/>
    <cellStyle name="Vejica 2 3 2 5 2 11" xfId="32107"/>
    <cellStyle name="Vejica 2 3 2 5 2 2" xfId="32108"/>
    <cellStyle name="Vejica 2 3 2 5 2 2 10" xfId="32109"/>
    <cellStyle name="Vejica 2 3 2 5 2 2 2" xfId="32110"/>
    <cellStyle name="Vejica 2 3 2 5 2 2 2 2" xfId="32111"/>
    <cellStyle name="Vejica 2 3 2 5 2 2 2 2 2" xfId="32112"/>
    <cellStyle name="Vejica 2 3 2 5 2 2 2 2 2 2" xfId="32113"/>
    <cellStyle name="Vejica 2 3 2 5 2 2 2 2 3" xfId="32114"/>
    <cellStyle name="Vejica 2 3 2 5 2 2 2 2 3 2" xfId="32115"/>
    <cellStyle name="Vejica 2 3 2 5 2 2 2 2 4" xfId="32116"/>
    <cellStyle name="Vejica 2 3 2 5 2 2 2 2 5" xfId="32117"/>
    <cellStyle name="Vejica 2 3 2 5 2 2 2 3" xfId="32118"/>
    <cellStyle name="Vejica 2 3 2 5 2 2 2 3 2" xfId="32119"/>
    <cellStyle name="Vejica 2 3 2 5 2 2 2 3 2 2" xfId="32120"/>
    <cellStyle name="Vejica 2 3 2 5 2 2 2 3 3" xfId="32121"/>
    <cellStyle name="Vejica 2 3 2 5 2 2 2 3 3 2" xfId="32122"/>
    <cellStyle name="Vejica 2 3 2 5 2 2 2 3 4" xfId="32123"/>
    <cellStyle name="Vejica 2 3 2 5 2 2 2 3 5" xfId="32124"/>
    <cellStyle name="Vejica 2 3 2 5 2 2 2 4" xfId="32125"/>
    <cellStyle name="Vejica 2 3 2 5 2 2 2 4 2" xfId="32126"/>
    <cellStyle name="Vejica 2 3 2 5 2 2 2 5" xfId="32127"/>
    <cellStyle name="Vejica 2 3 2 5 2 2 2 5 2" xfId="32128"/>
    <cellStyle name="Vejica 2 3 2 5 2 2 2 6" xfId="32129"/>
    <cellStyle name="Vejica 2 3 2 5 2 2 2 6 2" xfId="32130"/>
    <cellStyle name="Vejica 2 3 2 5 2 2 2 7" xfId="32131"/>
    <cellStyle name="Vejica 2 3 2 5 2 2 2 8" xfId="32132"/>
    <cellStyle name="Vejica 2 3 2 5 2 2 2 9" xfId="32133"/>
    <cellStyle name="Vejica 2 3 2 5 2 2 3" xfId="32134"/>
    <cellStyle name="Vejica 2 3 2 5 2 2 3 2" xfId="32135"/>
    <cellStyle name="Vejica 2 3 2 5 2 2 3 2 2" xfId="32136"/>
    <cellStyle name="Vejica 2 3 2 5 2 2 3 3" xfId="32137"/>
    <cellStyle name="Vejica 2 3 2 5 2 2 3 3 2" xfId="32138"/>
    <cellStyle name="Vejica 2 3 2 5 2 2 3 4" xfId="32139"/>
    <cellStyle name="Vejica 2 3 2 5 2 2 3 5" xfId="32140"/>
    <cellStyle name="Vejica 2 3 2 5 2 2 4" xfId="32141"/>
    <cellStyle name="Vejica 2 3 2 5 2 2 4 2" xfId="32142"/>
    <cellStyle name="Vejica 2 3 2 5 2 2 4 2 2" xfId="32143"/>
    <cellStyle name="Vejica 2 3 2 5 2 2 4 3" xfId="32144"/>
    <cellStyle name="Vejica 2 3 2 5 2 2 4 3 2" xfId="32145"/>
    <cellStyle name="Vejica 2 3 2 5 2 2 4 4" xfId="32146"/>
    <cellStyle name="Vejica 2 3 2 5 2 2 4 5" xfId="32147"/>
    <cellStyle name="Vejica 2 3 2 5 2 2 5" xfId="32148"/>
    <cellStyle name="Vejica 2 3 2 5 2 2 5 2" xfId="32149"/>
    <cellStyle name="Vejica 2 3 2 5 2 2 6" xfId="32150"/>
    <cellStyle name="Vejica 2 3 2 5 2 2 6 2" xfId="32151"/>
    <cellStyle name="Vejica 2 3 2 5 2 2 7" xfId="32152"/>
    <cellStyle name="Vejica 2 3 2 5 2 2 7 2" xfId="32153"/>
    <cellStyle name="Vejica 2 3 2 5 2 2 8" xfId="32154"/>
    <cellStyle name="Vejica 2 3 2 5 2 2 9" xfId="32155"/>
    <cellStyle name="Vejica 2 3 2 5 2 3" xfId="32156"/>
    <cellStyle name="Vejica 2 3 2 5 2 3 2" xfId="32157"/>
    <cellStyle name="Vejica 2 3 2 5 2 3 2 2" xfId="32158"/>
    <cellStyle name="Vejica 2 3 2 5 2 3 2 2 2" xfId="32159"/>
    <cellStyle name="Vejica 2 3 2 5 2 3 2 3" xfId="32160"/>
    <cellStyle name="Vejica 2 3 2 5 2 3 2 3 2" xfId="32161"/>
    <cellStyle name="Vejica 2 3 2 5 2 3 2 4" xfId="32162"/>
    <cellStyle name="Vejica 2 3 2 5 2 3 2 5" xfId="32163"/>
    <cellStyle name="Vejica 2 3 2 5 2 3 3" xfId="32164"/>
    <cellStyle name="Vejica 2 3 2 5 2 3 3 2" xfId="32165"/>
    <cellStyle name="Vejica 2 3 2 5 2 3 3 2 2" xfId="32166"/>
    <cellStyle name="Vejica 2 3 2 5 2 3 3 3" xfId="32167"/>
    <cellStyle name="Vejica 2 3 2 5 2 3 3 3 2" xfId="32168"/>
    <cellStyle name="Vejica 2 3 2 5 2 3 3 4" xfId="32169"/>
    <cellStyle name="Vejica 2 3 2 5 2 3 3 5" xfId="32170"/>
    <cellStyle name="Vejica 2 3 2 5 2 3 4" xfId="32171"/>
    <cellStyle name="Vejica 2 3 2 5 2 3 4 2" xfId="32172"/>
    <cellStyle name="Vejica 2 3 2 5 2 3 5" xfId="32173"/>
    <cellStyle name="Vejica 2 3 2 5 2 3 5 2" xfId="32174"/>
    <cellStyle name="Vejica 2 3 2 5 2 3 6" xfId="32175"/>
    <cellStyle name="Vejica 2 3 2 5 2 3 6 2" xfId="32176"/>
    <cellStyle name="Vejica 2 3 2 5 2 3 7" xfId="32177"/>
    <cellStyle name="Vejica 2 3 2 5 2 3 8" xfId="32178"/>
    <cellStyle name="Vejica 2 3 2 5 2 3 9" xfId="32179"/>
    <cellStyle name="Vejica 2 3 2 5 2 4" xfId="32180"/>
    <cellStyle name="Vejica 2 3 2 5 2 4 2" xfId="32181"/>
    <cellStyle name="Vejica 2 3 2 5 2 4 2 2" xfId="32182"/>
    <cellStyle name="Vejica 2 3 2 5 2 4 3" xfId="32183"/>
    <cellStyle name="Vejica 2 3 2 5 2 4 3 2" xfId="32184"/>
    <cellStyle name="Vejica 2 3 2 5 2 4 4" xfId="32185"/>
    <cellStyle name="Vejica 2 3 2 5 2 4 5" xfId="32186"/>
    <cellStyle name="Vejica 2 3 2 5 2 5" xfId="32187"/>
    <cellStyle name="Vejica 2 3 2 5 2 5 2" xfId="32188"/>
    <cellStyle name="Vejica 2 3 2 5 2 5 2 2" xfId="32189"/>
    <cellStyle name="Vejica 2 3 2 5 2 5 3" xfId="32190"/>
    <cellStyle name="Vejica 2 3 2 5 2 5 3 2" xfId="32191"/>
    <cellStyle name="Vejica 2 3 2 5 2 5 4" xfId="32192"/>
    <cellStyle name="Vejica 2 3 2 5 2 5 5" xfId="32193"/>
    <cellStyle name="Vejica 2 3 2 5 2 6" xfId="32194"/>
    <cellStyle name="Vejica 2 3 2 5 2 6 2" xfId="32195"/>
    <cellStyle name="Vejica 2 3 2 5 2 7" xfId="32196"/>
    <cellStyle name="Vejica 2 3 2 5 2 7 2" xfId="32197"/>
    <cellStyle name="Vejica 2 3 2 5 2 8" xfId="32198"/>
    <cellStyle name="Vejica 2 3 2 5 2 8 2" xfId="32199"/>
    <cellStyle name="Vejica 2 3 2 5 2 9" xfId="32200"/>
    <cellStyle name="Vejica 2 3 2 5 3" xfId="32201"/>
    <cellStyle name="Vejica 2 3 2 5 3 10" xfId="32202"/>
    <cellStyle name="Vejica 2 3 2 5 3 2" xfId="32203"/>
    <cellStyle name="Vejica 2 3 2 5 3 2 2" xfId="32204"/>
    <cellStyle name="Vejica 2 3 2 5 3 2 2 2" xfId="32205"/>
    <cellStyle name="Vejica 2 3 2 5 3 2 2 2 2" xfId="32206"/>
    <cellStyle name="Vejica 2 3 2 5 3 2 2 3" xfId="32207"/>
    <cellStyle name="Vejica 2 3 2 5 3 2 2 3 2" xfId="32208"/>
    <cellStyle name="Vejica 2 3 2 5 3 2 2 4" xfId="32209"/>
    <cellStyle name="Vejica 2 3 2 5 3 2 2 5" xfId="32210"/>
    <cellStyle name="Vejica 2 3 2 5 3 2 3" xfId="32211"/>
    <cellStyle name="Vejica 2 3 2 5 3 2 3 2" xfId="32212"/>
    <cellStyle name="Vejica 2 3 2 5 3 2 3 2 2" xfId="32213"/>
    <cellStyle name="Vejica 2 3 2 5 3 2 3 3" xfId="32214"/>
    <cellStyle name="Vejica 2 3 2 5 3 2 3 3 2" xfId="32215"/>
    <cellStyle name="Vejica 2 3 2 5 3 2 3 4" xfId="32216"/>
    <cellStyle name="Vejica 2 3 2 5 3 2 3 5" xfId="32217"/>
    <cellStyle name="Vejica 2 3 2 5 3 2 4" xfId="32218"/>
    <cellStyle name="Vejica 2 3 2 5 3 2 4 2" xfId="32219"/>
    <cellStyle name="Vejica 2 3 2 5 3 2 5" xfId="32220"/>
    <cellStyle name="Vejica 2 3 2 5 3 2 5 2" xfId="32221"/>
    <cellStyle name="Vejica 2 3 2 5 3 2 6" xfId="32222"/>
    <cellStyle name="Vejica 2 3 2 5 3 2 6 2" xfId="32223"/>
    <cellStyle name="Vejica 2 3 2 5 3 2 7" xfId="32224"/>
    <cellStyle name="Vejica 2 3 2 5 3 2 8" xfId="32225"/>
    <cellStyle name="Vejica 2 3 2 5 3 2 9" xfId="32226"/>
    <cellStyle name="Vejica 2 3 2 5 3 3" xfId="32227"/>
    <cellStyle name="Vejica 2 3 2 5 3 3 2" xfId="32228"/>
    <cellStyle name="Vejica 2 3 2 5 3 3 2 2" xfId="32229"/>
    <cellStyle name="Vejica 2 3 2 5 3 3 3" xfId="32230"/>
    <cellStyle name="Vejica 2 3 2 5 3 3 3 2" xfId="32231"/>
    <cellStyle name="Vejica 2 3 2 5 3 3 4" xfId="32232"/>
    <cellStyle name="Vejica 2 3 2 5 3 3 5" xfId="32233"/>
    <cellStyle name="Vejica 2 3 2 5 3 4" xfId="32234"/>
    <cellStyle name="Vejica 2 3 2 5 3 4 2" xfId="32235"/>
    <cellStyle name="Vejica 2 3 2 5 3 4 2 2" xfId="32236"/>
    <cellStyle name="Vejica 2 3 2 5 3 4 3" xfId="32237"/>
    <cellStyle name="Vejica 2 3 2 5 3 4 3 2" xfId="32238"/>
    <cellStyle name="Vejica 2 3 2 5 3 4 4" xfId="32239"/>
    <cellStyle name="Vejica 2 3 2 5 3 4 5" xfId="32240"/>
    <cellStyle name="Vejica 2 3 2 5 3 5" xfId="32241"/>
    <cellStyle name="Vejica 2 3 2 5 3 5 2" xfId="32242"/>
    <cellStyle name="Vejica 2 3 2 5 3 6" xfId="32243"/>
    <cellStyle name="Vejica 2 3 2 5 3 6 2" xfId="32244"/>
    <cellStyle name="Vejica 2 3 2 5 3 7" xfId="32245"/>
    <cellStyle name="Vejica 2 3 2 5 3 7 2" xfId="32246"/>
    <cellStyle name="Vejica 2 3 2 5 3 8" xfId="32247"/>
    <cellStyle name="Vejica 2 3 2 5 3 9" xfId="32248"/>
    <cellStyle name="Vejica 2 3 2 5 4" xfId="32249"/>
    <cellStyle name="Vejica 2 3 2 5 4 2" xfId="32250"/>
    <cellStyle name="Vejica 2 3 2 5 4 2 2" xfId="32251"/>
    <cellStyle name="Vejica 2 3 2 5 4 2 2 2" xfId="32252"/>
    <cellStyle name="Vejica 2 3 2 5 4 2 3" xfId="32253"/>
    <cellStyle name="Vejica 2 3 2 5 4 2 3 2" xfId="32254"/>
    <cellStyle name="Vejica 2 3 2 5 4 2 4" xfId="32255"/>
    <cellStyle name="Vejica 2 3 2 5 4 2 5" xfId="32256"/>
    <cellStyle name="Vejica 2 3 2 5 4 3" xfId="32257"/>
    <cellStyle name="Vejica 2 3 2 5 4 3 2" xfId="32258"/>
    <cellStyle name="Vejica 2 3 2 5 4 3 2 2" xfId="32259"/>
    <cellStyle name="Vejica 2 3 2 5 4 3 3" xfId="32260"/>
    <cellStyle name="Vejica 2 3 2 5 4 3 3 2" xfId="32261"/>
    <cellStyle name="Vejica 2 3 2 5 4 3 4" xfId="32262"/>
    <cellStyle name="Vejica 2 3 2 5 4 3 5" xfId="32263"/>
    <cellStyle name="Vejica 2 3 2 5 4 4" xfId="32264"/>
    <cellStyle name="Vejica 2 3 2 5 4 4 2" xfId="32265"/>
    <cellStyle name="Vejica 2 3 2 5 4 5" xfId="32266"/>
    <cellStyle name="Vejica 2 3 2 5 4 5 2" xfId="32267"/>
    <cellStyle name="Vejica 2 3 2 5 4 6" xfId="32268"/>
    <cellStyle name="Vejica 2 3 2 5 4 6 2" xfId="32269"/>
    <cellStyle name="Vejica 2 3 2 5 4 7" xfId="32270"/>
    <cellStyle name="Vejica 2 3 2 5 4 8" xfId="32271"/>
    <cellStyle name="Vejica 2 3 2 5 4 9" xfId="32272"/>
    <cellStyle name="Vejica 2 3 2 5 5" xfId="32273"/>
    <cellStyle name="Vejica 2 3 2 5 5 2" xfId="32274"/>
    <cellStyle name="Vejica 2 3 2 5 5 2 2" xfId="32275"/>
    <cellStyle name="Vejica 2 3 2 5 5 3" xfId="32276"/>
    <cellStyle name="Vejica 2 3 2 5 5 3 2" xfId="32277"/>
    <cellStyle name="Vejica 2 3 2 5 5 4" xfId="32278"/>
    <cellStyle name="Vejica 2 3 2 5 5 5" xfId="32279"/>
    <cellStyle name="Vejica 2 3 2 5 6" xfId="32280"/>
    <cellStyle name="Vejica 2 3 2 5 6 2" xfId="32281"/>
    <cellStyle name="Vejica 2 3 2 5 6 2 2" xfId="32282"/>
    <cellStyle name="Vejica 2 3 2 5 6 3" xfId="32283"/>
    <cellStyle name="Vejica 2 3 2 5 6 3 2" xfId="32284"/>
    <cellStyle name="Vejica 2 3 2 5 6 4" xfId="32285"/>
    <cellStyle name="Vejica 2 3 2 5 6 5" xfId="32286"/>
    <cellStyle name="Vejica 2 3 2 5 7" xfId="32287"/>
    <cellStyle name="Vejica 2 3 2 5 7 2" xfId="32288"/>
    <cellStyle name="Vejica 2 3 2 5 8" xfId="32289"/>
    <cellStyle name="Vejica 2 3 2 5 8 2" xfId="32290"/>
    <cellStyle name="Vejica 2 3 2 5 9" xfId="32291"/>
    <cellStyle name="Vejica 2 3 2 5 9 2" xfId="32292"/>
    <cellStyle name="Vejica 2 3 2 6" xfId="32293"/>
    <cellStyle name="Vejica 2 3 2 6 10" xfId="32294"/>
    <cellStyle name="Vejica 2 3 2 6 11" xfId="32295"/>
    <cellStyle name="Vejica 2 3 2 6 2" xfId="32296"/>
    <cellStyle name="Vejica 2 3 2 6 2 10" xfId="32297"/>
    <cellStyle name="Vejica 2 3 2 6 2 2" xfId="32298"/>
    <cellStyle name="Vejica 2 3 2 6 2 2 2" xfId="32299"/>
    <cellStyle name="Vejica 2 3 2 6 2 2 2 2" xfId="32300"/>
    <cellStyle name="Vejica 2 3 2 6 2 2 2 2 2" xfId="32301"/>
    <cellStyle name="Vejica 2 3 2 6 2 2 2 3" xfId="32302"/>
    <cellStyle name="Vejica 2 3 2 6 2 2 2 3 2" xfId="32303"/>
    <cellStyle name="Vejica 2 3 2 6 2 2 2 4" xfId="32304"/>
    <cellStyle name="Vejica 2 3 2 6 2 2 2 5" xfId="32305"/>
    <cellStyle name="Vejica 2 3 2 6 2 2 3" xfId="32306"/>
    <cellStyle name="Vejica 2 3 2 6 2 2 3 2" xfId="32307"/>
    <cellStyle name="Vejica 2 3 2 6 2 2 3 2 2" xfId="32308"/>
    <cellStyle name="Vejica 2 3 2 6 2 2 3 3" xfId="32309"/>
    <cellStyle name="Vejica 2 3 2 6 2 2 3 3 2" xfId="32310"/>
    <cellStyle name="Vejica 2 3 2 6 2 2 3 4" xfId="32311"/>
    <cellStyle name="Vejica 2 3 2 6 2 2 3 5" xfId="32312"/>
    <cellStyle name="Vejica 2 3 2 6 2 2 4" xfId="32313"/>
    <cellStyle name="Vejica 2 3 2 6 2 2 4 2" xfId="32314"/>
    <cellStyle name="Vejica 2 3 2 6 2 2 5" xfId="32315"/>
    <cellStyle name="Vejica 2 3 2 6 2 2 5 2" xfId="32316"/>
    <cellStyle name="Vejica 2 3 2 6 2 2 6" xfId="32317"/>
    <cellStyle name="Vejica 2 3 2 6 2 2 6 2" xfId="32318"/>
    <cellStyle name="Vejica 2 3 2 6 2 2 7" xfId="32319"/>
    <cellStyle name="Vejica 2 3 2 6 2 2 8" xfId="32320"/>
    <cellStyle name="Vejica 2 3 2 6 2 2 9" xfId="32321"/>
    <cellStyle name="Vejica 2 3 2 6 2 3" xfId="32322"/>
    <cellStyle name="Vejica 2 3 2 6 2 3 2" xfId="32323"/>
    <cellStyle name="Vejica 2 3 2 6 2 3 2 2" xfId="32324"/>
    <cellStyle name="Vejica 2 3 2 6 2 3 3" xfId="32325"/>
    <cellStyle name="Vejica 2 3 2 6 2 3 3 2" xfId="32326"/>
    <cellStyle name="Vejica 2 3 2 6 2 3 4" xfId="32327"/>
    <cellStyle name="Vejica 2 3 2 6 2 3 5" xfId="32328"/>
    <cellStyle name="Vejica 2 3 2 6 2 4" xfId="32329"/>
    <cellStyle name="Vejica 2 3 2 6 2 4 2" xfId="32330"/>
    <cellStyle name="Vejica 2 3 2 6 2 4 2 2" xfId="32331"/>
    <cellStyle name="Vejica 2 3 2 6 2 4 3" xfId="32332"/>
    <cellStyle name="Vejica 2 3 2 6 2 4 3 2" xfId="32333"/>
    <cellStyle name="Vejica 2 3 2 6 2 4 4" xfId="32334"/>
    <cellStyle name="Vejica 2 3 2 6 2 4 5" xfId="32335"/>
    <cellStyle name="Vejica 2 3 2 6 2 5" xfId="32336"/>
    <cellStyle name="Vejica 2 3 2 6 2 5 2" xfId="32337"/>
    <cellStyle name="Vejica 2 3 2 6 2 6" xfId="32338"/>
    <cellStyle name="Vejica 2 3 2 6 2 6 2" xfId="32339"/>
    <cellStyle name="Vejica 2 3 2 6 2 7" xfId="32340"/>
    <cellStyle name="Vejica 2 3 2 6 2 7 2" xfId="32341"/>
    <cellStyle name="Vejica 2 3 2 6 2 8" xfId="32342"/>
    <cellStyle name="Vejica 2 3 2 6 2 9" xfId="32343"/>
    <cellStyle name="Vejica 2 3 2 6 3" xfId="32344"/>
    <cellStyle name="Vejica 2 3 2 6 3 2" xfId="32345"/>
    <cellStyle name="Vejica 2 3 2 6 3 2 2" xfId="32346"/>
    <cellStyle name="Vejica 2 3 2 6 3 2 2 2" xfId="32347"/>
    <cellStyle name="Vejica 2 3 2 6 3 2 3" xfId="32348"/>
    <cellStyle name="Vejica 2 3 2 6 3 2 3 2" xfId="32349"/>
    <cellStyle name="Vejica 2 3 2 6 3 2 4" xfId="32350"/>
    <cellStyle name="Vejica 2 3 2 6 3 2 5" xfId="32351"/>
    <cellStyle name="Vejica 2 3 2 6 3 3" xfId="32352"/>
    <cellStyle name="Vejica 2 3 2 6 3 3 2" xfId="32353"/>
    <cellStyle name="Vejica 2 3 2 6 3 3 2 2" xfId="32354"/>
    <cellStyle name="Vejica 2 3 2 6 3 3 3" xfId="32355"/>
    <cellStyle name="Vejica 2 3 2 6 3 3 3 2" xfId="32356"/>
    <cellStyle name="Vejica 2 3 2 6 3 3 4" xfId="32357"/>
    <cellStyle name="Vejica 2 3 2 6 3 3 5" xfId="32358"/>
    <cellStyle name="Vejica 2 3 2 6 3 4" xfId="32359"/>
    <cellStyle name="Vejica 2 3 2 6 3 4 2" xfId="32360"/>
    <cellStyle name="Vejica 2 3 2 6 3 5" xfId="32361"/>
    <cellStyle name="Vejica 2 3 2 6 3 5 2" xfId="32362"/>
    <cellStyle name="Vejica 2 3 2 6 3 6" xfId="32363"/>
    <cellStyle name="Vejica 2 3 2 6 3 6 2" xfId="32364"/>
    <cellStyle name="Vejica 2 3 2 6 3 7" xfId="32365"/>
    <cellStyle name="Vejica 2 3 2 6 3 8" xfId="32366"/>
    <cellStyle name="Vejica 2 3 2 6 3 9" xfId="32367"/>
    <cellStyle name="Vejica 2 3 2 6 4" xfId="32368"/>
    <cellStyle name="Vejica 2 3 2 6 4 2" xfId="32369"/>
    <cellStyle name="Vejica 2 3 2 6 4 2 2" xfId="32370"/>
    <cellStyle name="Vejica 2 3 2 6 4 3" xfId="32371"/>
    <cellStyle name="Vejica 2 3 2 6 4 3 2" xfId="32372"/>
    <cellStyle name="Vejica 2 3 2 6 4 4" xfId="32373"/>
    <cellStyle name="Vejica 2 3 2 6 4 5" xfId="32374"/>
    <cellStyle name="Vejica 2 3 2 6 5" xfId="32375"/>
    <cellStyle name="Vejica 2 3 2 6 5 2" xfId="32376"/>
    <cellStyle name="Vejica 2 3 2 6 5 2 2" xfId="32377"/>
    <cellStyle name="Vejica 2 3 2 6 5 3" xfId="32378"/>
    <cellStyle name="Vejica 2 3 2 6 5 3 2" xfId="32379"/>
    <cellStyle name="Vejica 2 3 2 6 5 4" xfId="32380"/>
    <cellStyle name="Vejica 2 3 2 6 5 5" xfId="32381"/>
    <cellStyle name="Vejica 2 3 2 6 6" xfId="32382"/>
    <cellStyle name="Vejica 2 3 2 6 6 2" xfId="32383"/>
    <cellStyle name="Vejica 2 3 2 6 7" xfId="32384"/>
    <cellStyle name="Vejica 2 3 2 6 7 2" xfId="32385"/>
    <cellStyle name="Vejica 2 3 2 6 8" xfId="32386"/>
    <cellStyle name="Vejica 2 3 2 6 8 2" xfId="32387"/>
    <cellStyle name="Vejica 2 3 2 6 9" xfId="32388"/>
    <cellStyle name="Vejica 2 3 2 7" xfId="32389"/>
    <cellStyle name="Vejica 2 3 2 7 10" xfId="32390"/>
    <cellStyle name="Vejica 2 3 2 7 11" xfId="32391"/>
    <cellStyle name="Vejica 2 3 2 7 2" xfId="32392"/>
    <cellStyle name="Vejica 2 3 2 7 2 10" xfId="32393"/>
    <cellStyle name="Vejica 2 3 2 7 2 2" xfId="32394"/>
    <cellStyle name="Vejica 2 3 2 7 2 2 2" xfId="32395"/>
    <cellStyle name="Vejica 2 3 2 7 2 2 2 2" xfId="32396"/>
    <cellStyle name="Vejica 2 3 2 7 2 2 2 2 2" xfId="32397"/>
    <cellStyle name="Vejica 2 3 2 7 2 2 2 3" xfId="32398"/>
    <cellStyle name="Vejica 2 3 2 7 2 2 2 3 2" xfId="32399"/>
    <cellStyle name="Vejica 2 3 2 7 2 2 2 4" xfId="32400"/>
    <cellStyle name="Vejica 2 3 2 7 2 2 2 5" xfId="32401"/>
    <cellStyle name="Vejica 2 3 2 7 2 2 3" xfId="32402"/>
    <cellStyle name="Vejica 2 3 2 7 2 2 3 2" xfId="32403"/>
    <cellStyle name="Vejica 2 3 2 7 2 2 3 2 2" xfId="32404"/>
    <cellStyle name="Vejica 2 3 2 7 2 2 3 3" xfId="32405"/>
    <cellStyle name="Vejica 2 3 2 7 2 2 3 3 2" xfId="32406"/>
    <cellStyle name="Vejica 2 3 2 7 2 2 3 4" xfId="32407"/>
    <cellStyle name="Vejica 2 3 2 7 2 2 3 5" xfId="32408"/>
    <cellStyle name="Vejica 2 3 2 7 2 2 4" xfId="32409"/>
    <cellStyle name="Vejica 2 3 2 7 2 2 4 2" xfId="32410"/>
    <cellStyle name="Vejica 2 3 2 7 2 2 5" xfId="32411"/>
    <cellStyle name="Vejica 2 3 2 7 2 2 5 2" xfId="32412"/>
    <cellStyle name="Vejica 2 3 2 7 2 2 6" xfId="32413"/>
    <cellStyle name="Vejica 2 3 2 7 2 2 6 2" xfId="32414"/>
    <cellStyle name="Vejica 2 3 2 7 2 2 7" xfId="32415"/>
    <cellStyle name="Vejica 2 3 2 7 2 2 8" xfId="32416"/>
    <cellStyle name="Vejica 2 3 2 7 2 2 9" xfId="32417"/>
    <cellStyle name="Vejica 2 3 2 7 2 3" xfId="32418"/>
    <cellStyle name="Vejica 2 3 2 7 2 3 2" xfId="32419"/>
    <cellStyle name="Vejica 2 3 2 7 2 3 2 2" xfId="32420"/>
    <cellStyle name="Vejica 2 3 2 7 2 3 3" xfId="32421"/>
    <cellStyle name="Vejica 2 3 2 7 2 3 3 2" xfId="32422"/>
    <cellStyle name="Vejica 2 3 2 7 2 3 4" xfId="32423"/>
    <cellStyle name="Vejica 2 3 2 7 2 3 5" xfId="32424"/>
    <cellStyle name="Vejica 2 3 2 7 2 4" xfId="32425"/>
    <cellStyle name="Vejica 2 3 2 7 2 4 2" xfId="32426"/>
    <cellStyle name="Vejica 2 3 2 7 2 4 2 2" xfId="32427"/>
    <cellStyle name="Vejica 2 3 2 7 2 4 3" xfId="32428"/>
    <cellStyle name="Vejica 2 3 2 7 2 4 3 2" xfId="32429"/>
    <cellStyle name="Vejica 2 3 2 7 2 4 4" xfId="32430"/>
    <cellStyle name="Vejica 2 3 2 7 2 4 5" xfId="32431"/>
    <cellStyle name="Vejica 2 3 2 7 2 5" xfId="32432"/>
    <cellStyle name="Vejica 2 3 2 7 2 5 2" xfId="32433"/>
    <cellStyle name="Vejica 2 3 2 7 2 6" xfId="32434"/>
    <cellStyle name="Vejica 2 3 2 7 2 6 2" xfId="32435"/>
    <cellStyle name="Vejica 2 3 2 7 2 7" xfId="32436"/>
    <cellStyle name="Vejica 2 3 2 7 2 7 2" xfId="32437"/>
    <cellStyle name="Vejica 2 3 2 7 2 8" xfId="32438"/>
    <cellStyle name="Vejica 2 3 2 7 2 9" xfId="32439"/>
    <cellStyle name="Vejica 2 3 2 7 3" xfId="32440"/>
    <cellStyle name="Vejica 2 3 2 7 3 2" xfId="32441"/>
    <cellStyle name="Vejica 2 3 2 7 3 2 2" xfId="32442"/>
    <cellStyle name="Vejica 2 3 2 7 3 2 2 2" xfId="32443"/>
    <cellStyle name="Vejica 2 3 2 7 3 2 3" xfId="32444"/>
    <cellStyle name="Vejica 2 3 2 7 3 2 3 2" xfId="32445"/>
    <cellStyle name="Vejica 2 3 2 7 3 2 4" xfId="32446"/>
    <cellStyle name="Vejica 2 3 2 7 3 2 5" xfId="32447"/>
    <cellStyle name="Vejica 2 3 2 7 3 3" xfId="32448"/>
    <cellStyle name="Vejica 2 3 2 7 3 3 2" xfId="32449"/>
    <cellStyle name="Vejica 2 3 2 7 3 3 2 2" xfId="32450"/>
    <cellStyle name="Vejica 2 3 2 7 3 3 3" xfId="32451"/>
    <cellStyle name="Vejica 2 3 2 7 3 3 3 2" xfId="32452"/>
    <cellStyle name="Vejica 2 3 2 7 3 3 4" xfId="32453"/>
    <cellStyle name="Vejica 2 3 2 7 3 3 5" xfId="32454"/>
    <cellStyle name="Vejica 2 3 2 7 3 4" xfId="32455"/>
    <cellStyle name="Vejica 2 3 2 7 3 4 2" xfId="32456"/>
    <cellStyle name="Vejica 2 3 2 7 3 5" xfId="32457"/>
    <cellStyle name="Vejica 2 3 2 7 3 5 2" xfId="32458"/>
    <cellStyle name="Vejica 2 3 2 7 3 6" xfId="32459"/>
    <cellStyle name="Vejica 2 3 2 7 3 6 2" xfId="32460"/>
    <cellStyle name="Vejica 2 3 2 7 3 7" xfId="32461"/>
    <cellStyle name="Vejica 2 3 2 7 3 8" xfId="32462"/>
    <cellStyle name="Vejica 2 3 2 7 3 9" xfId="32463"/>
    <cellStyle name="Vejica 2 3 2 7 4" xfId="32464"/>
    <cellStyle name="Vejica 2 3 2 7 4 2" xfId="32465"/>
    <cellStyle name="Vejica 2 3 2 7 4 2 2" xfId="32466"/>
    <cellStyle name="Vejica 2 3 2 7 4 3" xfId="32467"/>
    <cellStyle name="Vejica 2 3 2 7 4 3 2" xfId="32468"/>
    <cellStyle name="Vejica 2 3 2 7 4 4" xfId="32469"/>
    <cellStyle name="Vejica 2 3 2 7 4 5" xfId="32470"/>
    <cellStyle name="Vejica 2 3 2 7 5" xfId="32471"/>
    <cellStyle name="Vejica 2 3 2 7 5 2" xfId="32472"/>
    <cellStyle name="Vejica 2 3 2 7 5 2 2" xfId="32473"/>
    <cellStyle name="Vejica 2 3 2 7 5 3" xfId="32474"/>
    <cellStyle name="Vejica 2 3 2 7 5 3 2" xfId="32475"/>
    <cellStyle name="Vejica 2 3 2 7 5 4" xfId="32476"/>
    <cellStyle name="Vejica 2 3 2 7 5 5" xfId="32477"/>
    <cellStyle name="Vejica 2 3 2 7 6" xfId="32478"/>
    <cellStyle name="Vejica 2 3 2 7 6 2" xfId="32479"/>
    <cellStyle name="Vejica 2 3 2 7 7" xfId="32480"/>
    <cellStyle name="Vejica 2 3 2 7 7 2" xfId="32481"/>
    <cellStyle name="Vejica 2 3 2 7 8" xfId="32482"/>
    <cellStyle name="Vejica 2 3 2 7 8 2" xfId="32483"/>
    <cellStyle name="Vejica 2 3 2 7 9" xfId="32484"/>
    <cellStyle name="Vejica 2 3 2 8" xfId="32485"/>
    <cellStyle name="Vejica 2 3 2 8 10" xfId="32486"/>
    <cellStyle name="Vejica 2 3 2 8 11" xfId="32487"/>
    <cellStyle name="Vejica 2 3 2 8 2" xfId="32488"/>
    <cellStyle name="Vejica 2 3 2 8 2 10" xfId="32489"/>
    <cellStyle name="Vejica 2 3 2 8 2 2" xfId="32490"/>
    <cellStyle name="Vejica 2 3 2 8 2 2 2" xfId="32491"/>
    <cellStyle name="Vejica 2 3 2 8 2 2 2 2" xfId="32492"/>
    <cellStyle name="Vejica 2 3 2 8 2 2 2 2 2" xfId="32493"/>
    <cellStyle name="Vejica 2 3 2 8 2 2 2 3" xfId="32494"/>
    <cellStyle name="Vejica 2 3 2 8 2 2 2 3 2" xfId="32495"/>
    <cellStyle name="Vejica 2 3 2 8 2 2 2 4" xfId="32496"/>
    <cellStyle name="Vejica 2 3 2 8 2 2 2 5" xfId="32497"/>
    <cellStyle name="Vejica 2 3 2 8 2 2 3" xfId="32498"/>
    <cellStyle name="Vejica 2 3 2 8 2 2 3 2" xfId="32499"/>
    <cellStyle name="Vejica 2 3 2 8 2 2 3 2 2" xfId="32500"/>
    <cellStyle name="Vejica 2 3 2 8 2 2 3 3" xfId="32501"/>
    <cellStyle name="Vejica 2 3 2 8 2 2 3 3 2" xfId="32502"/>
    <cellStyle name="Vejica 2 3 2 8 2 2 3 4" xfId="32503"/>
    <cellStyle name="Vejica 2 3 2 8 2 2 3 5" xfId="32504"/>
    <cellStyle name="Vejica 2 3 2 8 2 2 4" xfId="32505"/>
    <cellStyle name="Vejica 2 3 2 8 2 2 4 2" xfId="32506"/>
    <cellStyle name="Vejica 2 3 2 8 2 2 5" xfId="32507"/>
    <cellStyle name="Vejica 2 3 2 8 2 2 5 2" xfId="32508"/>
    <cellStyle name="Vejica 2 3 2 8 2 2 6" xfId="32509"/>
    <cellStyle name="Vejica 2 3 2 8 2 2 6 2" xfId="32510"/>
    <cellStyle name="Vejica 2 3 2 8 2 2 7" xfId="32511"/>
    <cellStyle name="Vejica 2 3 2 8 2 2 8" xfId="32512"/>
    <cellStyle name="Vejica 2 3 2 8 2 2 9" xfId="32513"/>
    <cellStyle name="Vejica 2 3 2 8 2 3" xfId="32514"/>
    <cellStyle name="Vejica 2 3 2 8 2 3 2" xfId="32515"/>
    <cellStyle name="Vejica 2 3 2 8 2 3 2 2" xfId="32516"/>
    <cellStyle name="Vejica 2 3 2 8 2 3 3" xfId="32517"/>
    <cellStyle name="Vejica 2 3 2 8 2 3 3 2" xfId="32518"/>
    <cellStyle name="Vejica 2 3 2 8 2 3 4" xfId="32519"/>
    <cellStyle name="Vejica 2 3 2 8 2 3 5" xfId="32520"/>
    <cellStyle name="Vejica 2 3 2 8 2 4" xfId="32521"/>
    <cellStyle name="Vejica 2 3 2 8 2 4 2" xfId="32522"/>
    <cellStyle name="Vejica 2 3 2 8 2 4 2 2" xfId="32523"/>
    <cellStyle name="Vejica 2 3 2 8 2 4 3" xfId="32524"/>
    <cellStyle name="Vejica 2 3 2 8 2 4 3 2" xfId="32525"/>
    <cellStyle name="Vejica 2 3 2 8 2 4 4" xfId="32526"/>
    <cellStyle name="Vejica 2 3 2 8 2 4 5" xfId="32527"/>
    <cellStyle name="Vejica 2 3 2 8 2 5" xfId="32528"/>
    <cellStyle name="Vejica 2 3 2 8 2 5 2" xfId="32529"/>
    <cellStyle name="Vejica 2 3 2 8 2 6" xfId="32530"/>
    <cellStyle name="Vejica 2 3 2 8 2 6 2" xfId="32531"/>
    <cellStyle name="Vejica 2 3 2 8 2 7" xfId="32532"/>
    <cellStyle name="Vejica 2 3 2 8 2 7 2" xfId="32533"/>
    <cellStyle name="Vejica 2 3 2 8 2 8" xfId="32534"/>
    <cellStyle name="Vejica 2 3 2 8 2 9" xfId="32535"/>
    <cellStyle name="Vejica 2 3 2 8 3" xfId="32536"/>
    <cellStyle name="Vejica 2 3 2 8 3 2" xfId="32537"/>
    <cellStyle name="Vejica 2 3 2 8 3 2 2" xfId="32538"/>
    <cellStyle name="Vejica 2 3 2 8 3 2 2 2" xfId="32539"/>
    <cellStyle name="Vejica 2 3 2 8 3 2 3" xfId="32540"/>
    <cellStyle name="Vejica 2 3 2 8 3 2 3 2" xfId="32541"/>
    <cellStyle name="Vejica 2 3 2 8 3 2 4" xfId="32542"/>
    <cellStyle name="Vejica 2 3 2 8 3 2 5" xfId="32543"/>
    <cellStyle name="Vejica 2 3 2 8 3 3" xfId="32544"/>
    <cellStyle name="Vejica 2 3 2 8 3 3 2" xfId="32545"/>
    <cellStyle name="Vejica 2 3 2 8 3 3 2 2" xfId="32546"/>
    <cellStyle name="Vejica 2 3 2 8 3 3 3" xfId="32547"/>
    <cellStyle name="Vejica 2 3 2 8 3 3 3 2" xfId="32548"/>
    <cellStyle name="Vejica 2 3 2 8 3 3 4" xfId="32549"/>
    <cellStyle name="Vejica 2 3 2 8 3 3 5" xfId="32550"/>
    <cellStyle name="Vejica 2 3 2 8 3 4" xfId="32551"/>
    <cellStyle name="Vejica 2 3 2 8 3 4 2" xfId="32552"/>
    <cellStyle name="Vejica 2 3 2 8 3 5" xfId="32553"/>
    <cellStyle name="Vejica 2 3 2 8 3 5 2" xfId="32554"/>
    <cellStyle name="Vejica 2 3 2 8 3 6" xfId="32555"/>
    <cellStyle name="Vejica 2 3 2 8 3 6 2" xfId="32556"/>
    <cellStyle name="Vejica 2 3 2 8 3 7" xfId="32557"/>
    <cellStyle name="Vejica 2 3 2 8 3 8" xfId="32558"/>
    <cellStyle name="Vejica 2 3 2 8 3 9" xfId="32559"/>
    <cellStyle name="Vejica 2 3 2 8 4" xfId="32560"/>
    <cellStyle name="Vejica 2 3 2 8 4 2" xfId="32561"/>
    <cellStyle name="Vejica 2 3 2 8 4 2 2" xfId="32562"/>
    <cellStyle name="Vejica 2 3 2 8 4 3" xfId="32563"/>
    <cellStyle name="Vejica 2 3 2 8 4 3 2" xfId="32564"/>
    <cellStyle name="Vejica 2 3 2 8 4 4" xfId="32565"/>
    <cellStyle name="Vejica 2 3 2 8 4 5" xfId="32566"/>
    <cellStyle name="Vejica 2 3 2 8 5" xfId="32567"/>
    <cellStyle name="Vejica 2 3 2 8 5 2" xfId="32568"/>
    <cellStyle name="Vejica 2 3 2 8 5 2 2" xfId="32569"/>
    <cellStyle name="Vejica 2 3 2 8 5 3" xfId="32570"/>
    <cellStyle name="Vejica 2 3 2 8 5 3 2" xfId="32571"/>
    <cellStyle name="Vejica 2 3 2 8 5 4" xfId="32572"/>
    <cellStyle name="Vejica 2 3 2 8 5 5" xfId="32573"/>
    <cellStyle name="Vejica 2 3 2 8 6" xfId="32574"/>
    <cellStyle name="Vejica 2 3 2 8 6 2" xfId="32575"/>
    <cellStyle name="Vejica 2 3 2 8 7" xfId="32576"/>
    <cellStyle name="Vejica 2 3 2 8 7 2" xfId="32577"/>
    <cellStyle name="Vejica 2 3 2 8 8" xfId="32578"/>
    <cellStyle name="Vejica 2 3 2 8 8 2" xfId="32579"/>
    <cellStyle name="Vejica 2 3 2 8 9" xfId="32580"/>
    <cellStyle name="Vejica 2 3 2 9" xfId="32581"/>
    <cellStyle name="Vejica 2 3 2 9 10" xfId="32582"/>
    <cellStyle name="Vejica 2 3 2 9 2" xfId="32583"/>
    <cellStyle name="Vejica 2 3 2 9 2 2" xfId="32584"/>
    <cellStyle name="Vejica 2 3 2 9 2 2 2" xfId="32585"/>
    <cellStyle name="Vejica 2 3 2 9 2 2 2 2" xfId="32586"/>
    <cellStyle name="Vejica 2 3 2 9 2 2 3" xfId="32587"/>
    <cellStyle name="Vejica 2 3 2 9 2 2 3 2" xfId="32588"/>
    <cellStyle name="Vejica 2 3 2 9 2 2 4" xfId="32589"/>
    <cellStyle name="Vejica 2 3 2 9 2 2 5" xfId="32590"/>
    <cellStyle name="Vejica 2 3 2 9 2 3" xfId="32591"/>
    <cellStyle name="Vejica 2 3 2 9 2 3 2" xfId="32592"/>
    <cellStyle name="Vejica 2 3 2 9 2 3 2 2" xfId="32593"/>
    <cellStyle name="Vejica 2 3 2 9 2 3 3" xfId="32594"/>
    <cellStyle name="Vejica 2 3 2 9 2 3 3 2" xfId="32595"/>
    <cellStyle name="Vejica 2 3 2 9 2 3 4" xfId="32596"/>
    <cellStyle name="Vejica 2 3 2 9 2 3 5" xfId="32597"/>
    <cellStyle name="Vejica 2 3 2 9 2 4" xfId="32598"/>
    <cellStyle name="Vejica 2 3 2 9 2 4 2" xfId="32599"/>
    <cellStyle name="Vejica 2 3 2 9 2 5" xfId="32600"/>
    <cellStyle name="Vejica 2 3 2 9 2 5 2" xfId="32601"/>
    <cellStyle name="Vejica 2 3 2 9 2 6" xfId="32602"/>
    <cellStyle name="Vejica 2 3 2 9 2 6 2" xfId="32603"/>
    <cellStyle name="Vejica 2 3 2 9 2 7" xfId="32604"/>
    <cellStyle name="Vejica 2 3 2 9 2 8" xfId="32605"/>
    <cellStyle name="Vejica 2 3 2 9 2 9" xfId="32606"/>
    <cellStyle name="Vejica 2 3 2 9 3" xfId="32607"/>
    <cellStyle name="Vejica 2 3 2 9 3 2" xfId="32608"/>
    <cellStyle name="Vejica 2 3 2 9 3 2 2" xfId="32609"/>
    <cellStyle name="Vejica 2 3 2 9 3 3" xfId="32610"/>
    <cellStyle name="Vejica 2 3 2 9 3 3 2" xfId="32611"/>
    <cellStyle name="Vejica 2 3 2 9 3 4" xfId="32612"/>
    <cellStyle name="Vejica 2 3 2 9 3 5" xfId="32613"/>
    <cellStyle name="Vejica 2 3 2 9 4" xfId="32614"/>
    <cellStyle name="Vejica 2 3 2 9 4 2" xfId="32615"/>
    <cellStyle name="Vejica 2 3 2 9 4 2 2" xfId="32616"/>
    <cellStyle name="Vejica 2 3 2 9 4 3" xfId="32617"/>
    <cellStyle name="Vejica 2 3 2 9 4 3 2" xfId="32618"/>
    <cellStyle name="Vejica 2 3 2 9 4 4" xfId="32619"/>
    <cellStyle name="Vejica 2 3 2 9 4 5" xfId="32620"/>
    <cellStyle name="Vejica 2 3 2 9 5" xfId="32621"/>
    <cellStyle name="Vejica 2 3 2 9 5 2" xfId="32622"/>
    <cellStyle name="Vejica 2 3 2 9 6" xfId="32623"/>
    <cellStyle name="Vejica 2 3 2 9 6 2" xfId="32624"/>
    <cellStyle name="Vejica 2 3 2 9 7" xfId="32625"/>
    <cellStyle name="Vejica 2 3 2 9 7 2" xfId="32626"/>
    <cellStyle name="Vejica 2 3 2 9 8" xfId="32627"/>
    <cellStyle name="Vejica 2 3 2 9 9" xfId="32628"/>
    <cellStyle name="Vejica 2 3 20" xfId="32629"/>
    <cellStyle name="Vejica 2 3 21" xfId="32630"/>
    <cellStyle name="Vejica 2 3 22" xfId="30409"/>
    <cellStyle name="Vejica 2 3 3" xfId="32631"/>
    <cellStyle name="Vejica 2 3 3 10" xfId="32632"/>
    <cellStyle name="Vejica 2 3 3 10 2" xfId="32633"/>
    <cellStyle name="Vejica 2 3 3 10 2 2" xfId="32634"/>
    <cellStyle name="Vejica 2 3 3 10 3" xfId="32635"/>
    <cellStyle name="Vejica 2 3 3 10 3 2" xfId="32636"/>
    <cellStyle name="Vejica 2 3 3 10 4" xfId="32637"/>
    <cellStyle name="Vejica 2 3 3 10 4 2" xfId="32638"/>
    <cellStyle name="Vejica 2 3 3 10 5" xfId="32639"/>
    <cellStyle name="Vejica 2 3 3 10 6" xfId="32640"/>
    <cellStyle name="Vejica 2 3 3 11" xfId="32641"/>
    <cellStyle name="Vejica 2 3 3 11 2" xfId="32642"/>
    <cellStyle name="Vejica 2 3 3 11 2 2" xfId="32643"/>
    <cellStyle name="Vejica 2 3 3 11 3" xfId="32644"/>
    <cellStyle name="Vejica 2 3 3 11 3 2" xfId="32645"/>
    <cellStyle name="Vejica 2 3 3 11 4" xfId="32646"/>
    <cellStyle name="Vejica 2 3 3 11 5" xfId="32647"/>
    <cellStyle name="Vejica 2 3 3 12" xfId="32648"/>
    <cellStyle name="Vejica 2 3 3 12 2" xfId="32649"/>
    <cellStyle name="Vejica 2 3 3 13" xfId="32650"/>
    <cellStyle name="Vejica 2 3 3 13 2" xfId="32651"/>
    <cellStyle name="Vejica 2 3 3 14" xfId="32652"/>
    <cellStyle name="Vejica 2 3 3 14 2" xfId="32653"/>
    <cellStyle name="Vejica 2 3 3 15" xfId="32654"/>
    <cellStyle name="Vejica 2 3 3 15 2" xfId="32655"/>
    <cellStyle name="Vejica 2 3 3 16" xfId="32656"/>
    <cellStyle name="Vejica 2 3 3 17" xfId="32657"/>
    <cellStyle name="Vejica 2 3 3 18" xfId="32658"/>
    <cellStyle name="Vejica 2 3 3 2" xfId="32659"/>
    <cellStyle name="Vejica 2 3 3 2 10" xfId="32660"/>
    <cellStyle name="Vejica 2 3 3 2 10 2" xfId="32661"/>
    <cellStyle name="Vejica 2 3 3 2 11" xfId="32662"/>
    <cellStyle name="Vejica 2 3 3 2 12" xfId="32663"/>
    <cellStyle name="Vejica 2 3 3 2 13" xfId="32664"/>
    <cellStyle name="Vejica 2 3 3 2 2" xfId="32665"/>
    <cellStyle name="Vejica 2 3 3 2 2 10" xfId="32666"/>
    <cellStyle name="Vejica 2 3 3 2 2 11" xfId="32667"/>
    <cellStyle name="Vejica 2 3 3 2 2 2" xfId="32668"/>
    <cellStyle name="Vejica 2 3 3 2 2 2 10" xfId="32669"/>
    <cellStyle name="Vejica 2 3 3 2 2 2 2" xfId="32670"/>
    <cellStyle name="Vejica 2 3 3 2 2 2 2 2" xfId="32671"/>
    <cellStyle name="Vejica 2 3 3 2 2 2 2 2 2" xfId="32672"/>
    <cellStyle name="Vejica 2 3 3 2 2 2 2 2 2 2" xfId="32673"/>
    <cellStyle name="Vejica 2 3 3 2 2 2 2 2 3" xfId="32674"/>
    <cellStyle name="Vejica 2 3 3 2 2 2 2 2 3 2" xfId="32675"/>
    <cellStyle name="Vejica 2 3 3 2 2 2 2 2 4" xfId="32676"/>
    <cellStyle name="Vejica 2 3 3 2 2 2 2 2 5" xfId="32677"/>
    <cellStyle name="Vejica 2 3 3 2 2 2 2 3" xfId="32678"/>
    <cellStyle name="Vejica 2 3 3 2 2 2 2 3 2" xfId="32679"/>
    <cellStyle name="Vejica 2 3 3 2 2 2 2 3 2 2" xfId="32680"/>
    <cellStyle name="Vejica 2 3 3 2 2 2 2 3 3" xfId="32681"/>
    <cellStyle name="Vejica 2 3 3 2 2 2 2 3 3 2" xfId="32682"/>
    <cellStyle name="Vejica 2 3 3 2 2 2 2 3 4" xfId="32683"/>
    <cellStyle name="Vejica 2 3 3 2 2 2 2 3 5" xfId="32684"/>
    <cellStyle name="Vejica 2 3 3 2 2 2 2 4" xfId="32685"/>
    <cellStyle name="Vejica 2 3 3 2 2 2 2 4 2" xfId="32686"/>
    <cellStyle name="Vejica 2 3 3 2 2 2 2 5" xfId="32687"/>
    <cellStyle name="Vejica 2 3 3 2 2 2 2 5 2" xfId="32688"/>
    <cellStyle name="Vejica 2 3 3 2 2 2 2 6" xfId="32689"/>
    <cellStyle name="Vejica 2 3 3 2 2 2 2 6 2" xfId="32690"/>
    <cellStyle name="Vejica 2 3 3 2 2 2 2 7" xfId="32691"/>
    <cellStyle name="Vejica 2 3 3 2 2 2 2 8" xfId="32692"/>
    <cellStyle name="Vejica 2 3 3 2 2 2 2 9" xfId="32693"/>
    <cellStyle name="Vejica 2 3 3 2 2 2 3" xfId="32694"/>
    <cellStyle name="Vejica 2 3 3 2 2 2 3 2" xfId="32695"/>
    <cellStyle name="Vejica 2 3 3 2 2 2 3 2 2" xfId="32696"/>
    <cellStyle name="Vejica 2 3 3 2 2 2 3 3" xfId="32697"/>
    <cellStyle name="Vejica 2 3 3 2 2 2 3 3 2" xfId="32698"/>
    <cellStyle name="Vejica 2 3 3 2 2 2 3 4" xfId="32699"/>
    <cellStyle name="Vejica 2 3 3 2 2 2 3 5" xfId="32700"/>
    <cellStyle name="Vejica 2 3 3 2 2 2 4" xfId="32701"/>
    <cellStyle name="Vejica 2 3 3 2 2 2 4 2" xfId="32702"/>
    <cellStyle name="Vejica 2 3 3 2 2 2 4 2 2" xfId="32703"/>
    <cellStyle name="Vejica 2 3 3 2 2 2 4 3" xfId="32704"/>
    <cellStyle name="Vejica 2 3 3 2 2 2 4 3 2" xfId="32705"/>
    <cellStyle name="Vejica 2 3 3 2 2 2 4 4" xfId="32706"/>
    <cellStyle name="Vejica 2 3 3 2 2 2 4 5" xfId="32707"/>
    <cellStyle name="Vejica 2 3 3 2 2 2 5" xfId="32708"/>
    <cellStyle name="Vejica 2 3 3 2 2 2 5 2" xfId="32709"/>
    <cellStyle name="Vejica 2 3 3 2 2 2 6" xfId="32710"/>
    <cellStyle name="Vejica 2 3 3 2 2 2 6 2" xfId="32711"/>
    <cellStyle name="Vejica 2 3 3 2 2 2 7" xfId="32712"/>
    <cellStyle name="Vejica 2 3 3 2 2 2 7 2" xfId="32713"/>
    <cellStyle name="Vejica 2 3 3 2 2 2 8" xfId="32714"/>
    <cellStyle name="Vejica 2 3 3 2 2 2 9" xfId="32715"/>
    <cellStyle name="Vejica 2 3 3 2 2 3" xfId="32716"/>
    <cellStyle name="Vejica 2 3 3 2 2 3 2" xfId="32717"/>
    <cellStyle name="Vejica 2 3 3 2 2 3 2 2" xfId="32718"/>
    <cellStyle name="Vejica 2 3 3 2 2 3 2 2 2" xfId="32719"/>
    <cellStyle name="Vejica 2 3 3 2 2 3 2 3" xfId="32720"/>
    <cellStyle name="Vejica 2 3 3 2 2 3 2 3 2" xfId="32721"/>
    <cellStyle name="Vejica 2 3 3 2 2 3 2 4" xfId="32722"/>
    <cellStyle name="Vejica 2 3 3 2 2 3 2 5" xfId="32723"/>
    <cellStyle name="Vejica 2 3 3 2 2 3 3" xfId="32724"/>
    <cellStyle name="Vejica 2 3 3 2 2 3 3 2" xfId="32725"/>
    <cellStyle name="Vejica 2 3 3 2 2 3 3 2 2" xfId="32726"/>
    <cellStyle name="Vejica 2 3 3 2 2 3 3 3" xfId="32727"/>
    <cellStyle name="Vejica 2 3 3 2 2 3 3 3 2" xfId="32728"/>
    <cellStyle name="Vejica 2 3 3 2 2 3 3 4" xfId="32729"/>
    <cellStyle name="Vejica 2 3 3 2 2 3 3 5" xfId="32730"/>
    <cellStyle name="Vejica 2 3 3 2 2 3 4" xfId="32731"/>
    <cellStyle name="Vejica 2 3 3 2 2 3 4 2" xfId="32732"/>
    <cellStyle name="Vejica 2 3 3 2 2 3 5" xfId="32733"/>
    <cellStyle name="Vejica 2 3 3 2 2 3 5 2" xfId="32734"/>
    <cellStyle name="Vejica 2 3 3 2 2 3 6" xfId="32735"/>
    <cellStyle name="Vejica 2 3 3 2 2 3 6 2" xfId="32736"/>
    <cellStyle name="Vejica 2 3 3 2 2 3 7" xfId="32737"/>
    <cellStyle name="Vejica 2 3 3 2 2 3 8" xfId="32738"/>
    <cellStyle name="Vejica 2 3 3 2 2 3 9" xfId="32739"/>
    <cellStyle name="Vejica 2 3 3 2 2 4" xfId="32740"/>
    <cellStyle name="Vejica 2 3 3 2 2 4 2" xfId="32741"/>
    <cellStyle name="Vejica 2 3 3 2 2 4 2 2" xfId="32742"/>
    <cellStyle name="Vejica 2 3 3 2 2 4 3" xfId="32743"/>
    <cellStyle name="Vejica 2 3 3 2 2 4 3 2" xfId="32744"/>
    <cellStyle name="Vejica 2 3 3 2 2 4 4" xfId="32745"/>
    <cellStyle name="Vejica 2 3 3 2 2 4 5" xfId="32746"/>
    <cellStyle name="Vejica 2 3 3 2 2 5" xfId="32747"/>
    <cellStyle name="Vejica 2 3 3 2 2 5 2" xfId="32748"/>
    <cellStyle name="Vejica 2 3 3 2 2 5 2 2" xfId="32749"/>
    <cellStyle name="Vejica 2 3 3 2 2 5 3" xfId="32750"/>
    <cellStyle name="Vejica 2 3 3 2 2 5 3 2" xfId="32751"/>
    <cellStyle name="Vejica 2 3 3 2 2 5 4" xfId="32752"/>
    <cellStyle name="Vejica 2 3 3 2 2 5 5" xfId="32753"/>
    <cellStyle name="Vejica 2 3 3 2 2 6" xfId="32754"/>
    <cellStyle name="Vejica 2 3 3 2 2 6 2" xfId="32755"/>
    <cellStyle name="Vejica 2 3 3 2 2 7" xfId="32756"/>
    <cellStyle name="Vejica 2 3 3 2 2 7 2" xfId="32757"/>
    <cellStyle name="Vejica 2 3 3 2 2 8" xfId="32758"/>
    <cellStyle name="Vejica 2 3 3 2 2 8 2" xfId="32759"/>
    <cellStyle name="Vejica 2 3 3 2 2 9" xfId="32760"/>
    <cellStyle name="Vejica 2 3 3 2 3" xfId="32761"/>
    <cellStyle name="Vejica 2 3 3 2 3 10" xfId="32762"/>
    <cellStyle name="Vejica 2 3 3 2 3 11" xfId="32763"/>
    <cellStyle name="Vejica 2 3 3 2 3 2" xfId="32764"/>
    <cellStyle name="Vejica 2 3 3 2 3 2 10" xfId="32765"/>
    <cellStyle name="Vejica 2 3 3 2 3 2 2" xfId="32766"/>
    <cellStyle name="Vejica 2 3 3 2 3 2 2 2" xfId="32767"/>
    <cellStyle name="Vejica 2 3 3 2 3 2 2 2 2" xfId="32768"/>
    <cellStyle name="Vejica 2 3 3 2 3 2 2 2 2 2" xfId="32769"/>
    <cellStyle name="Vejica 2 3 3 2 3 2 2 2 3" xfId="32770"/>
    <cellStyle name="Vejica 2 3 3 2 3 2 2 2 3 2" xfId="32771"/>
    <cellStyle name="Vejica 2 3 3 2 3 2 2 2 4" xfId="32772"/>
    <cellStyle name="Vejica 2 3 3 2 3 2 2 2 5" xfId="32773"/>
    <cellStyle name="Vejica 2 3 3 2 3 2 2 3" xfId="32774"/>
    <cellStyle name="Vejica 2 3 3 2 3 2 2 3 2" xfId="32775"/>
    <cellStyle name="Vejica 2 3 3 2 3 2 2 3 2 2" xfId="32776"/>
    <cellStyle name="Vejica 2 3 3 2 3 2 2 3 3" xfId="32777"/>
    <cellStyle name="Vejica 2 3 3 2 3 2 2 3 3 2" xfId="32778"/>
    <cellStyle name="Vejica 2 3 3 2 3 2 2 3 4" xfId="32779"/>
    <cellStyle name="Vejica 2 3 3 2 3 2 2 3 5" xfId="32780"/>
    <cellStyle name="Vejica 2 3 3 2 3 2 2 4" xfId="32781"/>
    <cellStyle name="Vejica 2 3 3 2 3 2 2 4 2" xfId="32782"/>
    <cellStyle name="Vejica 2 3 3 2 3 2 2 5" xfId="32783"/>
    <cellStyle name="Vejica 2 3 3 2 3 2 2 5 2" xfId="32784"/>
    <cellStyle name="Vejica 2 3 3 2 3 2 2 6" xfId="32785"/>
    <cellStyle name="Vejica 2 3 3 2 3 2 2 6 2" xfId="32786"/>
    <cellStyle name="Vejica 2 3 3 2 3 2 2 7" xfId="32787"/>
    <cellStyle name="Vejica 2 3 3 2 3 2 2 8" xfId="32788"/>
    <cellStyle name="Vejica 2 3 3 2 3 2 2 9" xfId="32789"/>
    <cellStyle name="Vejica 2 3 3 2 3 2 3" xfId="32790"/>
    <cellStyle name="Vejica 2 3 3 2 3 2 3 2" xfId="32791"/>
    <cellStyle name="Vejica 2 3 3 2 3 2 3 2 2" xfId="32792"/>
    <cellStyle name="Vejica 2 3 3 2 3 2 3 3" xfId="32793"/>
    <cellStyle name="Vejica 2 3 3 2 3 2 3 3 2" xfId="32794"/>
    <cellStyle name="Vejica 2 3 3 2 3 2 3 4" xfId="32795"/>
    <cellStyle name="Vejica 2 3 3 2 3 2 3 5" xfId="32796"/>
    <cellStyle name="Vejica 2 3 3 2 3 2 4" xfId="32797"/>
    <cellStyle name="Vejica 2 3 3 2 3 2 4 2" xfId="32798"/>
    <cellStyle name="Vejica 2 3 3 2 3 2 4 2 2" xfId="32799"/>
    <cellStyle name="Vejica 2 3 3 2 3 2 4 3" xfId="32800"/>
    <cellStyle name="Vejica 2 3 3 2 3 2 4 3 2" xfId="32801"/>
    <cellStyle name="Vejica 2 3 3 2 3 2 4 4" xfId="32802"/>
    <cellStyle name="Vejica 2 3 3 2 3 2 4 5" xfId="32803"/>
    <cellStyle name="Vejica 2 3 3 2 3 2 5" xfId="32804"/>
    <cellStyle name="Vejica 2 3 3 2 3 2 5 2" xfId="32805"/>
    <cellStyle name="Vejica 2 3 3 2 3 2 6" xfId="32806"/>
    <cellStyle name="Vejica 2 3 3 2 3 2 6 2" xfId="32807"/>
    <cellStyle name="Vejica 2 3 3 2 3 2 7" xfId="32808"/>
    <cellStyle name="Vejica 2 3 3 2 3 2 7 2" xfId="32809"/>
    <cellStyle name="Vejica 2 3 3 2 3 2 8" xfId="32810"/>
    <cellStyle name="Vejica 2 3 3 2 3 2 9" xfId="32811"/>
    <cellStyle name="Vejica 2 3 3 2 3 3" xfId="32812"/>
    <cellStyle name="Vejica 2 3 3 2 3 3 2" xfId="32813"/>
    <cellStyle name="Vejica 2 3 3 2 3 3 2 2" xfId="32814"/>
    <cellStyle name="Vejica 2 3 3 2 3 3 2 2 2" xfId="32815"/>
    <cellStyle name="Vejica 2 3 3 2 3 3 2 3" xfId="32816"/>
    <cellStyle name="Vejica 2 3 3 2 3 3 2 3 2" xfId="32817"/>
    <cellStyle name="Vejica 2 3 3 2 3 3 2 4" xfId="32818"/>
    <cellStyle name="Vejica 2 3 3 2 3 3 2 5" xfId="32819"/>
    <cellStyle name="Vejica 2 3 3 2 3 3 3" xfId="32820"/>
    <cellStyle name="Vejica 2 3 3 2 3 3 3 2" xfId="32821"/>
    <cellStyle name="Vejica 2 3 3 2 3 3 3 2 2" xfId="32822"/>
    <cellStyle name="Vejica 2 3 3 2 3 3 3 3" xfId="32823"/>
    <cellStyle name="Vejica 2 3 3 2 3 3 3 3 2" xfId="32824"/>
    <cellStyle name="Vejica 2 3 3 2 3 3 3 4" xfId="32825"/>
    <cellStyle name="Vejica 2 3 3 2 3 3 3 5" xfId="32826"/>
    <cellStyle name="Vejica 2 3 3 2 3 3 4" xfId="32827"/>
    <cellStyle name="Vejica 2 3 3 2 3 3 4 2" xfId="32828"/>
    <cellStyle name="Vejica 2 3 3 2 3 3 5" xfId="32829"/>
    <cellStyle name="Vejica 2 3 3 2 3 3 5 2" xfId="32830"/>
    <cellStyle name="Vejica 2 3 3 2 3 3 6" xfId="32831"/>
    <cellStyle name="Vejica 2 3 3 2 3 3 6 2" xfId="32832"/>
    <cellStyle name="Vejica 2 3 3 2 3 3 7" xfId="32833"/>
    <cellStyle name="Vejica 2 3 3 2 3 3 8" xfId="32834"/>
    <cellStyle name="Vejica 2 3 3 2 3 3 9" xfId="32835"/>
    <cellStyle name="Vejica 2 3 3 2 3 4" xfId="32836"/>
    <cellStyle name="Vejica 2 3 3 2 3 4 2" xfId="32837"/>
    <cellStyle name="Vejica 2 3 3 2 3 4 2 2" xfId="32838"/>
    <cellStyle name="Vejica 2 3 3 2 3 4 3" xfId="32839"/>
    <cellStyle name="Vejica 2 3 3 2 3 4 3 2" xfId="32840"/>
    <cellStyle name="Vejica 2 3 3 2 3 4 4" xfId="32841"/>
    <cellStyle name="Vejica 2 3 3 2 3 4 5" xfId="32842"/>
    <cellStyle name="Vejica 2 3 3 2 3 5" xfId="32843"/>
    <cellStyle name="Vejica 2 3 3 2 3 5 2" xfId="32844"/>
    <cellStyle name="Vejica 2 3 3 2 3 5 2 2" xfId="32845"/>
    <cellStyle name="Vejica 2 3 3 2 3 5 3" xfId="32846"/>
    <cellStyle name="Vejica 2 3 3 2 3 5 3 2" xfId="32847"/>
    <cellStyle name="Vejica 2 3 3 2 3 5 4" xfId="32848"/>
    <cellStyle name="Vejica 2 3 3 2 3 5 5" xfId="32849"/>
    <cellStyle name="Vejica 2 3 3 2 3 6" xfId="32850"/>
    <cellStyle name="Vejica 2 3 3 2 3 6 2" xfId="32851"/>
    <cellStyle name="Vejica 2 3 3 2 3 7" xfId="32852"/>
    <cellStyle name="Vejica 2 3 3 2 3 7 2" xfId="32853"/>
    <cellStyle name="Vejica 2 3 3 2 3 8" xfId="32854"/>
    <cellStyle name="Vejica 2 3 3 2 3 8 2" xfId="32855"/>
    <cellStyle name="Vejica 2 3 3 2 3 9" xfId="32856"/>
    <cellStyle name="Vejica 2 3 3 2 4" xfId="32857"/>
    <cellStyle name="Vejica 2 3 3 2 4 10" xfId="32858"/>
    <cellStyle name="Vejica 2 3 3 2 4 2" xfId="32859"/>
    <cellStyle name="Vejica 2 3 3 2 4 2 2" xfId="32860"/>
    <cellStyle name="Vejica 2 3 3 2 4 2 2 2" xfId="32861"/>
    <cellStyle name="Vejica 2 3 3 2 4 2 2 2 2" xfId="32862"/>
    <cellStyle name="Vejica 2 3 3 2 4 2 2 3" xfId="32863"/>
    <cellStyle name="Vejica 2 3 3 2 4 2 2 3 2" xfId="32864"/>
    <cellStyle name="Vejica 2 3 3 2 4 2 2 4" xfId="32865"/>
    <cellStyle name="Vejica 2 3 3 2 4 2 2 5" xfId="32866"/>
    <cellStyle name="Vejica 2 3 3 2 4 2 3" xfId="32867"/>
    <cellStyle name="Vejica 2 3 3 2 4 2 3 2" xfId="32868"/>
    <cellStyle name="Vejica 2 3 3 2 4 2 3 2 2" xfId="32869"/>
    <cellStyle name="Vejica 2 3 3 2 4 2 3 3" xfId="32870"/>
    <cellStyle name="Vejica 2 3 3 2 4 2 3 3 2" xfId="32871"/>
    <cellStyle name="Vejica 2 3 3 2 4 2 3 4" xfId="32872"/>
    <cellStyle name="Vejica 2 3 3 2 4 2 3 5" xfId="32873"/>
    <cellStyle name="Vejica 2 3 3 2 4 2 4" xfId="32874"/>
    <cellStyle name="Vejica 2 3 3 2 4 2 4 2" xfId="32875"/>
    <cellStyle name="Vejica 2 3 3 2 4 2 5" xfId="32876"/>
    <cellStyle name="Vejica 2 3 3 2 4 2 5 2" xfId="32877"/>
    <cellStyle name="Vejica 2 3 3 2 4 2 6" xfId="32878"/>
    <cellStyle name="Vejica 2 3 3 2 4 2 6 2" xfId="32879"/>
    <cellStyle name="Vejica 2 3 3 2 4 2 7" xfId="32880"/>
    <cellStyle name="Vejica 2 3 3 2 4 2 8" xfId="32881"/>
    <cellStyle name="Vejica 2 3 3 2 4 2 9" xfId="32882"/>
    <cellStyle name="Vejica 2 3 3 2 4 3" xfId="32883"/>
    <cellStyle name="Vejica 2 3 3 2 4 3 2" xfId="32884"/>
    <cellStyle name="Vejica 2 3 3 2 4 3 2 2" xfId="32885"/>
    <cellStyle name="Vejica 2 3 3 2 4 3 3" xfId="32886"/>
    <cellStyle name="Vejica 2 3 3 2 4 3 3 2" xfId="32887"/>
    <cellStyle name="Vejica 2 3 3 2 4 3 4" xfId="32888"/>
    <cellStyle name="Vejica 2 3 3 2 4 3 5" xfId="32889"/>
    <cellStyle name="Vejica 2 3 3 2 4 4" xfId="32890"/>
    <cellStyle name="Vejica 2 3 3 2 4 4 2" xfId="32891"/>
    <cellStyle name="Vejica 2 3 3 2 4 4 2 2" xfId="32892"/>
    <cellStyle name="Vejica 2 3 3 2 4 4 3" xfId="32893"/>
    <cellStyle name="Vejica 2 3 3 2 4 4 3 2" xfId="32894"/>
    <cellStyle name="Vejica 2 3 3 2 4 4 4" xfId="32895"/>
    <cellStyle name="Vejica 2 3 3 2 4 4 5" xfId="32896"/>
    <cellStyle name="Vejica 2 3 3 2 4 5" xfId="32897"/>
    <cellStyle name="Vejica 2 3 3 2 4 5 2" xfId="32898"/>
    <cellStyle name="Vejica 2 3 3 2 4 6" xfId="32899"/>
    <cellStyle name="Vejica 2 3 3 2 4 6 2" xfId="32900"/>
    <cellStyle name="Vejica 2 3 3 2 4 7" xfId="32901"/>
    <cellStyle name="Vejica 2 3 3 2 4 7 2" xfId="32902"/>
    <cellStyle name="Vejica 2 3 3 2 4 8" xfId="32903"/>
    <cellStyle name="Vejica 2 3 3 2 4 9" xfId="32904"/>
    <cellStyle name="Vejica 2 3 3 2 5" xfId="32905"/>
    <cellStyle name="Vejica 2 3 3 2 5 2" xfId="32906"/>
    <cellStyle name="Vejica 2 3 3 2 5 2 2" xfId="32907"/>
    <cellStyle name="Vejica 2 3 3 2 5 2 2 2" xfId="32908"/>
    <cellStyle name="Vejica 2 3 3 2 5 2 3" xfId="32909"/>
    <cellStyle name="Vejica 2 3 3 2 5 2 3 2" xfId="32910"/>
    <cellStyle name="Vejica 2 3 3 2 5 2 4" xfId="32911"/>
    <cellStyle name="Vejica 2 3 3 2 5 2 5" xfId="32912"/>
    <cellStyle name="Vejica 2 3 3 2 5 3" xfId="32913"/>
    <cellStyle name="Vejica 2 3 3 2 5 3 2" xfId="32914"/>
    <cellStyle name="Vejica 2 3 3 2 5 3 2 2" xfId="32915"/>
    <cellStyle name="Vejica 2 3 3 2 5 3 3" xfId="32916"/>
    <cellStyle name="Vejica 2 3 3 2 5 3 3 2" xfId="32917"/>
    <cellStyle name="Vejica 2 3 3 2 5 3 4" xfId="32918"/>
    <cellStyle name="Vejica 2 3 3 2 5 3 5" xfId="32919"/>
    <cellStyle name="Vejica 2 3 3 2 5 4" xfId="32920"/>
    <cellStyle name="Vejica 2 3 3 2 5 4 2" xfId="32921"/>
    <cellStyle name="Vejica 2 3 3 2 5 5" xfId="32922"/>
    <cellStyle name="Vejica 2 3 3 2 5 5 2" xfId="32923"/>
    <cellStyle name="Vejica 2 3 3 2 5 6" xfId="32924"/>
    <cellStyle name="Vejica 2 3 3 2 5 6 2" xfId="32925"/>
    <cellStyle name="Vejica 2 3 3 2 5 7" xfId="32926"/>
    <cellStyle name="Vejica 2 3 3 2 5 8" xfId="32927"/>
    <cellStyle name="Vejica 2 3 3 2 5 9" xfId="32928"/>
    <cellStyle name="Vejica 2 3 3 2 6" xfId="32929"/>
    <cellStyle name="Vejica 2 3 3 2 6 2" xfId="32930"/>
    <cellStyle name="Vejica 2 3 3 2 6 2 2" xfId="32931"/>
    <cellStyle name="Vejica 2 3 3 2 6 3" xfId="32932"/>
    <cellStyle name="Vejica 2 3 3 2 6 3 2" xfId="32933"/>
    <cellStyle name="Vejica 2 3 3 2 6 4" xfId="32934"/>
    <cellStyle name="Vejica 2 3 3 2 6 5" xfId="32935"/>
    <cellStyle name="Vejica 2 3 3 2 7" xfId="32936"/>
    <cellStyle name="Vejica 2 3 3 2 7 2" xfId="32937"/>
    <cellStyle name="Vejica 2 3 3 2 7 2 2" xfId="32938"/>
    <cellStyle name="Vejica 2 3 3 2 7 3" xfId="32939"/>
    <cellStyle name="Vejica 2 3 3 2 7 3 2" xfId="32940"/>
    <cellStyle name="Vejica 2 3 3 2 7 4" xfId="32941"/>
    <cellStyle name="Vejica 2 3 3 2 7 5" xfId="32942"/>
    <cellStyle name="Vejica 2 3 3 2 8" xfId="32943"/>
    <cellStyle name="Vejica 2 3 3 2 8 2" xfId="32944"/>
    <cellStyle name="Vejica 2 3 3 2 9" xfId="32945"/>
    <cellStyle name="Vejica 2 3 3 2 9 2" xfId="32946"/>
    <cellStyle name="Vejica 2 3 3 3" xfId="32947"/>
    <cellStyle name="Vejica 2 3 3 3 10" xfId="32948"/>
    <cellStyle name="Vejica 2 3 3 3 11" xfId="32949"/>
    <cellStyle name="Vejica 2 3 3 3 12" xfId="32950"/>
    <cellStyle name="Vejica 2 3 3 3 2" xfId="32951"/>
    <cellStyle name="Vejica 2 3 3 3 2 10" xfId="32952"/>
    <cellStyle name="Vejica 2 3 3 3 2 11" xfId="32953"/>
    <cellStyle name="Vejica 2 3 3 3 2 2" xfId="32954"/>
    <cellStyle name="Vejica 2 3 3 3 2 2 10" xfId="32955"/>
    <cellStyle name="Vejica 2 3 3 3 2 2 2" xfId="32956"/>
    <cellStyle name="Vejica 2 3 3 3 2 2 2 2" xfId="32957"/>
    <cellStyle name="Vejica 2 3 3 3 2 2 2 2 2" xfId="32958"/>
    <cellStyle name="Vejica 2 3 3 3 2 2 2 2 2 2" xfId="32959"/>
    <cellStyle name="Vejica 2 3 3 3 2 2 2 2 3" xfId="32960"/>
    <cellStyle name="Vejica 2 3 3 3 2 2 2 2 3 2" xfId="32961"/>
    <cellStyle name="Vejica 2 3 3 3 2 2 2 2 4" xfId="32962"/>
    <cellStyle name="Vejica 2 3 3 3 2 2 2 2 5" xfId="32963"/>
    <cellStyle name="Vejica 2 3 3 3 2 2 2 3" xfId="32964"/>
    <cellStyle name="Vejica 2 3 3 3 2 2 2 3 2" xfId="32965"/>
    <cellStyle name="Vejica 2 3 3 3 2 2 2 3 2 2" xfId="32966"/>
    <cellStyle name="Vejica 2 3 3 3 2 2 2 3 3" xfId="32967"/>
    <cellStyle name="Vejica 2 3 3 3 2 2 2 3 3 2" xfId="32968"/>
    <cellStyle name="Vejica 2 3 3 3 2 2 2 3 4" xfId="32969"/>
    <cellStyle name="Vejica 2 3 3 3 2 2 2 3 5" xfId="32970"/>
    <cellStyle name="Vejica 2 3 3 3 2 2 2 4" xfId="32971"/>
    <cellStyle name="Vejica 2 3 3 3 2 2 2 4 2" xfId="32972"/>
    <cellStyle name="Vejica 2 3 3 3 2 2 2 5" xfId="32973"/>
    <cellStyle name="Vejica 2 3 3 3 2 2 2 5 2" xfId="32974"/>
    <cellStyle name="Vejica 2 3 3 3 2 2 2 6" xfId="32975"/>
    <cellStyle name="Vejica 2 3 3 3 2 2 2 6 2" xfId="32976"/>
    <cellStyle name="Vejica 2 3 3 3 2 2 2 7" xfId="32977"/>
    <cellStyle name="Vejica 2 3 3 3 2 2 2 8" xfId="32978"/>
    <cellStyle name="Vejica 2 3 3 3 2 2 2 9" xfId="32979"/>
    <cellStyle name="Vejica 2 3 3 3 2 2 3" xfId="32980"/>
    <cellStyle name="Vejica 2 3 3 3 2 2 3 2" xfId="32981"/>
    <cellStyle name="Vejica 2 3 3 3 2 2 3 2 2" xfId="32982"/>
    <cellStyle name="Vejica 2 3 3 3 2 2 3 3" xfId="32983"/>
    <cellStyle name="Vejica 2 3 3 3 2 2 3 3 2" xfId="32984"/>
    <cellStyle name="Vejica 2 3 3 3 2 2 3 4" xfId="32985"/>
    <cellStyle name="Vejica 2 3 3 3 2 2 3 5" xfId="32986"/>
    <cellStyle name="Vejica 2 3 3 3 2 2 4" xfId="32987"/>
    <cellStyle name="Vejica 2 3 3 3 2 2 4 2" xfId="32988"/>
    <cellStyle name="Vejica 2 3 3 3 2 2 4 2 2" xfId="32989"/>
    <cellStyle name="Vejica 2 3 3 3 2 2 4 3" xfId="32990"/>
    <cellStyle name="Vejica 2 3 3 3 2 2 4 3 2" xfId="32991"/>
    <cellStyle name="Vejica 2 3 3 3 2 2 4 4" xfId="32992"/>
    <cellStyle name="Vejica 2 3 3 3 2 2 4 5" xfId="32993"/>
    <cellStyle name="Vejica 2 3 3 3 2 2 5" xfId="32994"/>
    <cellStyle name="Vejica 2 3 3 3 2 2 5 2" xfId="32995"/>
    <cellStyle name="Vejica 2 3 3 3 2 2 6" xfId="32996"/>
    <cellStyle name="Vejica 2 3 3 3 2 2 6 2" xfId="32997"/>
    <cellStyle name="Vejica 2 3 3 3 2 2 7" xfId="32998"/>
    <cellStyle name="Vejica 2 3 3 3 2 2 7 2" xfId="32999"/>
    <cellStyle name="Vejica 2 3 3 3 2 2 8" xfId="33000"/>
    <cellStyle name="Vejica 2 3 3 3 2 2 9" xfId="33001"/>
    <cellStyle name="Vejica 2 3 3 3 2 3" xfId="33002"/>
    <cellStyle name="Vejica 2 3 3 3 2 3 2" xfId="33003"/>
    <cellStyle name="Vejica 2 3 3 3 2 3 2 2" xfId="33004"/>
    <cellStyle name="Vejica 2 3 3 3 2 3 2 2 2" xfId="33005"/>
    <cellStyle name="Vejica 2 3 3 3 2 3 2 3" xfId="33006"/>
    <cellStyle name="Vejica 2 3 3 3 2 3 2 3 2" xfId="33007"/>
    <cellStyle name="Vejica 2 3 3 3 2 3 2 4" xfId="33008"/>
    <cellStyle name="Vejica 2 3 3 3 2 3 2 5" xfId="33009"/>
    <cellStyle name="Vejica 2 3 3 3 2 3 3" xfId="33010"/>
    <cellStyle name="Vejica 2 3 3 3 2 3 3 2" xfId="33011"/>
    <cellStyle name="Vejica 2 3 3 3 2 3 3 2 2" xfId="33012"/>
    <cellStyle name="Vejica 2 3 3 3 2 3 3 3" xfId="33013"/>
    <cellStyle name="Vejica 2 3 3 3 2 3 3 3 2" xfId="33014"/>
    <cellStyle name="Vejica 2 3 3 3 2 3 3 4" xfId="33015"/>
    <cellStyle name="Vejica 2 3 3 3 2 3 3 5" xfId="33016"/>
    <cellStyle name="Vejica 2 3 3 3 2 3 4" xfId="33017"/>
    <cellStyle name="Vejica 2 3 3 3 2 3 4 2" xfId="33018"/>
    <cellStyle name="Vejica 2 3 3 3 2 3 5" xfId="33019"/>
    <cellStyle name="Vejica 2 3 3 3 2 3 5 2" xfId="33020"/>
    <cellStyle name="Vejica 2 3 3 3 2 3 6" xfId="33021"/>
    <cellStyle name="Vejica 2 3 3 3 2 3 6 2" xfId="33022"/>
    <cellStyle name="Vejica 2 3 3 3 2 3 7" xfId="33023"/>
    <cellStyle name="Vejica 2 3 3 3 2 3 8" xfId="33024"/>
    <cellStyle name="Vejica 2 3 3 3 2 3 9" xfId="33025"/>
    <cellStyle name="Vejica 2 3 3 3 2 4" xfId="33026"/>
    <cellStyle name="Vejica 2 3 3 3 2 4 2" xfId="33027"/>
    <cellStyle name="Vejica 2 3 3 3 2 4 2 2" xfId="33028"/>
    <cellStyle name="Vejica 2 3 3 3 2 4 3" xfId="33029"/>
    <cellStyle name="Vejica 2 3 3 3 2 4 3 2" xfId="33030"/>
    <cellStyle name="Vejica 2 3 3 3 2 4 4" xfId="33031"/>
    <cellStyle name="Vejica 2 3 3 3 2 4 5" xfId="33032"/>
    <cellStyle name="Vejica 2 3 3 3 2 5" xfId="33033"/>
    <cellStyle name="Vejica 2 3 3 3 2 5 2" xfId="33034"/>
    <cellStyle name="Vejica 2 3 3 3 2 5 2 2" xfId="33035"/>
    <cellStyle name="Vejica 2 3 3 3 2 5 3" xfId="33036"/>
    <cellStyle name="Vejica 2 3 3 3 2 5 3 2" xfId="33037"/>
    <cellStyle name="Vejica 2 3 3 3 2 5 4" xfId="33038"/>
    <cellStyle name="Vejica 2 3 3 3 2 5 5" xfId="33039"/>
    <cellStyle name="Vejica 2 3 3 3 2 6" xfId="33040"/>
    <cellStyle name="Vejica 2 3 3 3 2 6 2" xfId="33041"/>
    <cellStyle name="Vejica 2 3 3 3 2 7" xfId="33042"/>
    <cellStyle name="Vejica 2 3 3 3 2 7 2" xfId="33043"/>
    <cellStyle name="Vejica 2 3 3 3 2 8" xfId="33044"/>
    <cellStyle name="Vejica 2 3 3 3 2 8 2" xfId="33045"/>
    <cellStyle name="Vejica 2 3 3 3 2 9" xfId="33046"/>
    <cellStyle name="Vejica 2 3 3 3 3" xfId="33047"/>
    <cellStyle name="Vejica 2 3 3 3 3 10" xfId="33048"/>
    <cellStyle name="Vejica 2 3 3 3 3 2" xfId="33049"/>
    <cellStyle name="Vejica 2 3 3 3 3 2 2" xfId="33050"/>
    <cellStyle name="Vejica 2 3 3 3 3 2 2 2" xfId="33051"/>
    <cellStyle name="Vejica 2 3 3 3 3 2 2 2 2" xfId="33052"/>
    <cellStyle name="Vejica 2 3 3 3 3 2 2 3" xfId="33053"/>
    <cellStyle name="Vejica 2 3 3 3 3 2 2 3 2" xfId="33054"/>
    <cellStyle name="Vejica 2 3 3 3 3 2 2 4" xfId="33055"/>
    <cellStyle name="Vejica 2 3 3 3 3 2 2 5" xfId="33056"/>
    <cellStyle name="Vejica 2 3 3 3 3 2 3" xfId="33057"/>
    <cellStyle name="Vejica 2 3 3 3 3 2 3 2" xfId="33058"/>
    <cellStyle name="Vejica 2 3 3 3 3 2 3 2 2" xfId="33059"/>
    <cellStyle name="Vejica 2 3 3 3 3 2 3 3" xfId="33060"/>
    <cellStyle name="Vejica 2 3 3 3 3 2 3 3 2" xfId="33061"/>
    <cellStyle name="Vejica 2 3 3 3 3 2 3 4" xfId="33062"/>
    <cellStyle name="Vejica 2 3 3 3 3 2 3 5" xfId="33063"/>
    <cellStyle name="Vejica 2 3 3 3 3 2 4" xfId="33064"/>
    <cellStyle name="Vejica 2 3 3 3 3 2 4 2" xfId="33065"/>
    <cellStyle name="Vejica 2 3 3 3 3 2 5" xfId="33066"/>
    <cellStyle name="Vejica 2 3 3 3 3 2 5 2" xfId="33067"/>
    <cellStyle name="Vejica 2 3 3 3 3 2 6" xfId="33068"/>
    <cellStyle name="Vejica 2 3 3 3 3 2 6 2" xfId="33069"/>
    <cellStyle name="Vejica 2 3 3 3 3 2 7" xfId="33070"/>
    <cellStyle name="Vejica 2 3 3 3 3 2 8" xfId="33071"/>
    <cellStyle name="Vejica 2 3 3 3 3 2 9" xfId="33072"/>
    <cellStyle name="Vejica 2 3 3 3 3 3" xfId="33073"/>
    <cellStyle name="Vejica 2 3 3 3 3 3 2" xfId="33074"/>
    <cellStyle name="Vejica 2 3 3 3 3 3 2 2" xfId="33075"/>
    <cellStyle name="Vejica 2 3 3 3 3 3 3" xfId="33076"/>
    <cellStyle name="Vejica 2 3 3 3 3 3 3 2" xfId="33077"/>
    <cellStyle name="Vejica 2 3 3 3 3 3 4" xfId="33078"/>
    <cellStyle name="Vejica 2 3 3 3 3 3 5" xfId="33079"/>
    <cellStyle name="Vejica 2 3 3 3 3 4" xfId="33080"/>
    <cellStyle name="Vejica 2 3 3 3 3 4 2" xfId="33081"/>
    <cellStyle name="Vejica 2 3 3 3 3 4 2 2" xfId="33082"/>
    <cellStyle name="Vejica 2 3 3 3 3 4 3" xfId="33083"/>
    <cellStyle name="Vejica 2 3 3 3 3 4 3 2" xfId="33084"/>
    <cellStyle name="Vejica 2 3 3 3 3 4 4" xfId="33085"/>
    <cellStyle name="Vejica 2 3 3 3 3 4 5" xfId="33086"/>
    <cellStyle name="Vejica 2 3 3 3 3 5" xfId="33087"/>
    <cellStyle name="Vejica 2 3 3 3 3 5 2" xfId="33088"/>
    <cellStyle name="Vejica 2 3 3 3 3 6" xfId="33089"/>
    <cellStyle name="Vejica 2 3 3 3 3 6 2" xfId="33090"/>
    <cellStyle name="Vejica 2 3 3 3 3 7" xfId="33091"/>
    <cellStyle name="Vejica 2 3 3 3 3 7 2" xfId="33092"/>
    <cellStyle name="Vejica 2 3 3 3 3 8" xfId="33093"/>
    <cellStyle name="Vejica 2 3 3 3 3 9" xfId="33094"/>
    <cellStyle name="Vejica 2 3 3 3 4" xfId="33095"/>
    <cellStyle name="Vejica 2 3 3 3 4 2" xfId="33096"/>
    <cellStyle name="Vejica 2 3 3 3 4 2 2" xfId="33097"/>
    <cellStyle name="Vejica 2 3 3 3 4 2 2 2" xfId="33098"/>
    <cellStyle name="Vejica 2 3 3 3 4 2 3" xfId="33099"/>
    <cellStyle name="Vejica 2 3 3 3 4 2 3 2" xfId="33100"/>
    <cellStyle name="Vejica 2 3 3 3 4 2 4" xfId="33101"/>
    <cellStyle name="Vejica 2 3 3 3 4 2 5" xfId="33102"/>
    <cellStyle name="Vejica 2 3 3 3 4 3" xfId="33103"/>
    <cellStyle name="Vejica 2 3 3 3 4 3 2" xfId="33104"/>
    <cellStyle name="Vejica 2 3 3 3 4 3 2 2" xfId="33105"/>
    <cellStyle name="Vejica 2 3 3 3 4 3 3" xfId="33106"/>
    <cellStyle name="Vejica 2 3 3 3 4 3 3 2" xfId="33107"/>
    <cellStyle name="Vejica 2 3 3 3 4 3 4" xfId="33108"/>
    <cellStyle name="Vejica 2 3 3 3 4 3 5" xfId="33109"/>
    <cellStyle name="Vejica 2 3 3 3 4 4" xfId="33110"/>
    <cellStyle name="Vejica 2 3 3 3 4 4 2" xfId="33111"/>
    <cellStyle name="Vejica 2 3 3 3 4 5" xfId="33112"/>
    <cellStyle name="Vejica 2 3 3 3 4 5 2" xfId="33113"/>
    <cellStyle name="Vejica 2 3 3 3 4 6" xfId="33114"/>
    <cellStyle name="Vejica 2 3 3 3 4 6 2" xfId="33115"/>
    <cellStyle name="Vejica 2 3 3 3 4 7" xfId="33116"/>
    <cellStyle name="Vejica 2 3 3 3 4 8" xfId="33117"/>
    <cellStyle name="Vejica 2 3 3 3 4 9" xfId="33118"/>
    <cellStyle name="Vejica 2 3 3 3 5" xfId="33119"/>
    <cellStyle name="Vejica 2 3 3 3 5 2" xfId="33120"/>
    <cellStyle name="Vejica 2 3 3 3 5 2 2" xfId="33121"/>
    <cellStyle name="Vejica 2 3 3 3 5 3" xfId="33122"/>
    <cellStyle name="Vejica 2 3 3 3 5 3 2" xfId="33123"/>
    <cellStyle name="Vejica 2 3 3 3 5 4" xfId="33124"/>
    <cellStyle name="Vejica 2 3 3 3 5 5" xfId="33125"/>
    <cellStyle name="Vejica 2 3 3 3 6" xfId="33126"/>
    <cellStyle name="Vejica 2 3 3 3 6 2" xfId="33127"/>
    <cellStyle name="Vejica 2 3 3 3 6 2 2" xfId="33128"/>
    <cellStyle name="Vejica 2 3 3 3 6 3" xfId="33129"/>
    <cellStyle name="Vejica 2 3 3 3 6 3 2" xfId="33130"/>
    <cellStyle name="Vejica 2 3 3 3 6 4" xfId="33131"/>
    <cellStyle name="Vejica 2 3 3 3 6 5" xfId="33132"/>
    <cellStyle name="Vejica 2 3 3 3 7" xfId="33133"/>
    <cellStyle name="Vejica 2 3 3 3 7 2" xfId="33134"/>
    <cellStyle name="Vejica 2 3 3 3 8" xfId="33135"/>
    <cellStyle name="Vejica 2 3 3 3 8 2" xfId="33136"/>
    <cellStyle name="Vejica 2 3 3 3 9" xfId="33137"/>
    <cellStyle name="Vejica 2 3 3 3 9 2" xfId="33138"/>
    <cellStyle name="Vejica 2 3 3 4" xfId="33139"/>
    <cellStyle name="Vejica 2 3 3 4 10" xfId="33140"/>
    <cellStyle name="Vejica 2 3 3 4 11" xfId="33141"/>
    <cellStyle name="Vejica 2 3 3 4 12" xfId="33142"/>
    <cellStyle name="Vejica 2 3 3 4 2" xfId="33143"/>
    <cellStyle name="Vejica 2 3 3 4 2 10" xfId="33144"/>
    <cellStyle name="Vejica 2 3 3 4 2 11" xfId="33145"/>
    <cellStyle name="Vejica 2 3 3 4 2 2" xfId="33146"/>
    <cellStyle name="Vejica 2 3 3 4 2 2 10" xfId="33147"/>
    <cellStyle name="Vejica 2 3 3 4 2 2 2" xfId="33148"/>
    <cellStyle name="Vejica 2 3 3 4 2 2 2 2" xfId="33149"/>
    <cellStyle name="Vejica 2 3 3 4 2 2 2 2 2" xfId="33150"/>
    <cellStyle name="Vejica 2 3 3 4 2 2 2 2 2 2" xfId="33151"/>
    <cellStyle name="Vejica 2 3 3 4 2 2 2 2 3" xfId="33152"/>
    <cellStyle name="Vejica 2 3 3 4 2 2 2 2 3 2" xfId="33153"/>
    <cellStyle name="Vejica 2 3 3 4 2 2 2 2 4" xfId="33154"/>
    <cellStyle name="Vejica 2 3 3 4 2 2 2 2 5" xfId="33155"/>
    <cellStyle name="Vejica 2 3 3 4 2 2 2 3" xfId="33156"/>
    <cellStyle name="Vejica 2 3 3 4 2 2 2 3 2" xfId="33157"/>
    <cellStyle name="Vejica 2 3 3 4 2 2 2 3 2 2" xfId="33158"/>
    <cellStyle name="Vejica 2 3 3 4 2 2 2 3 3" xfId="33159"/>
    <cellStyle name="Vejica 2 3 3 4 2 2 2 3 3 2" xfId="33160"/>
    <cellStyle name="Vejica 2 3 3 4 2 2 2 3 4" xfId="33161"/>
    <cellStyle name="Vejica 2 3 3 4 2 2 2 3 5" xfId="33162"/>
    <cellStyle name="Vejica 2 3 3 4 2 2 2 4" xfId="33163"/>
    <cellStyle name="Vejica 2 3 3 4 2 2 2 4 2" xfId="33164"/>
    <cellStyle name="Vejica 2 3 3 4 2 2 2 5" xfId="33165"/>
    <cellStyle name="Vejica 2 3 3 4 2 2 2 5 2" xfId="33166"/>
    <cellStyle name="Vejica 2 3 3 4 2 2 2 6" xfId="33167"/>
    <cellStyle name="Vejica 2 3 3 4 2 2 2 6 2" xfId="33168"/>
    <cellStyle name="Vejica 2 3 3 4 2 2 2 7" xfId="33169"/>
    <cellStyle name="Vejica 2 3 3 4 2 2 2 8" xfId="33170"/>
    <cellStyle name="Vejica 2 3 3 4 2 2 2 9" xfId="33171"/>
    <cellStyle name="Vejica 2 3 3 4 2 2 3" xfId="33172"/>
    <cellStyle name="Vejica 2 3 3 4 2 2 3 2" xfId="33173"/>
    <cellStyle name="Vejica 2 3 3 4 2 2 3 2 2" xfId="33174"/>
    <cellStyle name="Vejica 2 3 3 4 2 2 3 3" xfId="33175"/>
    <cellStyle name="Vejica 2 3 3 4 2 2 3 3 2" xfId="33176"/>
    <cellStyle name="Vejica 2 3 3 4 2 2 3 4" xfId="33177"/>
    <cellStyle name="Vejica 2 3 3 4 2 2 3 5" xfId="33178"/>
    <cellStyle name="Vejica 2 3 3 4 2 2 4" xfId="33179"/>
    <cellStyle name="Vejica 2 3 3 4 2 2 4 2" xfId="33180"/>
    <cellStyle name="Vejica 2 3 3 4 2 2 4 2 2" xfId="33181"/>
    <cellStyle name="Vejica 2 3 3 4 2 2 4 3" xfId="33182"/>
    <cellStyle name="Vejica 2 3 3 4 2 2 4 3 2" xfId="33183"/>
    <cellStyle name="Vejica 2 3 3 4 2 2 4 4" xfId="33184"/>
    <cellStyle name="Vejica 2 3 3 4 2 2 4 5" xfId="33185"/>
    <cellStyle name="Vejica 2 3 3 4 2 2 5" xfId="33186"/>
    <cellStyle name="Vejica 2 3 3 4 2 2 5 2" xfId="33187"/>
    <cellStyle name="Vejica 2 3 3 4 2 2 6" xfId="33188"/>
    <cellStyle name="Vejica 2 3 3 4 2 2 6 2" xfId="33189"/>
    <cellStyle name="Vejica 2 3 3 4 2 2 7" xfId="33190"/>
    <cellStyle name="Vejica 2 3 3 4 2 2 7 2" xfId="33191"/>
    <cellStyle name="Vejica 2 3 3 4 2 2 8" xfId="33192"/>
    <cellStyle name="Vejica 2 3 3 4 2 2 9" xfId="33193"/>
    <cellStyle name="Vejica 2 3 3 4 2 3" xfId="33194"/>
    <cellStyle name="Vejica 2 3 3 4 2 3 2" xfId="33195"/>
    <cellStyle name="Vejica 2 3 3 4 2 3 2 2" xfId="33196"/>
    <cellStyle name="Vejica 2 3 3 4 2 3 2 2 2" xfId="33197"/>
    <cellStyle name="Vejica 2 3 3 4 2 3 2 3" xfId="33198"/>
    <cellStyle name="Vejica 2 3 3 4 2 3 2 3 2" xfId="33199"/>
    <cellStyle name="Vejica 2 3 3 4 2 3 2 4" xfId="33200"/>
    <cellStyle name="Vejica 2 3 3 4 2 3 2 5" xfId="33201"/>
    <cellStyle name="Vejica 2 3 3 4 2 3 3" xfId="33202"/>
    <cellStyle name="Vejica 2 3 3 4 2 3 3 2" xfId="33203"/>
    <cellStyle name="Vejica 2 3 3 4 2 3 3 2 2" xfId="33204"/>
    <cellStyle name="Vejica 2 3 3 4 2 3 3 3" xfId="33205"/>
    <cellStyle name="Vejica 2 3 3 4 2 3 3 3 2" xfId="33206"/>
    <cellStyle name="Vejica 2 3 3 4 2 3 3 4" xfId="33207"/>
    <cellStyle name="Vejica 2 3 3 4 2 3 3 5" xfId="33208"/>
    <cellStyle name="Vejica 2 3 3 4 2 3 4" xfId="33209"/>
    <cellStyle name="Vejica 2 3 3 4 2 3 4 2" xfId="33210"/>
    <cellStyle name="Vejica 2 3 3 4 2 3 5" xfId="33211"/>
    <cellStyle name="Vejica 2 3 3 4 2 3 5 2" xfId="33212"/>
    <cellStyle name="Vejica 2 3 3 4 2 3 6" xfId="33213"/>
    <cellStyle name="Vejica 2 3 3 4 2 3 6 2" xfId="33214"/>
    <cellStyle name="Vejica 2 3 3 4 2 3 7" xfId="33215"/>
    <cellStyle name="Vejica 2 3 3 4 2 3 8" xfId="33216"/>
    <cellStyle name="Vejica 2 3 3 4 2 3 9" xfId="33217"/>
    <cellStyle name="Vejica 2 3 3 4 2 4" xfId="33218"/>
    <cellStyle name="Vejica 2 3 3 4 2 4 2" xfId="33219"/>
    <cellStyle name="Vejica 2 3 3 4 2 4 2 2" xfId="33220"/>
    <cellStyle name="Vejica 2 3 3 4 2 4 3" xfId="33221"/>
    <cellStyle name="Vejica 2 3 3 4 2 4 3 2" xfId="33222"/>
    <cellStyle name="Vejica 2 3 3 4 2 4 4" xfId="33223"/>
    <cellStyle name="Vejica 2 3 3 4 2 4 5" xfId="33224"/>
    <cellStyle name="Vejica 2 3 3 4 2 5" xfId="33225"/>
    <cellStyle name="Vejica 2 3 3 4 2 5 2" xfId="33226"/>
    <cellStyle name="Vejica 2 3 3 4 2 5 2 2" xfId="33227"/>
    <cellStyle name="Vejica 2 3 3 4 2 5 3" xfId="33228"/>
    <cellStyle name="Vejica 2 3 3 4 2 5 3 2" xfId="33229"/>
    <cellStyle name="Vejica 2 3 3 4 2 5 4" xfId="33230"/>
    <cellStyle name="Vejica 2 3 3 4 2 5 5" xfId="33231"/>
    <cellStyle name="Vejica 2 3 3 4 2 6" xfId="33232"/>
    <cellStyle name="Vejica 2 3 3 4 2 6 2" xfId="33233"/>
    <cellStyle name="Vejica 2 3 3 4 2 7" xfId="33234"/>
    <cellStyle name="Vejica 2 3 3 4 2 7 2" xfId="33235"/>
    <cellStyle name="Vejica 2 3 3 4 2 8" xfId="33236"/>
    <cellStyle name="Vejica 2 3 3 4 2 8 2" xfId="33237"/>
    <cellStyle name="Vejica 2 3 3 4 2 9" xfId="33238"/>
    <cellStyle name="Vejica 2 3 3 4 3" xfId="33239"/>
    <cellStyle name="Vejica 2 3 3 4 3 10" xfId="33240"/>
    <cellStyle name="Vejica 2 3 3 4 3 2" xfId="33241"/>
    <cellStyle name="Vejica 2 3 3 4 3 2 2" xfId="33242"/>
    <cellStyle name="Vejica 2 3 3 4 3 2 2 2" xfId="33243"/>
    <cellStyle name="Vejica 2 3 3 4 3 2 2 2 2" xfId="33244"/>
    <cellStyle name="Vejica 2 3 3 4 3 2 2 3" xfId="33245"/>
    <cellStyle name="Vejica 2 3 3 4 3 2 2 3 2" xfId="33246"/>
    <cellStyle name="Vejica 2 3 3 4 3 2 2 4" xfId="33247"/>
    <cellStyle name="Vejica 2 3 3 4 3 2 2 5" xfId="33248"/>
    <cellStyle name="Vejica 2 3 3 4 3 2 3" xfId="33249"/>
    <cellStyle name="Vejica 2 3 3 4 3 2 3 2" xfId="33250"/>
    <cellStyle name="Vejica 2 3 3 4 3 2 3 2 2" xfId="33251"/>
    <cellStyle name="Vejica 2 3 3 4 3 2 3 3" xfId="33252"/>
    <cellStyle name="Vejica 2 3 3 4 3 2 3 3 2" xfId="33253"/>
    <cellStyle name="Vejica 2 3 3 4 3 2 3 4" xfId="33254"/>
    <cellStyle name="Vejica 2 3 3 4 3 2 3 5" xfId="33255"/>
    <cellStyle name="Vejica 2 3 3 4 3 2 4" xfId="33256"/>
    <cellStyle name="Vejica 2 3 3 4 3 2 4 2" xfId="33257"/>
    <cellStyle name="Vejica 2 3 3 4 3 2 5" xfId="33258"/>
    <cellStyle name="Vejica 2 3 3 4 3 2 5 2" xfId="33259"/>
    <cellStyle name="Vejica 2 3 3 4 3 2 6" xfId="33260"/>
    <cellStyle name="Vejica 2 3 3 4 3 2 6 2" xfId="33261"/>
    <cellStyle name="Vejica 2 3 3 4 3 2 7" xfId="33262"/>
    <cellStyle name="Vejica 2 3 3 4 3 2 8" xfId="33263"/>
    <cellStyle name="Vejica 2 3 3 4 3 2 9" xfId="33264"/>
    <cellStyle name="Vejica 2 3 3 4 3 3" xfId="33265"/>
    <cellStyle name="Vejica 2 3 3 4 3 3 2" xfId="33266"/>
    <cellStyle name="Vejica 2 3 3 4 3 3 2 2" xfId="33267"/>
    <cellStyle name="Vejica 2 3 3 4 3 3 3" xfId="33268"/>
    <cellStyle name="Vejica 2 3 3 4 3 3 3 2" xfId="33269"/>
    <cellStyle name="Vejica 2 3 3 4 3 3 4" xfId="33270"/>
    <cellStyle name="Vejica 2 3 3 4 3 3 5" xfId="33271"/>
    <cellStyle name="Vejica 2 3 3 4 3 4" xfId="33272"/>
    <cellStyle name="Vejica 2 3 3 4 3 4 2" xfId="33273"/>
    <cellStyle name="Vejica 2 3 3 4 3 4 2 2" xfId="33274"/>
    <cellStyle name="Vejica 2 3 3 4 3 4 3" xfId="33275"/>
    <cellStyle name="Vejica 2 3 3 4 3 4 3 2" xfId="33276"/>
    <cellStyle name="Vejica 2 3 3 4 3 4 4" xfId="33277"/>
    <cellStyle name="Vejica 2 3 3 4 3 4 5" xfId="33278"/>
    <cellStyle name="Vejica 2 3 3 4 3 5" xfId="33279"/>
    <cellStyle name="Vejica 2 3 3 4 3 5 2" xfId="33280"/>
    <cellStyle name="Vejica 2 3 3 4 3 6" xfId="33281"/>
    <cellStyle name="Vejica 2 3 3 4 3 6 2" xfId="33282"/>
    <cellStyle name="Vejica 2 3 3 4 3 7" xfId="33283"/>
    <cellStyle name="Vejica 2 3 3 4 3 7 2" xfId="33284"/>
    <cellStyle name="Vejica 2 3 3 4 3 8" xfId="33285"/>
    <cellStyle name="Vejica 2 3 3 4 3 9" xfId="33286"/>
    <cellStyle name="Vejica 2 3 3 4 4" xfId="33287"/>
    <cellStyle name="Vejica 2 3 3 4 4 2" xfId="33288"/>
    <cellStyle name="Vejica 2 3 3 4 4 2 2" xfId="33289"/>
    <cellStyle name="Vejica 2 3 3 4 4 2 2 2" xfId="33290"/>
    <cellStyle name="Vejica 2 3 3 4 4 2 3" xfId="33291"/>
    <cellStyle name="Vejica 2 3 3 4 4 2 3 2" xfId="33292"/>
    <cellStyle name="Vejica 2 3 3 4 4 2 4" xfId="33293"/>
    <cellStyle name="Vejica 2 3 3 4 4 2 5" xfId="33294"/>
    <cellStyle name="Vejica 2 3 3 4 4 3" xfId="33295"/>
    <cellStyle name="Vejica 2 3 3 4 4 3 2" xfId="33296"/>
    <cellStyle name="Vejica 2 3 3 4 4 3 2 2" xfId="33297"/>
    <cellStyle name="Vejica 2 3 3 4 4 3 3" xfId="33298"/>
    <cellStyle name="Vejica 2 3 3 4 4 3 3 2" xfId="33299"/>
    <cellStyle name="Vejica 2 3 3 4 4 3 4" xfId="33300"/>
    <cellStyle name="Vejica 2 3 3 4 4 3 5" xfId="33301"/>
    <cellStyle name="Vejica 2 3 3 4 4 4" xfId="33302"/>
    <cellStyle name="Vejica 2 3 3 4 4 4 2" xfId="33303"/>
    <cellStyle name="Vejica 2 3 3 4 4 5" xfId="33304"/>
    <cellStyle name="Vejica 2 3 3 4 4 5 2" xfId="33305"/>
    <cellStyle name="Vejica 2 3 3 4 4 6" xfId="33306"/>
    <cellStyle name="Vejica 2 3 3 4 4 6 2" xfId="33307"/>
    <cellStyle name="Vejica 2 3 3 4 4 7" xfId="33308"/>
    <cellStyle name="Vejica 2 3 3 4 4 8" xfId="33309"/>
    <cellStyle name="Vejica 2 3 3 4 4 9" xfId="33310"/>
    <cellStyle name="Vejica 2 3 3 4 5" xfId="33311"/>
    <cellStyle name="Vejica 2 3 3 4 5 2" xfId="33312"/>
    <cellStyle name="Vejica 2 3 3 4 5 2 2" xfId="33313"/>
    <cellStyle name="Vejica 2 3 3 4 5 3" xfId="33314"/>
    <cellStyle name="Vejica 2 3 3 4 5 3 2" xfId="33315"/>
    <cellStyle name="Vejica 2 3 3 4 5 4" xfId="33316"/>
    <cellStyle name="Vejica 2 3 3 4 5 5" xfId="33317"/>
    <cellStyle name="Vejica 2 3 3 4 6" xfId="33318"/>
    <cellStyle name="Vejica 2 3 3 4 6 2" xfId="33319"/>
    <cellStyle name="Vejica 2 3 3 4 6 2 2" xfId="33320"/>
    <cellStyle name="Vejica 2 3 3 4 6 3" xfId="33321"/>
    <cellStyle name="Vejica 2 3 3 4 6 3 2" xfId="33322"/>
    <cellStyle name="Vejica 2 3 3 4 6 4" xfId="33323"/>
    <cellStyle name="Vejica 2 3 3 4 6 5" xfId="33324"/>
    <cellStyle name="Vejica 2 3 3 4 7" xfId="33325"/>
    <cellStyle name="Vejica 2 3 3 4 7 2" xfId="33326"/>
    <cellStyle name="Vejica 2 3 3 4 8" xfId="33327"/>
    <cellStyle name="Vejica 2 3 3 4 8 2" xfId="33328"/>
    <cellStyle name="Vejica 2 3 3 4 9" xfId="33329"/>
    <cellStyle name="Vejica 2 3 3 4 9 2" xfId="33330"/>
    <cellStyle name="Vejica 2 3 3 5" xfId="33331"/>
    <cellStyle name="Vejica 2 3 3 5 10" xfId="33332"/>
    <cellStyle name="Vejica 2 3 3 5 11" xfId="33333"/>
    <cellStyle name="Vejica 2 3 3 5 2" xfId="33334"/>
    <cellStyle name="Vejica 2 3 3 5 2 10" xfId="33335"/>
    <cellStyle name="Vejica 2 3 3 5 2 2" xfId="33336"/>
    <cellStyle name="Vejica 2 3 3 5 2 2 2" xfId="33337"/>
    <cellStyle name="Vejica 2 3 3 5 2 2 2 2" xfId="33338"/>
    <cellStyle name="Vejica 2 3 3 5 2 2 2 2 2" xfId="33339"/>
    <cellStyle name="Vejica 2 3 3 5 2 2 2 3" xfId="33340"/>
    <cellStyle name="Vejica 2 3 3 5 2 2 2 3 2" xfId="33341"/>
    <cellStyle name="Vejica 2 3 3 5 2 2 2 4" xfId="33342"/>
    <cellStyle name="Vejica 2 3 3 5 2 2 2 5" xfId="33343"/>
    <cellStyle name="Vejica 2 3 3 5 2 2 3" xfId="33344"/>
    <cellStyle name="Vejica 2 3 3 5 2 2 3 2" xfId="33345"/>
    <cellStyle name="Vejica 2 3 3 5 2 2 3 2 2" xfId="33346"/>
    <cellStyle name="Vejica 2 3 3 5 2 2 3 3" xfId="33347"/>
    <cellStyle name="Vejica 2 3 3 5 2 2 3 3 2" xfId="33348"/>
    <cellStyle name="Vejica 2 3 3 5 2 2 3 4" xfId="33349"/>
    <cellStyle name="Vejica 2 3 3 5 2 2 3 5" xfId="33350"/>
    <cellStyle name="Vejica 2 3 3 5 2 2 4" xfId="33351"/>
    <cellStyle name="Vejica 2 3 3 5 2 2 4 2" xfId="33352"/>
    <cellStyle name="Vejica 2 3 3 5 2 2 5" xfId="33353"/>
    <cellStyle name="Vejica 2 3 3 5 2 2 5 2" xfId="33354"/>
    <cellStyle name="Vejica 2 3 3 5 2 2 6" xfId="33355"/>
    <cellStyle name="Vejica 2 3 3 5 2 2 6 2" xfId="33356"/>
    <cellStyle name="Vejica 2 3 3 5 2 2 7" xfId="33357"/>
    <cellStyle name="Vejica 2 3 3 5 2 2 8" xfId="33358"/>
    <cellStyle name="Vejica 2 3 3 5 2 2 9" xfId="33359"/>
    <cellStyle name="Vejica 2 3 3 5 2 3" xfId="33360"/>
    <cellStyle name="Vejica 2 3 3 5 2 3 2" xfId="33361"/>
    <cellStyle name="Vejica 2 3 3 5 2 3 2 2" xfId="33362"/>
    <cellStyle name="Vejica 2 3 3 5 2 3 3" xfId="33363"/>
    <cellStyle name="Vejica 2 3 3 5 2 3 3 2" xfId="33364"/>
    <cellStyle name="Vejica 2 3 3 5 2 3 4" xfId="33365"/>
    <cellStyle name="Vejica 2 3 3 5 2 3 5" xfId="33366"/>
    <cellStyle name="Vejica 2 3 3 5 2 4" xfId="33367"/>
    <cellStyle name="Vejica 2 3 3 5 2 4 2" xfId="33368"/>
    <cellStyle name="Vejica 2 3 3 5 2 4 2 2" xfId="33369"/>
    <cellStyle name="Vejica 2 3 3 5 2 4 3" xfId="33370"/>
    <cellStyle name="Vejica 2 3 3 5 2 4 3 2" xfId="33371"/>
    <cellStyle name="Vejica 2 3 3 5 2 4 4" xfId="33372"/>
    <cellStyle name="Vejica 2 3 3 5 2 4 5" xfId="33373"/>
    <cellStyle name="Vejica 2 3 3 5 2 5" xfId="33374"/>
    <cellStyle name="Vejica 2 3 3 5 2 5 2" xfId="33375"/>
    <cellStyle name="Vejica 2 3 3 5 2 6" xfId="33376"/>
    <cellStyle name="Vejica 2 3 3 5 2 6 2" xfId="33377"/>
    <cellStyle name="Vejica 2 3 3 5 2 7" xfId="33378"/>
    <cellStyle name="Vejica 2 3 3 5 2 7 2" xfId="33379"/>
    <cellStyle name="Vejica 2 3 3 5 2 8" xfId="33380"/>
    <cellStyle name="Vejica 2 3 3 5 2 9" xfId="33381"/>
    <cellStyle name="Vejica 2 3 3 5 3" xfId="33382"/>
    <cellStyle name="Vejica 2 3 3 5 3 2" xfId="33383"/>
    <cellStyle name="Vejica 2 3 3 5 3 2 2" xfId="33384"/>
    <cellStyle name="Vejica 2 3 3 5 3 2 2 2" xfId="33385"/>
    <cellStyle name="Vejica 2 3 3 5 3 2 3" xfId="33386"/>
    <cellStyle name="Vejica 2 3 3 5 3 2 3 2" xfId="33387"/>
    <cellStyle name="Vejica 2 3 3 5 3 2 4" xfId="33388"/>
    <cellStyle name="Vejica 2 3 3 5 3 2 5" xfId="33389"/>
    <cellStyle name="Vejica 2 3 3 5 3 3" xfId="33390"/>
    <cellStyle name="Vejica 2 3 3 5 3 3 2" xfId="33391"/>
    <cellStyle name="Vejica 2 3 3 5 3 3 2 2" xfId="33392"/>
    <cellStyle name="Vejica 2 3 3 5 3 3 3" xfId="33393"/>
    <cellStyle name="Vejica 2 3 3 5 3 3 3 2" xfId="33394"/>
    <cellStyle name="Vejica 2 3 3 5 3 3 4" xfId="33395"/>
    <cellStyle name="Vejica 2 3 3 5 3 3 5" xfId="33396"/>
    <cellStyle name="Vejica 2 3 3 5 3 4" xfId="33397"/>
    <cellStyle name="Vejica 2 3 3 5 3 4 2" xfId="33398"/>
    <cellStyle name="Vejica 2 3 3 5 3 5" xfId="33399"/>
    <cellStyle name="Vejica 2 3 3 5 3 5 2" xfId="33400"/>
    <cellStyle name="Vejica 2 3 3 5 3 6" xfId="33401"/>
    <cellStyle name="Vejica 2 3 3 5 3 6 2" xfId="33402"/>
    <cellStyle name="Vejica 2 3 3 5 3 7" xfId="33403"/>
    <cellStyle name="Vejica 2 3 3 5 3 8" xfId="33404"/>
    <cellStyle name="Vejica 2 3 3 5 3 9" xfId="33405"/>
    <cellStyle name="Vejica 2 3 3 5 4" xfId="33406"/>
    <cellStyle name="Vejica 2 3 3 5 4 2" xfId="33407"/>
    <cellStyle name="Vejica 2 3 3 5 4 2 2" xfId="33408"/>
    <cellStyle name="Vejica 2 3 3 5 4 3" xfId="33409"/>
    <cellStyle name="Vejica 2 3 3 5 4 3 2" xfId="33410"/>
    <cellStyle name="Vejica 2 3 3 5 4 4" xfId="33411"/>
    <cellStyle name="Vejica 2 3 3 5 4 5" xfId="33412"/>
    <cellStyle name="Vejica 2 3 3 5 5" xfId="33413"/>
    <cellStyle name="Vejica 2 3 3 5 5 2" xfId="33414"/>
    <cellStyle name="Vejica 2 3 3 5 5 2 2" xfId="33415"/>
    <cellStyle name="Vejica 2 3 3 5 5 3" xfId="33416"/>
    <cellStyle name="Vejica 2 3 3 5 5 3 2" xfId="33417"/>
    <cellStyle name="Vejica 2 3 3 5 5 4" xfId="33418"/>
    <cellStyle name="Vejica 2 3 3 5 5 5" xfId="33419"/>
    <cellStyle name="Vejica 2 3 3 5 6" xfId="33420"/>
    <cellStyle name="Vejica 2 3 3 5 6 2" xfId="33421"/>
    <cellStyle name="Vejica 2 3 3 5 7" xfId="33422"/>
    <cellStyle name="Vejica 2 3 3 5 7 2" xfId="33423"/>
    <cellStyle name="Vejica 2 3 3 5 8" xfId="33424"/>
    <cellStyle name="Vejica 2 3 3 5 8 2" xfId="33425"/>
    <cellStyle name="Vejica 2 3 3 5 9" xfId="33426"/>
    <cellStyle name="Vejica 2 3 3 6" xfId="33427"/>
    <cellStyle name="Vejica 2 3 3 6 10" xfId="33428"/>
    <cellStyle name="Vejica 2 3 3 6 11" xfId="33429"/>
    <cellStyle name="Vejica 2 3 3 6 2" xfId="33430"/>
    <cellStyle name="Vejica 2 3 3 6 2 10" xfId="33431"/>
    <cellStyle name="Vejica 2 3 3 6 2 2" xfId="33432"/>
    <cellStyle name="Vejica 2 3 3 6 2 2 2" xfId="33433"/>
    <cellStyle name="Vejica 2 3 3 6 2 2 2 2" xfId="33434"/>
    <cellStyle name="Vejica 2 3 3 6 2 2 2 2 2" xfId="33435"/>
    <cellStyle name="Vejica 2 3 3 6 2 2 2 3" xfId="33436"/>
    <cellStyle name="Vejica 2 3 3 6 2 2 2 3 2" xfId="33437"/>
    <cellStyle name="Vejica 2 3 3 6 2 2 2 4" xfId="33438"/>
    <cellStyle name="Vejica 2 3 3 6 2 2 2 5" xfId="33439"/>
    <cellStyle name="Vejica 2 3 3 6 2 2 3" xfId="33440"/>
    <cellStyle name="Vejica 2 3 3 6 2 2 3 2" xfId="33441"/>
    <cellStyle name="Vejica 2 3 3 6 2 2 3 2 2" xfId="33442"/>
    <cellStyle name="Vejica 2 3 3 6 2 2 3 3" xfId="33443"/>
    <cellStyle name="Vejica 2 3 3 6 2 2 3 3 2" xfId="33444"/>
    <cellStyle name="Vejica 2 3 3 6 2 2 3 4" xfId="33445"/>
    <cellStyle name="Vejica 2 3 3 6 2 2 3 5" xfId="33446"/>
    <cellStyle name="Vejica 2 3 3 6 2 2 4" xfId="33447"/>
    <cellStyle name="Vejica 2 3 3 6 2 2 4 2" xfId="33448"/>
    <cellStyle name="Vejica 2 3 3 6 2 2 5" xfId="33449"/>
    <cellStyle name="Vejica 2 3 3 6 2 2 5 2" xfId="33450"/>
    <cellStyle name="Vejica 2 3 3 6 2 2 6" xfId="33451"/>
    <cellStyle name="Vejica 2 3 3 6 2 2 6 2" xfId="33452"/>
    <cellStyle name="Vejica 2 3 3 6 2 2 7" xfId="33453"/>
    <cellStyle name="Vejica 2 3 3 6 2 2 8" xfId="33454"/>
    <cellStyle name="Vejica 2 3 3 6 2 2 9" xfId="33455"/>
    <cellStyle name="Vejica 2 3 3 6 2 3" xfId="33456"/>
    <cellStyle name="Vejica 2 3 3 6 2 3 2" xfId="33457"/>
    <cellStyle name="Vejica 2 3 3 6 2 3 2 2" xfId="33458"/>
    <cellStyle name="Vejica 2 3 3 6 2 3 3" xfId="33459"/>
    <cellStyle name="Vejica 2 3 3 6 2 3 3 2" xfId="33460"/>
    <cellStyle name="Vejica 2 3 3 6 2 3 4" xfId="33461"/>
    <cellStyle name="Vejica 2 3 3 6 2 3 5" xfId="33462"/>
    <cellStyle name="Vejica 2 3 3 6 2 4" xfId="33463"/>
    <cellStyle name="Vejica 2 3 3 6 2 4 2" xfId="33464"/>
    <cellStyle name="Vejica 2 3 3 6 2 4 2 2" xfId="33465"/>
    <cellStyle name="Vejica 2 3 3 6 2 4 3" xfId="33466"/>
    <cellStyle name="Vejica 2 3 3 6 2 4 3 2" xfId="33467"/>
    <cellStyle name="Vejica 2 3 3 6 2 4 4" xfId="33468"/>
    <cellStyle name="Vejica 2 3 3 6 2 4 5" xfId="33469"/>
    <cellStyle name="Vejica 2 3 3 6 2 5" xfId="33470"/>
    <cellStyle name="Vejica 2 3 3 6 2 5 2" xfId="33471"/>
    <cellStyle name="Vejica 2 3 3 6 2 6" xfId="33472"/>
    <cellStyle name="Vejica 2 3 3 6 2 6 2" xfId="33473"/>
    <cellStyle name="Vejica 2 3 3 6 2 7" xfId="33474"/>
    <cellStyle name="Vejica 2 3 3 6 2 7 2" xfId="33475"/>
    <cellStyle name="Vejica 2 3 3 6 2 8" xfId="33476"/>
    <cellStyle name="Vejica 2 3 3 6 2 9" xfId="33477"/>
    <cellStyle name="Vejica 2 3 3 6 3" xfId="33478"/>
    <cellStyle name="Vejica 2 3 3 6 3 2" xfId="33479"/>
    <cellStyle name="Vejica 2 3 3 6 3 2 2" xfId="33480"/>
    <cellStyle name="Vejica 2 3 3 6 3 2 2 2" xfId="33481"/>
    <cellStyle name="Vejica 2 3 3 6 3 2 3" xfId="33482"/>
    <cellStyle name="Vejica 2 3 3 6 3 2 3 2" xfId="33483"/>
    <cellStyle name="Vejica 2 3 3 6 3 2 4" xfId="33484"/>
    <cellStyle name="Vejica 2 3 3 6 3 2 5" xfId="33485"/>
    <cellStyle name="Vejica 2 3 3 6 3 3" xfId="33486"/>
    <cellStyle name="Vejica 2 3 3 6 3 3 2" xfId="33487"/>
    <cellStyle name="Vejica 2 3 3 6 3 3 2 2" xfId="33488"/>
    <cellStyle name="Vejica 2 3 3 6 3 3 3" xfId="33489"/>
    <cellStyle name="Vejica 2 3 3 6 3 3 3 2" xfId="33490"/>
    <cellStyle name="Vejica 2 3 3 6 3 3 4" xfId="33491"/>
    <cellStyle name="Vejica 2 3 3 6 3 3 5" xfId="33492"/>
    <cellStyle name="Vejica 2 3 3 6 3 4" xfId="33493"/>
    <cellStyle name="Vejica 2 3 3 6 3 4 2" xfId="33494"/>
    <cellStyle name="Vejica 2 3 3 6 3 5" xfId="33495"/>
    <cellStyle name="Vejica 2 3 3 6 3 5 2" xfId="33496"/>
    <cellStyle name="Vejica 2 3 3 6 3 6" xfId="33497"/>
    <cellStyle name="Vejica 2 3 3 6 3 6 2" xfId="33498"/>
    <cellStyle name="Vejica 2 3 3 6 3 7" xfId="33499"/>
    <cellStyle name="Vejica 2 3 3 6 3 8" xfId="33500"/>
    <cellStyle name="Vejica 2 3 3 6 3 9" xfId="33501"/>
    <cellStyle name="Vejica 2 3 3 6 4" xfId="33502"/>
    <cellStyle name="Vejica 2 3 3 6 4 2" xfId="33503"/>
    <cellStyle name="Vejica 2 3 3 6 4 2 2" xfId="33504"/>
    <cellStyle name="Vejica 2 3 3 6 4 3" xfId="33505"/>
    <cellStyle name="Vejica 2 3 3 6 4 3 2" xfId="33506"/>
    <cellStyle name="Vejica 2 3 3 6 4 4" xfId="33507"/>
    <cellStyle name="Vejica 2 3 3 6 4 5" xfId="33508"/>
    <cellStyle name="Vejica 2 3 3 6 5" xfId="33509"/>
    <cellStyle name="Vejica 2 3 3 6 5 2" xfId="33510"/>
    <cellStyle name="Vejica 2 3 3 6 5 2 2" xfId="33511"/>
    <cellStyle name="Vejica 2 3 3 6 5 3" xfId="33512"/>
    <cellStyle name="Vejica 2 3 3 6 5 3 2" xfId="33513"/>
    <cellStyle name="Vejica 2 3 3 6 5 4" xfId="33514"/>
    <cellStyle name="Vejica 2 3 3 6 5 5" xfId="33515"/>
    <cellStyle name="Vejica 2 3 3 6 6" xfId="33516"/>
    <cellStyle name="Vejica 2 3 3 6 6 2" xfId="33517"/>
    <cellStyle name="Vejica 2 3 3 6 7" xfId="33518"/>
    <cellStyle name="Vejica 2 3 3 6 7 2" xfId="33519"/>
    <cellStyle name="Vejica 2 3 3 6 8" xfId="33520"/>
    <cellStyle name="Vejica 2 3 3 6 8 2" xfId="33521"/>
    <cellStyle name="Vejica 2 3 3 6 9" xfId="33522"/>
    <cellStyle name="Vejica 2 3 3 7" xfId="33523"/>
    <cellStyle name="Vejica 2 3 3 7 10" xfId="33524"/>
    <cellStyle name="Vejica 2 3 3 7 11" xfId="33525"/>
    <cellStyle name="Vejica 2 3 3 7 2" xfId="33526"/>
    <cellStyle name="Vejica 2 3 3 7 2 10" xfId="33527"/>
    <cellStyle name="Vejica 2 3 3 7 2 2" xfId="33528"/>
    <cellStyle name="Vejica 2 3 3 7 2 2 2" xfId="33529"/>
    <cellStyle name="Vejica 2 3 3 7 2 2 2 2" xfId="33530"/>
    <cellStyle name="Vejica 2 3 3 7 2 2 2 2 2" xfId="33531"/>
    <cellStyle name="Vejica 2 3 3 7 2 2 2 3" xfId="33532"/>
    <cellStyle name="Vejica 2 3 3 7 2 2 2 3 2" xfId="33533"/>
    <cellStyle name="Vejica 2 3 3 7 2 2 2 4" xfId="33534"/>
    <cellStyle name="Vejica 2 3 3 7 2 2 2 5" xfId="33535"/>
    <cellStyle name="Vejica 2 3 3 7 2 2 3" xfId="33536"/>
    <cellStyle name="Vejica 2 3 3 7 2 2 3 2" xfId="33537"/>
    <cellStyle name="Vejica 2 3 3 7 2 2 3 2 2" xfId="33538"/>
    <cellStyle name="Vejica 2 3 3 7 2 2 3 3" xfId="33539"/>
    <cellStyle name="Vejica 2 3 3 7 2 2 3 3 2" xfId="33540"/>
    <cellStyle name="Vejica 2 3 3 7 2 2 3 4" xfId="33541"/>
    <cellStyle name="Vejica 2 3 3 7 2 2 3 5" xfId="33542"/>
    <cellStyle name="Vejica 2 3 3 7 2 2 4" xfId="33543"/>
    <cellStyle name="Vejica 2 3 3 7 2 2 4 2" xfId="33544"/>
    <cellStyle name="Vejica 2 3 3 7 2 2 5" xfId="33545"/>
    <cellStyle name="Vejica 2 3 3 7 2 2 5 2" xfId="33546"/>
    <cellStyle name="Vejica 2 3 3 7 2 2 6" xfId="33547"/>
    <cellStyle name="Vejica 2 3 3 7 2 2 6 2" xfId="33548"/>
    <cellStyle name="Vejica 2 3 3 7 2 2 7" xfId="33549"/>
    <cellStyle name="Vejica 2 3 3 7 2 2 8" xfId="33550"/>
    <cellStyle name="Vejica 2 3 3 7 2 2 9" xfId="33551"/>
    <cellStyle name="Vejica 2 3 3 7 2 3" xfId="33552"/>
    <cellStyle name="Vejica 2 3 3 7 2 3 2" xfId="33553"/>
    <cellStyle name="Vejica 2 3 3 7 2 3 2 2" xfId="33554"/>
    <cellStyle name="Vejica 2 3 3 7 2 3 3" xfId="33555"/>
    <cellStyle name="Vejica 2 3 3 7 2 3 3 2" xfId="33556"/>
    <cellStyle name="Vejica 2 3 3 7 2 3 4" xfId="33557"/>
    <cellStyle name="Vejica 2 3 3 7 2 3 5" xfId="33558"/>
    <cellStyle name="Vejica 2 3 3 7 2 4" xfId="33559"/>
    <cellStyle name="Vejica 2 3 3 7 2 4 2" xfId="33560"/>
    <cellStyle name="Vejica 2 3 3 7 2 4 2 2" xfId="33561"/>
    <cellStyle name="Vejica 2 3 3 7 2 4 3" xfId="33562"/>
    <cellStyle name="Vejica 2 3 3 7 2 4 3 2" xfId="33563"/>
    <cellStyle name="Vejica 2 3 3 7 2 4 4" xfId="33564"/>
    <cellStyle name="Vejica 2 3 3 7 2 4 5" xfId="33565"/>
    <cellStyle name="Vejica 2 3 3 7 2 5" xfId="33566"/>
    <cellStyle name="Vejica 2 3 3 7 2 5 2" xfId="33567"/>
    <cellStyle name="Vejica 2 3 3 7 2 6" xfId="33568"/>
    <cellStyle name="Vejica 2 3 3 7 2 6 2" xfId="33569"/>
    <cellStyle name="Vejica 2 3 3 7 2 7" xfId="33570"/>
    <cellStyle name="Vejica 2 3 3 7 2 7 2" xfId="33571"/>
    <cellStyle name="Vejica 2 3 3 7 2 8" xfId="33572"/>
    <cellStyle name="Vejica 2 3 3 7 2 9" xfId="33573"/>
    <cellStyle name="Vejica 2 3 3 7 3" xfId="33574"/>
    <cellStyle name="Vejica 2 3 3 7 3 2" xfId="33575"/>
    <cellStyle name="Vejica 2 3 3 7 3 2 2" xfId="33576"/>
    <cellStyle name="Vejica 2 3 3 7 3 2 2 2" xfId="33577"/>
    <cellStyle name="Vejica 2 3 3 7 3 2 3" xfId="33578"/>
    <cellStyle name="Vejica 2 3 3 7 3 2 3 2" xfId="33579"/>
    <cellStyle name="Vejica 2 3 3 7 3 2 4" xfId="33580"/>
    <cellStyle name="Vejica 2 3 3 7 3 2 5" xfId="33581"/>
    <cellStyle name="Vejica 2 3 3 7 3 3" xfId="33582"/>
    <cellStyle name="Vejica 2 3 3 7 3 3 2" xfId="33583"/>
    <cellStyle name="Vejica 2 3 3 7 3 3 2 2" xfId="33584"/>
    <cellStyle name="Vejica 2 3 3 7 3 3 3" xfId="33585"/>
    <cellStyle name="Vejica 2 3 3 7 3 3 3 2" xfId="33586"/>
    <cellStyle name="Vejica 2 3 3 7 3 3 4" xfId="33587"/>
    <cellStyle name="Vejica 2 3 3 7 3 3 5" xfId="33588"/>
    <cellStyle name="Vejica 2 3 3 7 3 4" xfId="33589"/>
    <cellStyle name="Vejica 2 3 3 7 3 4 2" xfId="33590"/>
    <cellStyle name="Vejica 2 3 3 7 3 5" xfId="33591"/>
    <cellStyle name="Vejica 2 3 3 7 3 5 2" xfId="33592"/>
    <cellStyle name="Vejica 2 3 3 7 3 6" xfId="33593"/>
    <cellStyle name="Vejica 2 3 3 7 3 6 2" xfId="33594"/>
    <cellStyle name="Vejica 2 3 3 7 3 7" xfId="33595"/>
    <cellStyle name="Vejica 2 3 3 7 3 8" xfId="33596"/>
    <cellStyle name="Vejica 2 3 3 7 3 9" xfId="33597"/>
    <cellStyle name="Vejica 2 3 3 7 4" xfId="33598"/>
    <cellStyle name="Vejica 2 3 3 7 4 2" xfId="33599"/>
    <cellStyle name="Vejica 2 3 3 7 4 2 2" xfId="33600"/>
    <cellStyle name="Vejica 2 3 3 7 4 3" xfId="33601"/>
    <cellStyle name="Vejica 2 3 3 7 4 3 2" xfId="33602"/>
    <cellStyle name="Vejica 2 3 3 7 4 4" xfId="33603"/>
    <cellStyle name="Vejica 2 3 3 7 4 5" xfId="33604"/>
    <cellStyle name="Vejica 2 3 3 7 5" xfId="33605"/>
    <cellStyle name="Vejica 2 3 3 7 5 2" xfId="33606"/>
    <cellStyle name="Vejica 2 3 3 7 5 2 2" xfId="33607"/>
    <cellStyle name="Vejica 2 3 3 7 5 3" xfId="33608"/>
    <cellStyle name="Vejica 2 3 3 7 5 3 2" xfId="33609"/>
    <cellStyle name="Vejica 2 3 3 7 5 4" xfId="33610"/>
    <cellStyle name="Vejica 2 3 3 7 5 5" xfId="33611"/>
    <cellStyle name="Vejica 2 3 3 7 6" xfId="33612"/>
    <cellStyle name="Vejica 2 3 3 7 6 2" xfId="33613"/>
    <cellStyle name="Vejica 2 3 3 7 7" xfId="33614"/>
    <cellStyle name="Vejica 2 3 3 7 7 2" xfId="33615"/>
    <cellStyle name="Vejica 2 3 3 7 8" xfId="33616"/>
    <cellStyle name="Vejica 2 3 3 7 8 2" xfId="33617"/>
    <cellStyle name="Vejica 2 3 3 7 9" xfId="33618"/>
    <cellStyle name="Vejica 2 3 3 8" xfId="33619"/>
    <cellStyle name="Vejica 2 3 3 8 10" xfId="33620"/>
    <cellStyle name="Vejica 2 3 3 8 2" xfId="33621"/>
    <cellStyle name="Vejica 2 3 3 8 2 2" xfId="33622"/>
    <cellStyle name="Vejica 2 3 3 8 2 2 2" xfId="33623"/>
    <cellStyle name="Vejica 2 3 3 8 2 2 2 2" xfId="33624"/>
    <cellStyle name="Vejica 2 3 3 8 2 2 3" xfId="33625"/>
    <cellStyle name="Vejica 2 3 3 8 2 2 3 2" xfId="33626"/>
    <cellStyle name="Vejica 2 3 3 8 2 2 4" xfId="33627"/>
    <cellStyle name="Vejica 2 3 3 8 2 2 5" xfId="33628"/>
    <cellStyle name="Vejica 2 3 3 8 2 3" xfId="33629"/>
    <cellStyle name="Vejica 2 3 3 8 2 3 2" xfId="33630"/>
    <cellStyle name="Vejica 2 3 3 8 2 3 2 2" xfId="33631"/>
    <cellStyle name="Vejica 2 3 3 8 2 3 3" xfId="33632"/>
    <cellStyle name="Vejica 2 3 3 8 2 3 3 2" xfId="33633"/>
    <cellStyle name="Vejica 2 3 3 8 2 3 4" xfId="33634"/>
    <cellStyle name="Vejica 2 3 3 8 2 3 5" xfId="33635"/>
    <cellStyle name="Vejica 2 3 3 8 2 4" xfId="33636"/>
    <cellStyle name="Vejica 2 3 3 8 2 4 2" xfId="33637"/>
    <cellStyle name="Vejica 2 3 3 8 2 5" xfId="33638"/>
    <cellStyle name="Vejica 2 3 3 8 2 5 2" xfId="33639"/>
    <cellStyle name="Vejica 2 3 3 8 2 6" xfId="33640"/>
    <cellStyle name="Vejica 2 3 3 8 2 6 2" xfId="33641"/>
    <cellStyle name="Vejica 2 3 3 8 2 7" xfId="33642"/>
    <cellStyle name="Vejica 2 3 3 8 2 8" xfId="33643"/>
    <cellStyle name="Vejica 2 3 3 8 2 9" xfId="33644"/>
    <cellStyle name="Vejica 2 3 3 8 3" xfId="33645"/>
    <cellStyle name="Vejica 2 3 3 8 3 2" xfId="33646"/>
    <cellStyle name="Vejica 2 3 3 8 3 2 2" xfId="33647"/>
    <cellStyle name="Vejica 2 3 3 8 3 3" xfId="33648"/>
    <cellStyle name="Vejica 2 3 3 8 3 3 2" xfId="33649"/>
    <cellStyle name="Vejica 2 3 3 8 3 4" xfId="33650"/>
    <cellStyle name="Vejica 2 3 3 8 3 5" xfId="33651"/>
    <cellStyle name="Vejica 2 3 3 8 4" xfId="33652"/>
    <cellStyle name="Vejica 2 3 3 8 4 2" xfId="33653"/>
    <cellStyle name="Vejica 2 3 3 8 4 2 2" xfId="33654"/>
    <cellStyle name="Vejica 2 3 3 8 4 3" xfId="33655"/>
    <cellStyle name="Vejica 2 3 3 8 4 3 2" xfId="33656"/>
    <cellStyle name="Vejica 2 3 3 8 4 4" xfId="33657"/>
    <cellStyle name="Vejica 2 3 3 8 4 5" xfId="33658"/>
    <cellStyle name="Vejica 2 3 3 8 5" xfId="33659"/>
    <cellStyle name="Vejica 2 3 3 8 5 2" xfId="33660"/>
    <cellStyle name="Vejica 2 3 3 8 6" xfId="33661"/>
    <cellStyle name="Vejica 2 3 3 8 6 2" xfId="33662"/>
    <cellStyle name="Vejica 2 3 3 8 7" xfId="33663"/>
    <cellStyle name="Vejica 2 3 3 8 7 2" xfId="33664"/>
    <cellStyle name="Vejica 2 3 3 8 8" xfId="33665"/>
    <cellStyle name="Vejica 2 3 3 8 9" xfId="33666"/>
    <cellStyle name="Vejica 2 3 3 9" xfId="33667"/>
    <cellStyle name="Vejica 2 3 3 9 2" xfId="33668"/>
    <cellStyle name="Vejica 2 3 3 9 2 2" xfId="33669"/>
    <cellStyle name="Vejica 2 3 3 9 2 2 2" xfId="33670"/>
    <cellStyle name="Vejica 2 3 3 9 2 3" xfId="33671"/>
    <cellStyle name="Vejica 2 3 3 9 2 3 2" xfId="33672"/>
    <cellStyle name="Vejica 2 3 3 9 2 4" xfId="33673"/>
    <cellStyle name="Vejica 2 3 3 9 2 5" xfId="33674"/>
    <cellStyle name="Vejica 2 3 3 9 3" xfId="33675"/>
    <cellStyle name="Vejica 2 3 3 9 3 2" xfId="33676"/>
    <cellStyle name="Vejica 2 3 3 9 3 2 2" xfId="33677"/>
    <cellStyle name="Vejica 2 3 3 9 3 3" xfId="33678"/>
    <cellStyle name="Vejica 2 3 3 9 3 3 2" xfId="33679"/>
    <cellStyle name="Vejica 2 3 3 9 3 4" xfId="33680"/>
    <cellStyle name="Vejica 2 3 3 9 3 5" xfId="33681"/>
    <cellStyle name="Vejica 2 3 3 9 4" xfId="33682"/>
    <cellStyle name="Vejica 2 3 3 9 4 2" xfId="33683"/>
    <cellStyle name="Vejica 2 3 3 9 5" xfId="33684"/>
    <cellStyle name="Vejica 2 3 3 9 5 2" xfId="33685"/>
    <cellStyle name="Vejica 2 3 3 9 6" xfId="33686"/>
    <cellStyle name="Vejica 2 3 3 9 6 2" xfId="33687"/>
    <cellStyle name="Vejica 2 3 3 9 7" xfId="33688"/>
    <cellStyle name="Vejica 2 3 3 9 8" xfId="33689"/>
    <cellStyle name="Vejica 2 3 3 9 9" xfId="33690"/>
    <cellStyle name="Vejica 2 3 4" xfId="33691"/>
    <cellStyle name="Vejica 2 3 4 10" xfId="33692"/>
    <cellStyle name="Vejica 2 3 4 10 2" xfId="33693"/>
    <cellStyle name="Vejica 2 3 4 11" xfId="33694"/>
    <cellStyle name="Vejica 2 3 4 12" xfId="33695"/>
    <cellStyle name="Vejica 2 3 4 13" xfId="33696"/>
    <cellStyle name="Vejica 2 3 4 2" xfId="33697"/>
    <cellStyle name="Vejica 2 3 4 2 10" xfId="33698"/>
    <cellStyle name="Vejica 2 3 4 2 11" xfId="33699"/>
    <cellStyle name="Vejica 2 3 4 2 2" xfId="33700"/>
    <cellStyle name="Vejica 2 3 4 2 2 10" xfId="33701"/>
    <cellStyle name="Vejica 2 3 4 2 2 2" xfId="33702"/>
    <cellStyle name="Vejica 2 3 4 2 2 2 2" xfId="33703"/>
    <cellStyle name="Vejica 2 3 4 2 2 2 2 2" xfId="33704"/>
    <cellStyle name="Vejica 2 3 4 2 2 2 2 2 2" xfId="33705"/>
    <cellStyle name="Vejica 2 3 4 2 2 2 2 3" xfId="33706"/>
    <cellStyle name="Vejica 2 3 4 2 2 2 2 3 2" xfId="33707"/>
    <cellStyle name="Vejica 2 3 4 2 2 2 2 4" xfId="33708"/>
    <cellStyle name="Vejica 2 3 4 2 2 2 2 5" xfId="33709"/>
    <cellStyle name="Vejica 2 3 4 2 2 2 3" xfId="33710"/>
    <cellStyle name="Vejica 2 3 4 2 2 2 3 2" xfId="33711"/>
    <cellStyle name="Vejica 2 3 4 2 2 2 3 2 2" xfId="33712"/>
    <cellStyle name="Vejica 2 3 4 2 2 2 3 3" xfId="33713"/>
    <cellStyle name="Vejica 2 3 4 2 2 2 3 3 2" xfId="33714"/>
    <cellStyle name="Vejica 2 3 4 2 2 2 3 4" xfId="33715"/>
    <cellStyle name="Vejica 2 3 4 2 2 2 3 5" xfId="33716"/>
    <cellStyle name="Vejica 2 3 4 2 2 2 4" xfId="33717"/>
    <cellStyle name="Vejica 2 3 4 2 2 2 4 2" xfId="33718"/>
    <cellStyle name="Vejica 2 3 4 2 2 2 5" xfId="33719"/>
    <cellStyle name="Vejica 2 3 4 2 2 2 5 2" xfId="33720"/>
    <cellStyle name="Vejica 2 3 4 2 2 2 6" xfId="33721"/>
    <cellStyle name="Vejica 2 3 4 2 2 2 6 2" xfId="33722"/>
    <cellStyle name="Vejica 2 3 4 2 2 2 7" xfId="33723"/>
    <cellStyle name="Vejica 2 3 4 2 2 2 8" xfId="33724"/>
    <cellStyle name="Vejica 2 3 4 2 2 2 9" xfId="33725"/>
    <cellStyle name="Vejica 2 3 4 2 2 3" xfId="33726"/>
    <cellStyle name="Vejica 2 3 4 2 2 3 2" xfId="33727"/>
    <cellStyle name="Vejica 2 3 4 2 2 3 2 2" xfId="33728"/>
    <cellStyle name="Vejica 2 3 4 2 2 3 3" xfId="33729"/>
    <cellStyle name="Vejica 2 3 4 2 2 3 3 2" xfId="33730"/>
    <cellStyle name="Vejica 2 3 4 2 2 3 4" xfId="33731"/>
    <cellStyle name="Vejica 2 3 4 2 2 3 5" xfId="33732"/>
    <cellStyle name="Vejica 2 3 4 2 2 4" xfId="33733"/>
    <cellStyle name="Vejica 2 3 4 2 2 4 2" xfId="33734"/>
    <cellStyle name="Vejica 2 3 4 2 2 4 2 2" xfId="33735"/>
    <cellStyle name="Vejica 2 3 4 2 2 4 3" xfId="33736"/>
    <cellStyle name="Vejica 2 3 4 2 2 4 3 2" xfId="33737"/>
    <cellStyle name="Vejica 2 3 4 2 2 4 4" xfId="33738"/>
    <cellStyle name="Vejica 2 3 4 2 2 4 5" xfId="33739"/>
    <cellStyle name="Vejica 2 3 4 2 2 5" xfId="33740"/>
    <cellStyle name="Vejica 2 3 4 2 2 5 2" xfId="33741"/>
    <cellStyle name="Vejica 2 3 4 2 2 6" xfId="33742"/>
    <cellStyle name="Vejica 2 3 4 2 2 6 2" xfId="33743"/>
    <cellStyle name="Vejica 2 3 4 2 2 7" xfId="33744"/>
    <cellStyle name="Vejica 2 3 4 2 2 7 2" xfId="33745"/>
    <cellStyle name="Vejica 2 3 4 2 2 8" xfId="33746"/>
    <cellStyle name="Vejica 2 3 4 2 2 9" xfId="33747"/>
    <cellStyle name="Vejica 2 3 4 2 3" xfId="33748"/>
    <cellStyle name="Vejica 2 3 4 2 3 2" xfId="33749"/>
    <cellStyle name="Vejica 2 3 4 2 3 2 2" xfId="33750"/>
    <cellStyle name="Vejica 2 3 4 2 3 2 2 2" xfId="33751"/>
    <cellStyle name="Vejica 2 3 4 2 3 2 3" xfId="33752"/>
    <cellStyle name="Vejica 2 3 4 2 3 2 3 2" xfId="33753"/>
    <cellStyle name="Vejica 2 3 4 2 3 2 4" xfId="33754"/>
    <cellStyle name="Vejica 2 3 4 2 3 2 5" xfId="33755"/>
    <cellStyle name="Vejica 2 3 4 2 3 3" xfId="33756"/>
    <cellStyle name="Vejica 2 3 4 2 3 3 2" xfId="33757"/>
    <cellStyle name="Vejica 2 3 4 2 3 3 2 2" xfId="33758"/>
    <cellStyle name="Vejica 2 3 4 2 3 3 3" xfId="33759"/>
    <cellStyle name="Vejica 2 3 4 2 3 3 3 2" xfId="33760"/>
    <cellStyle name="Vejica 2 3 4 2 3 3 4" xfId="33761"/>
    <cellStyle name="Vejica 2 3 4 2 3 3 5" xfId="33762"/>
    <cellStyle name="Vejica 2 3 4 2 3 4" xfId="33763"/>
    <cellStyle name="Vejica 2 3 4 2 3 4 2" xfId="33764"/>
    <cellStyle name="Vejica 2 3 4 2 3 5" xfId="33765"/>
    <cellStyle name="Vejica 2 3 4 2 3 5 2" xfId="33766"/>
    <cellStyle name="Vejica 2 3 4 2 3 6" xfId="33767"/>
    <cellStyle name="Vejica 2 3 4 2 3 6 2" xfId="33768"/>
    <cellStyle name="Vejica 2 3 4 2 3 7" xfId="33769"/>
    <cellStyle name="Vejica 2 3 4 2 3 8" xfId="33770"/>
    <cellStyle name="Vejica 2 3 4 2 3 9" xfId="33771"/>
    <cellStyle name="Vejica 2 3 4 2 4" xfId="33772"/>
    <cellStyle name="Vejica 2 3 4 2 4 2" xfId="33773"/>
    <cellStyle name="Vejica 2 3 4 2 4 2 2" xfId="33774"/>
    <cellStyle name="Vejica 2 3 4 2 4 3" xfId="33775"/>
    <cellStyle name="Vejica 2 3 4 2 4 3 2" xfId="33776"/>
    <cellStyle name="Vejica 2 3 4 2 4 4" xfId="33777"/>
    <cellStyle name="Vejica 2 3 4 2 4 5" xfId="33778"/>
    <cellStyle name="Vejica 2 3 4 2 5" xfId="33779"/>
    <cellStyle name="Vejica 2 3 4 2 5 2" xfId="33780"/>
    <cellStyle name="Vejica 2 3 4 2 5 2 2" xfId="33781"/>
    <cellStyle name="Vejica 2 3 4 2 5 3" xfId="33782"/>
    <cellStyle name="Vejica 2 3 4 2 5 3 2" xfId="33783"/>
    <cellStyle name="Vejica 2 3 4 2 5 4" xfId="33784"/>
    <cellStyle name="Vejica 2 3 4 2 5 5" xfId="33785"/>
    <cellStyle name="Vejica 2 3 4 2 6" xfId="33786"/>
    <cellStyle name="Vejica 2 3 4 2 6 2" xfId="33787"/>
    <cellStyle name="Vejica 2 3 4 2 7" xfId="33788"/>
    <cellStyle name="Vejica 2 3 4 2 7 2" xfId="33789"/>
    <cellStyle name="Vejica 2 3 4 2 8" xfId="33790"/>
    <cellStyle name="Vejica 2 3 4 2 8 2" xfId="33791"/>
    <cellStyle name="Vejica 2 3 4 2 9" xfId="33792"/>
    <cellStyle name="Vejica 2 3 4 3" xfId="33793"/>
    <cellStyle name="Vejica 2 3 4 3 10" xfId="33794"/>
    <cellStyle name="Vejica 2 3 4 3 11" xfId="33795"/>
    <cellStyle name="Vejica 2 3 4 3 2" xfId="33796"/>
    <cellStyle name="Vejica 2 3 4 3 2 10" xfId="33797"/>
    <cellStyle name="Vejica 2 3 4 3 2 2" xfId="33798"/>
    <cellStyle name="Vejica 2 3 4 3 2 2 2" xfId="33799"/>
    <cellStyle name="Vejica 2 3 4 3 2 2 2 2" xfId="33800"/>
    <cellStyle name="Vejica 2 3 4 3 2 2 2 2 2" xfId="33801"/>
    <cellStyle name="Vejica 2 3 4 3 2 2 2 3" xfId="33802"/>
    <cellStyle name="Vejica 2 3 4 3 2 2 2 3 2" xfId="33803"/>
    <cellStyle name="Vejica 2 3 4 3 2 2 2 4" xfId="33804"/>
    <cellStyle name="Vejica 2 3 4 3 2 2 2 5" xfId="33805"/>
    <cellStyle name="Vejica 2 3 4 3 2 2 3" xfId="33806"/>
    <cellStyle name="Vejica 2 3 4 3 2 2 3 2" xfId="33807"/>
    <cellStyle name="Vejica 2 3 4 3 2 2 3 2 2" xfId="33808"/>
    <cellStyle name="Vejica 2 3 4 3 2 2 3 3" xfId="33809"/>
    <cellStyle name="Vejica 2 3 4 3 2 2 3 3 2" xfId="33810"/>
    <cellStyle name="Vejica 2 3 4 3 2 2 3 4" xfId="33811"/>
    <cellStyle name="Vejica 2 3 4 3 2 2 3 5" xfId="33812"/>
    <cellStyle name="Vejica 2 3 4 3 2 2 4" xfId="33813"/>
    <cellStyle name="Vejica 2 3 4 3 2 2 4 2" xfId="33814"/>
    <cellStyle name="Vejica 2 3 4 3 2 2 5" xfId="33815"/>
    <cellStyle name="Vejica 2 3 4 3 2 2 5 2" xfId="33816"/>
    <cellStyle name="Vejica 2 3 4 3 2 2 6" xfId="33817"/>
    <cellStyle name="Vejica 2 3 4 3 2 2 6 2" xfId="33818"/>
    <cellStyle name="Vejica 2 3 4 3 2 2 7" xfId="33819"/>
    <cellStyle name="Vejica 2 3 4 3 2 2 8" xfId="33820"/>
    <cellStyle name="Vejica 2 3 4 3 2 2 9" xfId="33821"/>
    <cellStyle name="Vejica 2 3 4 3 2 3" xfId="33822"/>
    <cellStyle name="Vejica 2 3 4 3 2 3 2" xfId="33823"/>
    <cellStyle name="Vejica 2 3 4 3 2 3 2 2" xfId="33824"/>
    <cellStyle name="Vejica 2 3 4 3 2 3 3" xfId="33825"/>
    <cellStyle name="Vejica 2 3 4 3 2 3 3 2" xfId="33826"/>
    <cellStyle name="Vejica 2 3 4 3 2 3 4" xfId="33827"/>
    <cellStyle name="Vejica 2 3 4 3 2 3 5" xfId="33828"/>
    <cellStyle name="Vejica 2 3 4 3 2 4" xfId="33829"/>
    <cellStyle name="Vejica 2 3 4 3 2 4 2" xfId="33830"/>
    <cellStyle name="Vejica 2 3 4 3 2 4 2 2" xfId="33831"/>
    <cellStyle name="Vejica 2 3 4 3 2 4 3" xfId="33832"/>
    <cellStyle name="Vejica 2 3 4 3 2 4 3 2" xfId="33833"/>
    <cellStyle name="Vejica 2 3 4 3 2 4 4" xfId="33834"/>
    <cellStyle name="Vejica 2 3 4 3 2 4 5" xfId="33835"/>
    <cellStyle name="Vejica 2 3 4 3 2 5" xfId="33836"/>
    <cellStyle name="Vejica 2 3 4 3 2 5 2" xfId="33837"/>
    <cellStyle name="Vejica 2 3 4 3 2 6" xfId="33838"/>
    <cellStyle name="Vejica 2 3 4 3 2 6 2" xfId="33839"/>
    <cellStyle name="Vejica 2 3 4 3 2 7" xfId="33840"/>
    <cellStyle name="Vejica 2 3 4 3 2 7 2" xfId="33841"/>
    <cellStyle name="Vejica 2 3 4 3 2 8" xfId="33842"/>
    <cellStyle name="Vejica 2 3 4 3 2 9" xfId="33843"/>
    <cellStyle name="Vejica 2 3 4 3 3" xfId="33844"/>
    <cellStyle name="Vejica 2 3 4 3 3 2" xfId="33845"/>
    <cellStyle name="Vejica 2 3 4 3 3 2 2" xfId="33846"/>
    <cellStyle name="Vejica 2 3 4 3 3 2 2 2" xfId="33847"/>
    <cellStyle name="Vejica 2 3 4 3 3 2 3" xfId="33848"/>
    <cellStyle name="Vejica 2 3 4 3 3 2 3 2" xfId="33849"/>
    <cellStyle name="Vejica 2 3 4 3 3 2 4" xfId="33850"/>
    <cellStyle name="Vejica 2 3 4 3 3 2 5" xfId="33851"/>
    <cellStyle name="Vejica 2 3 4 3 3 3" xfId="33852"/>
    <cellStyle name="Vejica 2 3 4 3 3 3 2" xfId="33853"/>
    <cellStyle name="Vejica 2 3 4 3 3 3 2 2" xfId="33854"/>
    <cellStyle name="Vejica 2 3 4 3 3 3 3" xfId="33855"/>
    <cellStyle name="Vejica 2 3 4 3 3 3 3 2" xfId="33856"/>
    <cellStyle name="Vejica 2 3 4 3 3 3 4" xfId="33857"/>
    <cellStyle name="Vejica 2 3 4 3 3 3 5" xfId="33858"/>
    <cellStyle name="Vejica 2 3 4 3 3 4" xfId="33859"/>
    <cellStyle name="Vejica 2 3 4 3 3 4 2" xfId="33860"/>
    <cellStyle name="Vejica 2 3 4 3 3 5" xfId="33861"/>
    <cellStyle name="Vejica 2 3 4 3 3 5 2" xfId="33862"/>
    <cellStyle name="Vejica 2 3 4 3 3 6" xfId="33863"/>
    <cellStyle name="Vejica 2 3 4 3 3 6 2" xfId="33864"/>
    <cellStyle name="Vejica 2 3 4 3 3 7" xfId="33865"/>
    <cellStyle name="Vejica 2 3 4 3 3 8" xfId="33866"/>
    <cellStyle name="Vejica 2 3 4 3 3 9" xfId="33867"/>
    <cellStyle name="Vejica 2 3 4 3 4" xfId="33868"/>
    <cellStyle name="Vejica 2 3 4 3 4 2" xfId="33869"/>
    <cellStyle name="Vejica 2 3 4 3 4 2 2" xfId="33870"/>
    <cellStyle name="Vejica 2 3 4 3 4 3" xfId="33871"/>
    <cellStyle name="Vejica 2 3 4 3 4 3 2" xfId="33872"/>
    <cellStyle name="Vejica 2 3 4 3 4 4" xfId="33873"/>
    <cellStyle name="Vejica 2 3 4 3 4 5" xfId="33874"/>
    <cellStyle name="Vejica 2 3 4 3 5" xfId="33875"/>
    <cellStyle name="Vejica 2 3 4 3 5 2" xfId="33876"/>
    <cellStyle name="Vejica 2 3 4 3 5 2 2" xfId="33877"/>
    <cellStyle name="Vejica 2 3 4 3 5 3" xfId="33878"/>
    <cellStyle name="Vejica 2 3 4 3 5 3 2" xfId="33879"/>
    <cellStyle name="Vejica 2 3 4 3 5 4" xfId="33880"/>
    <cellStyle name="Vejica 2 3 4 3 5 5" xfId="33881"/>
    <cellStyle name="Vejica 2 3 4 3 6" xfId="33882"/>
    <cellStyle name="Vejica 2 3 4 3 6 2" xfId="33883"/>
    <cellStyle name="Vejica 2 3 4 3 7" xfId="33884"/>
    <cellStyle name="Vejica 2 3 4 3 7 2" xfId="33885"/>
    <cellStyle name="Vejica 2 3 4 3 8" xfId="33886"/>
    <cellStyle name="Vejica 2 3 4 3 8 2" xfId="33887"/>
    <cellStyle name="Vejica 2 3 4 3 9" xfId="33888"/>
    <cellStyle name="Vejica 2 3 4 4" xfId="33889"/>
    <cellStyle name="Vejica 2 3 4 4 10" xfId="33890"/>
    <cellStyle name="Vejica 2 3 4 4 2" xfId="33891"/>
    <cellStyle name="Vejica 2 3 4 4 2 2" xfId="33892"/>
    <cellStyle name="Vejica 2 3 4 4 2 2 2" xfId="33893"/>
    <cellStyle name="Vejica 2 3 4 4 2 2 2 2" xfId="33894"/>
    <cellStyle name="Vejica 2 3 4 4 2 2 3" xfId="33895"/>
    <cellStyle name="Vejica 2 3 4 4 2 2 3 2" xfId="33896"/>
    <cellStyle name="Vejica 2 3 4 4 2 2 4" xfId="33897"/>
    <cellStyle name="Vejica 2 3 4 4 2 2 5" xfId="33898"/>
    <cellStyle name="Vejica 2 3 4 4 2 3" xfId="33899"/>
    <cellStyle name="Vejica 2 3 4 4 2 3 2" xfId="33900"/>
    <cellStyle name="Vejica 2 3 4 4 2 3 2 2" xfId="33901"/>
    <cellStyle name="Vejica 2 3 4 4 2 3 3" xfId="33902"/>
    <cellStyle name="Vejica 2 3 4 4 2 3 3 2" xfId="33903"/>
    <cellStyle name="Vejica 2 3 4 4 2 3 4" xfId="33904"/>
    <cellStyle name="Vejica 2 3 4 4 2 3 5" xfId="33905"/>
    <cellStyle name="Vejica 2 3 4 4 2 4" xfId="33906"/>
    <cellStyle name="Vejica 2 3 4 4 2 4 2" xfId="33907"/>
    <cellStyle name="Vejica 2 3 4 4 2 5" xfId="33908"/>
    <cellStyle name="Vejica 2 3 4 4 2 5 2" xfId="33909"/>
    <cellStyle name="Vejica 2 3 4 4 2 6" xfId="33910"/>
    <cellStyle name="Vejica 2 3 4 4 2 6 2" xfId="33911"/>
    <cellStyle name="Vejica 2 3 4 4 2 7" xfId="33912"/>
    <cellStyle name="Vejica 2 3 4 4 2 8" xfId="33913"/>
    <cellStyle name="Vejica 2 3 4 4 2 9" xfId="33914"/>
    <cellStyle name="Vejica 2 3 4 4 3" xfId="33915"/>
    <cellStyle name="Vejica 2 3 4 4 3 2" xfId="33916"/>
    <cellStyle name="Vejica 2 3 4 4 3 2 2" xfId="33917"/>
    <cellStyle name="Vejica 2 3 4 4 3 3" xfId="33918"/>
    <cellStyle name="Vejica 2 3 4 4 3 3 2" xfId="33919"/>
    <cellStyle name="Vejica 2 3 4 4 3 4" xfId="33920"/>
    <cellStyle name="Vejica 2 3 4 4 3 5" xfId="33921"/>
    <cellStyle name="Vejica 2 3 4 4 4" xfId="33922"/>
    <cellStyle name="Vejica 2 3 4 4 4 2" xfId="33923"/>
    <cellStyle name="Vejica 2 3 4 4 4 2 2" xfId="33924"/>
    <cellStyle name="Vejica 2 3 4 4 4 3" xfId="33925"/>
    <cellStyle name="Vejica 2 3 4 4 4 3 2" xfId="33926"/>
    <cellStyle name="Vejica 2 3 4 4 4 4" xfId="33927"/>
    <cellStyle name="Vejica 2 3 4 4 4 5" xfId="33928"/>
    <cellStyle name="Vejica 2 3 4 4 5" xfId="33929"/>
    <cellStyle name="Vejica 2 3 4 4 5 2" xfId="33930"/>
    <cellStyle name="Vejica 2 3 4 4 6" xfId="33931"/>
    <cellStyle name="Vejica 2 3 4 4 6 2" xfId="33932"/>
    <cellStyle name="Vejica 2 3 4 4 7" xfId="33933"/>
    <cellStyle name="Vejica 2 3 4 4 7 2" xfId="33934"/>
    <cellStyle name="Vejica 2 3 4 4 8" xfId="33935"/>
    <cellStyle name="Vejica 2 3 4 4 9" xfId="33936"/>
    <cellStyle name="Vejica 2 3 4 5" xfId="33937"/>
    <cellStyle name="Vejica 2 3 4 5 2" xfId="33938"/>
    <cellStyle name="Vejica 2 3 4 5 2 2" xfId="33939"/>
    <cellStyle name="Vejica 2 3 4 5 2 2 2" xfId="33940"/>
    <cellStyle name="Vejica 2 3 4 5 2 3" xfId="33941"/>
    <cellStyle name="Vejica 2 3 4 5 2 3 2" xfId="33942"/>
    <cellStyle name="Vejica 2 3 4 5 2 4" xfId="33943"/>
    <cellStyle name="Vejica 2 3 4 5 2 5" xfId="33944"/>
    <cellStyle name="Vejica 2 3 4 5 3" xfId="33945"/>
    <cellStyle name="Vejica 2 3 4 5 3 2" xfId="33946"/>
    <cellStyle name="Vejica 2 3 4 5 3 2 2" xfId="33947"/>
    <cellStyle name="Vejica 2 3 4 5 3 3" xfId="33948"/>
    <cellStyle name="Vejica 2 3 4 5 3 3 2" xfId="33949"/>
    <cellStyle name="Vejica 2 3 4 5 3 4" xfId="33950"/>
    <cellStyle name="Vejica 2 3 4 5 3 5" xfId="33951"/>
    <cellStyle name="Vejica 2 3 4 5 4" xfId="33952"/>
    <cellStyle name="Vejica 2 3 4 5 4 2" xfId="33953"/>
    <cellStyle name="Vejica 2 3 4 5 5" xfId="33954"/>
    <cellStyle name="Vejica 2 3 4 5 5 2" xfId="33955"/>
    <cellStyle name="Vejica 2 3 4 5 6" xfId="33956"/>
    <cellStyle name="Vejica 2 3 4 5 6 2" xfId="33957"/>
    <cellStyle name="Vejica 2 3 4 5 7" xfId="33958"/>
    <cellStyle name="Vejica 2 3 4 5 8" xfId="33959"/>
    <cellStyle name="Vejica 2 3 4 5 9" xfId="33960"/>
    <cellStyle name="Vejica 2 3 4 6" xfId="33961"/>
    <cellStyle name="Vejica 2 3 4 6 2" xfId="33962"/>
    <cellStyle name="Vejica 2 3 4 6 2 2" xfId="33963"/>
    <cellStyle name="Vejica 2 3 4 6 3" xfId="33964"/>
    <cellStyle name="Vejica 2 3 4 6 3 2" xfId="33965"/>
    <cellStyle name="Vejica 2 3 4 6 4" xfId="33966"/>
    <cellStyle name="Vejica 2 3 4 6 5" xfId="33967"/>
    <cellStyle name="Vejica 2 3 4 7" xfId="33968"/>
    <cellStyle name="Vejica 2 3 4 7 2" xfId="33969"/>
    <cellStyle name="Vejica 2 3 4 7 2 2" xfId="33970"/>
    <cellStyle name="Vejica 2 3 4 7 3" xfId="33971"/>
    <cellStyle name="Vejica 2 3 4 7 3 2" xfId="33972"/>
    <cellStyle name="Vejica 2 3 4 7 4" xfId="33973"/>
    <cellStyle name="Vejica 2 3 4 7 5" xfId="33974"/>
    <cellStyle name="Vejica 2 3 4 8" xfId="33975"/>
    <cellStyle name="Vejica 2 3 4 8 2" xfId="33976"/>
    <cellStyle name="Vejica 2 3 4 9" xfId="33977"/>
    <cellStyle name="Vejica 2 3 4 9 2" xfId="33978"/>
    <cellStyle name="Vejica 2 3 5" xfId="33979"/>
    <cellStyle name="Vejica 2 3 5 10" xfId="33980"/>
    <cellStyle name="Vejica 2 3 5 11" xfId="33981"/>
    <cellStyle name="Vejica 2 3 5 12" xfId="33982"/>
    <cellStyle name="Vejica 2 3 5 2" xfId="33983"/>
    <cellStyle name="Vejica 2 3 5 2 10" xfId="33984"/>
    <cellStyle name="Vejica 2 3 5 2 11" xfId="33985"/>
    <cellStyle name="Vejica 2 3 5 2 2" xfId="33986"/>
    <cellStyle name="Vejica 2 3 5 2 2 10" xfId="33987"/>
    <cellStyle name="Vejica 2 3 5 2 2 2" xfId="33988"/>
    <cellStyle name="Vejica 2 3 5 2 2 2 2" xfId="33989"/>
    <cellStyle name="Vejica 2 3 5 2 2 2 2 2" xfId="33990"/>
    <cellStyle name="Vejica 2 3 5 2 2 2 2 2 2" xfId="33991"/>
    <cellStyle name="Vejica 2 3 5 2 2 2 2 3" xfId="33992"/>
    <cellStyle name="Vejica 2 3 5 2 2 2 2 3 2" xfId="33993"/>
    <cellStyle name="Vejica 2 3 5 2 2 2 2 4" xfId="33994"/>
    <cellStyle name="Vejica 2 3 5 2 2 2 2 5" xfId="33995"/>
    <cellStyle name="Vejica 2 3 5 2 2 2 3" xfId="33996"/>
    <cellStyle name="Vejica 2 3 5 2 2 2 3 2" xfId="33997"/>
    <cellStyle name="Vejica 2 3 5 2 2 2 3 2 2" xfId="33998"/>
    <cellStyle name="Vejica 2 3 5 2 2 2 3 3" xfId="33999"/>
    <cellStyle name="Vejica 2 3 5 2 2 2 3 3 2" xfId="34000"/>
    <cellStyle name="Vejica 2 3 5 2 2 2 3 4" xfId="34001"/>
    <cellStyle name="Vejica 2 3 5 2 2 2 3 5" xfId="34002"/>
    <cellStyle name="Vejica 2 3 5 2 2 2 4" xfId="34003"/>
    <cellStyle name="Vejica 2 3 5 2 2 2 4 2" xfId="34004"/>
    <cellStyle name="Vejica 2 3 5 2 2 2 5" xfId="34005"/>
    <cellStyle name="Vejica 2 3 5 2 2 2 5 2" xfId="34006"/>
    <cellStyle name="Vejica 2 3 5 2 2 2 6" xfId="34007"/>
    <cellStyle name="Vejica 2 3 5 2 2 2 6 2" xfId="34008"/>
    <cellStyle name="Vejica 2 3 5 2 2 2 7" xfId="34009"/>
    <cellStyle name="Vejica 2 3 5 2 2 2 8" xfId="34010"/>
    <cellStyle name="Vejica 2 3 5 2 2 2 9" xfId="34011"/>
    <cellStyle name="Vejica 2 3 5 2 2 3" xfId="34012"/>
    <cellStyle name="Vejica 2 3 5 2 2 3 2" xfId="34013"/>
    <cellStyle name="Vejica 2 3 5 2 2 3 2 2" xfId="34014"/>
    <cellStyle name="Vejica 2 3 5 2 2 3 3" xfId="34015"/>
    <cellStyle name="Vejica 2 3 5 2 2 3 3 2" xfId="34016"/>
    <cellStyle name="Vejica 2 3 5 2 2 3 4" xfId="34017"/>
    <cellStyle name="Vejica 2 3 5 2 2 3 5" xfId="34018"/>
    <cellStyle name="Vejica 2 3 5 2 2 4" xfId="34019"/>
    <cellStyle name="Vejica 2 3 5 2 2 4 2" xfId="34020"/>
    <cellStyle name="Vejica 2 3 5 2 2 4 2 2" xfId="34021"/>
    <cellStyle name="Vejica 2 3 5 2 2 4 3" xfId="34022"/>
    <cellStyle name="Vejica 2 3 5 2 2 4 3 2" xfId="34023"/>
    <cellStyle name="Vejica 2 3 5 2 2 4 4" xfId="34024"/>
    <cellStyle name="Vejica 2 3 5 2 2 4 5" xfId="34025"/>
    <cellStyle name="Vejica 2 3 5 2 2 5" xfId="34026"/>
    <cellStyle name="Vejica 2 3 5 2 2 5 2" xfId="34027"/>
    <cellStyle name="Vejica 2 3 5 2 2 6" xfId="34028"/>
    <cellStyle name="Vejica 2 3 5 2 2 6 2" xfId="34029"/>
    <cellStyle name="Vejica 2 3 5 2 2 7" xfId="34030"/>
    <cellStyle name="Vejica 2 3 5 2 2 7 2" xfId="34031"/>
    <cellStyle name="Vejica 2 3 5 2 2 8" xfId="34032"/>
    <cellStyle name="Vejica 2 3 5 2 2 9" xfId="34033"/>
    <cellStyle name="Vejica 2 3 5 2 3" xfId="34034"/>
    <cellStyle name="Vejica 2 3 5 2 3 2" xfId="34035"/>
    <cellStyle name="Vejica 2 3 5 2 3 2 2" xfId="34036"/>
    <cellStyle name="Vejica 2 3 5 2 3 2 2 2" xfId="34037"/>
    <cellStyle name="Vejica 2 3 5 2 3 2 3" xfId="34038"/>
    <cellStyle name="Vejica 2 3 5 2 3 2 3 2" xfId="34039"/>
    <cellStyle name="Vejica 2 3 5 2 3 2 4" xfId="34040"/>
    <cellStyle name="Vejica 2 3 5 2 3 2 5" xfId="34041"/>
    <cellStyle name="Vejica 2 3 5 2 3 3" xfId="34042"/>
    <cellStyle name="Vejica 2 3 5 2 3 3 2" xfId="34043"/>
    <cellStyle name="Vejica 2 3 5 2 3 3 2 2" xfId="34044"/>
    <cellStyle name="Vejica 2 3 5 2 3 3 3" xfId="34045"/>
    <cellStyle name="Vejica 2 3 5 2 3 3 3 2" xfId="34046"/>
    <cellStyle name="Vejica 2 3 5 2 3 3 4" xfId="34047"/>
    <cellStyle name="Vejica 2 3 5 2 3 3 5" xfId="34048"/>
    <cellStyle name="Vejica 2 3 5 2 3 4" xfId="34049"/>
    <cellStyle name="Vejica 2 3 5 2 3 4 2" xfId="34050"/>
    <cellStyle name="Vejica 2 3 5 2 3 5" xfId="34051"/>
    <cellStyle name="Vejica 2 3 5 2 3 5 2" xfId="34052"/>
    <cellStyle name="Vejica 2 3 5 2 3 6" xfId="34053"/>
    <cellStyle name="Vejica 2 3 5 2 3 6 2" xfId="34054"/>
    <cellStyle name="Vejica 2 3 5 2 3 7" xfId="34055"/>
    <cellStyle name="Vejica 2 3 5 2 3 8" xfId="34056"/>
    <cellStyle name="Vejica 2 3 5 2 3 9" xfId="34057"/>
    <cellStyle name="Vejica 2 3 5 2 4" xfId="34058"/>
    <cellStyle name="Vejica 2 3 5 2 4 2" xfId="34059"/>
    <cellStyle name="Vejica 2 3 5 2 4 2 2" xfId="34060"/>
    <cellStyle name="Vejica 2 3 5 2 4 3" xfId="34061"/>
    <cellStyle name="Vejica 2 3 5 2 4 3 2" xfId="34062"/>
    <cellStyle name="Vejica 2 3 5 2 4 4" xfId="34063"/>
    <cellStyle name="Vejica 2 3 5 2 4 5" xfId="34064"/>
    <cellStyle name="Vejica 2 3 5 2 5" xfId="34065"/>
    <cellStyle name="Vejica 2 3 5 2 5 2" xfId="34066"/>
    <cellStyle name="Vejica 2 3 5 2 5 2 2" xfId="34067"/>
    <cellStyle name="Vejica 2 3 5 2 5 3" xfId="34068"/>
    <cellStyle name="Vejica 2 3 5 2 5 3 2" xfId="34069"/>
    <cellStyle name="Vejica 2 3 5 2 5 4" xfId="34070"/>
    <cellStyle name="Vejica 2 3 5 2 5 5" xfId="34071"/>
    <cellStyle name="Vejica 2 3 5 2 6" xfId="34072"/>
    <cellStyle name="Vejica 2 3 5 2 6 2" xfId="34073"/>
    <cellStyle name="Vejica 2 3 5 2 7" xfId="34074"/>
    <cellStyle name="Vejica 2 3 5 2 7 2" xfId="34075"/>
    <cellStyle name="Vejica 2 3 5 2 8" xfId="34076"/>
    <cellStyle name="Vejica 2 3 5 2 8 2" xfId="34077"/>
    <cellStyle name="Vejica 2 3 5 2 9" xfId="34078"/>
    <cellStyle name="Vejica 2 3 5 3" xfId="34079"/>
    <cellStyle name="Vejica 2 3 5 3 10" xfId="34080"/>
    <cellStyle name="Vejica 2 3 5 3 2" xfId="34081"/>
    <cellStyle name="Vejica 2 3 5 3 2 2" xfId="34082"/>
    <cellStyle name="Vejica 2 3 5 3 2 2 2" xfId="34083"/>
    <cellStyle name="Vejica 2 3 5 3 2 2 2 2" xfId="34084"/>
    <cellStyle name="Vejica 2 3 5 3 2 2 3" xfId="34085"/>
    <cellStyle name="Vejica 2 3 5 3 2 2 3 2" xfId="34086"/>
    <cellStyle name="Vejica 2 3 5 3 2 2 4" xfId="34087"/>
    <cellStyle name="Vejica 2 3 5 3 2 2 5" xfId="34088"/>
    <cellStyle name="Vejica 2 3 5 3 2 3" xfId="34089"/>
    <cellStyle name="Vejica 2 3 5 3 2 3 2" xfId="34090"/>
    <cellStyle name="Vejica 2 3 5 3 2 3 2 2" xfId="34091"/>
    <cellStyle name="Vejica 2 3 5 3 2 3 3" xfId="34092"/>
    <cellStyle name="Vejica 2 3 5 3 2 3 3 2" xfId="34093"/>
    <cellStyle name="Vejica 2 3 5 3 2 3 4" xfId="34094"/>
    <cellStyle name="Vejica 2 3 5 3 2 3 5" xfId="34095"/>
    <cellStyle name="Vejica 2 3 5 3 2 4" xfId="34096"/>
    <cellStyle name="Vejica 2 3 5 3 2 4 2" xfId="34097"/>
    <cellStyle name="Vejica 2 3 5 3 2 5" xfId="34098"/>
    <cellStyle name="Vejica 2 3 5 3 2 5 2" xfId="34099"/>
    <cellStyle name="Vejica 2 3 5 3 2 6" xfId="34100"/>
    <cellStyle name="Vejica 2 3 5 3 2 6 2" xfId="34101"/>
    <cellStyle name="Vejica 2 3 5 3 2 7" xfId="34102"/>
    <cellStyle name="Vejica 2 3 5 3 2 8" xfId="34103"/>
    <cellStyle name="Vejica 2 3 5 3 2 9" xfId="34104"/>
    <cellStyle name="Vejica 2 3 5 3 3" xfId="34105"/>
    <cellStyle name="Vejica 2 3 5 3 3 2" xfId="34106"/>
    <cellStyle name="Vejica 2 3 5 3 3 2 2" xfId="34107"/>
    <cellStyle name="Vejica 2 3 5 3 3 3" xfId="34108"/>
    <cellStyle name="Vejica 2 3 5 3 3 3 2" xfId="34109"/>
    <cellStyle name="Vejica 2 3 5 3 3 4" xfId="34110"/>
    <cellStyle name="Vejica 2 3 5 3 3 5" xfId="34111"/>
    <cellStyle name="Vejica 2 3 5 3 4" xfId="34112"/>
    <cellStyle name="Vejica 2 3 5 3 4 2" xfId="34113"/>
    <cellStyle name="Vejica 2 3 5 3 4 2 2" xfId="34114"/>
    <cellStyle name="Vejica 2 3 5 3 4 3" xfId="34115"/>
    <cellStyle name="Vejica 2 3 5 3 4 3 2" xfId="34116"/>
    <cellStyle name="Vejica 2 3 5 3 4 4" xfId="34117"/>
    <cellStyle name="Vejica 2 3 5 3 4 5" xfId="34118"/>
    <cellStyle name="Vejica 2 3 5 3 5" xfId="34119"/>
    <cellStyle name="Vejica 2 3 5 3 5 2" xfId="34120"/>
    <cellStyle name="Vejica 2 3 5 3 6" xfId="34121"/>
    <cellStyle name="Vejica 2 3 5 3 6 2" xfId="34122"/>
    <cellStyle name="Vejica 2 3 5 3 7" xfId="34123"/>
    <cellStyle name="Vejica 2 3 5 3 7 2" xfId="34124"/>
    <cellStyle name="Vejica 2 3 5 3 8" xfId="34125"/>
    <cellStyle name="Vejica 2 3 5 3 9" xfId="34126"/>
    <cellStyle name="Vejica 2 3 5 4" xfId="34127"/>
    <cellStyle name="Vejica 2 3 5 4 2" xfId="34128"/>
    <cellStyle name="Vejica 2 3 5 4 2 2" xfId="34129"/>
    <cellStyle name="Vejica 2 3 5 4 2 2 2" xfId="34130"/>
    <cellStyle name="Vejica 2 3 5 4 2 3" xfId="34131"/>
    <cellStyle name="Vejica 2 3 5 4 2 3 2" xfId="34132"/>
    <cellStyle name="Vejica 2 3 5 4 2 4" xfId="34133"/>
    <cellStyle name="Vejica 2 3 5 4 2 5" xfId="34134"/>
    <cellStyle name="Vejica 2 3 5 4 3" xfId="34135"/>
    <cellStyle name="Vejica 2 3 5 4 3 2" xfId="34136"/>
    <cellStyle name="Vejica 2 3 5 4 3 2 2" xfId="34137"/>
    <cellStyle name="Vejica 2 3 5 4 3 3" xfId="34138"/>
    <cellStyle name="Vejica 2 3 5 4 3 3 2" xfId="34139"/>
    <cellStyle name="Vejica 2 3 5 4 3 4" xfId="34140"/>
    <cellStyle name="Vejica 2 3 5 4 3 5" xfId="34141"/>
    <cellStyle name="Vejica 2 3 5 4 4" xfId="34142"/>
    <cellStyle name="Vejica 2 3 5 4 4 2" xfId="34143"/>
    <cellStyle name="Vejica 2 3 5 4 5" xfId="34144"/>
    <cellStyle name="Vejica 2 3 5 4 5 2" xfId="34145"/>
    <cellStyle name="Vejica 2 3 5 4 6" xfId="34146"/>
    <cellStyle name="Vejica 2 3 5 4 6 2" xfId="34147"/>
    <cellStyle name="Vejica 2 3 5 4 7" xfId="34148"/>
    <cellStyle name="Vejica 2 3 5 4 8" xfId="34149"/>
    <cellStyle name="Vejica 2 3 5 4 9" xfId="34150"/>
    <cellStyle name="Vejica 2 3 5 5" xfId="34151"/>
    <cellStyle name="Vejica 2 3 5 5 2" xfId="34152"/>
    <cellStyle name="Vejica 2 3 5 5 2 2" xfId="34153"/>
    <cellStyle name="Vejica 2 3 5 5 3" xfId="34154"/>
    <cellStyle name="Vejica 2 3 5 5 3 2" xfId="34155"/>
    <cellStyle name="Vejica 2 3 5 5 4" xfId="34156"/>
    <cellStyle name="Vejica 2 3 5 5 5" xfId="34157"/>
    <cellStyle name="Vejica 2 3 5 6" xfId="34158"/>
    <cellStyle name="Vejica 2 3 5 6 2" xfId="34159"/>
    <cellStyle name="Vejica 2 3 5 6 2 2" xfId="34160"/>
    <cellStyle name="Vejica 2 3 5 6 3" xfId="34161"/>
    <cellStyle name="Vejica 2 3 5 6 3 2" xfId="34162"/>
    <cellStyle name="Vejica 2 3 5 6 4" xfId="34163"/>
    <cellStyle name="Vejica 2 3 5 6 5" xfId="34164"/>
    <cellStyle name="Vejica 2 3 5 7" xfId="34165"/>
    <cellStyle name="Vejica 2 3 5 7 2" xfId="34166"/>
    <cellStyle name="Vejica 2 3 5 8" xfId="34167"/>
    <cellStyle name="Vejica 2 3 5 8 2" xfId="34168"/>
    <cellStyle name="Vejica 2 3 5 9" xfId="34169"/>
    <cellStyle name="Vejica 2 3 5 9 2" xfId="34170"/>
    <cellStyle name="Vejica 2 3 6" xfId="34171"/>
    <cellStyle name="Vejica 2 3 6 10" xfId="34172"/>
    <cellStyle name="Vejica 2 3 6 11" xfId="34173"/>
    <cellStyle name="Vejica 2 3 6 12" xfId="34174"/>
    <cellStyle name="Vejica 2 3 6 2" xfId="34175"/>
    <cellStyle name="Vejica 2 3 6 2 10" xfId="34176"/>
    <cellStyle name="Vejica 2 3 6 2 11" xfId="34177"/>
    <cellStyle name="Vejica 2 3 6 2 2" xfId="34178"/>
    <cellStyle name="Vejica 2 3 6 2 2 10" xfId="34179"/>
    <cellStyle name="Vejica 2 3 6 2 2 2" xfId="34180"/>
    <cellStyle name="Vejica 2 3 6 2 2 2 2" xfId="34181"/>
    <cellStyle name="Vejica 2 3 6 2 2 2 2 2" xfId="34182"/>
    <cellStyle name="Vejica 2 3 6 2 2 2 2 2 2" xfId="34183"/>
    <cellStyle name="Vejica 2 3 6 2 2 2 2 3" xfId="34184"/>
    <cellStyle name="Vejica 2 3 6 2 2 2 2 3 2" xfId="34185"/>
    <cellStyle name="Vejica 2 3 6 2 2 2 2 4" xfId="34186"/>
    <cellStyle name="Vejica 2 3 6 2 2 2 2 5" xfId="34187"/>
    <cellStyle name="Vejica 2 3 6 2 2 2 3" xfId="34188"/>
    <cellStyle name="Vejica 2 3 6 2 2 2 3 2" xfId="34189"/>
    <cellStyle name="Vejica 2 3 6 2 2 2 3 2 2" xfId="34190"/>
    <cellStyle name="Vejica 2 3 6 2 2 2 3 3" xfId="34191"/>
    <cellStyle name="Vejica 2 3 6 2 2 2 3 3 2" xfId="34192"/>
    <cellStyle name="Vejica 2 3 6 2 2 2 3 4" xfId="34193"/>
    <cellStyle name="Vejica 2 3 6 2 2 2 3 5" xfId="34194"/>
    <cellStyle name="Vejica 2 3 6 2 2 2 4" xfId="34195"/>
    <cellStyle name="Vejica 2 3 6 2 2 2 4 2" xfId="34196"/>
    <cellStyle name="Vejica 2 3 6 2 2 2 5" xfId="34197"/>
    <cellStyle name="Vejica 2 3 6 2 2 2 5 2" xfId="34198"/>
    <cellStyle name="Vejica 2 3 6 2 2 2 6" xfId="34199"/>
    <cellStyle name="Vejica 2 3 6 2 2 2 6 2" xfId="34200"/>
    <cellStyle name="Vejica 2 3 6 2 2 2 7" xfId="34201"/>
    <cellStyle name="Vejica 2 3 6 2 2 2 8" xfId="34202"/>
    <cellStyle name="Vejica 2 3 6 2 2 2 9" xfId="34203"/>
    <cellStyle name="Vejica 2 3 6 2 2 3" xfId="34204"/>
    <cellStyle name="Vejica 2 3 6 2 2 3 2" xfId="34205"/>
    <cellStyle name="Vejica 2 3 6 2 2 3 2 2" xfId="34206"/>
    <cellStyle name="Vejica 2 3 6 2 2 3 3" xfId="34207"/>
    <cellStyle name="Vejica 2 3 6 2 2 3 3 2" xfId="34208"/>
    <cellStyle name="Vejica 2 3 6 2 2 3 4" xfId="34209"/>
    <cellStyle name="Vejica 2 3 6 2 2 3 5" xfId="34210"/>
    <cellStyle name="Vejica 2 3 6 2 2 4" xfId="34211"/>
    <cellStyle name="Vejica 2 3 6 2 2 4 2" xfId="34212"/>
    <cellStyle name="Vejica 2 3 6 2 2 4 2 2" xfId="34213"/>
    <cellStyle name="Vejica 2 3 6 2 2 4 3" xfId="34214"/>
    <cellStyle name="Vejica 2 3 6 2 2 4 3 2" xfId="34215"/>
    <cellStyle name="Vejica 2 3 6 2 2 4 4" xfId="34216"/>
    <cellStyle name="Vejica 2 3 6 2 2 4 5" xfId="34217"/>
    <cellStyle name="Vejica 2 3 6 2 2 5" xfId="34218"/>
    <cellStyle name="Vejica 2 3 6 2 2 5 2" xfId="34219"/>
    <cellStyle name="Vejica 2 3 6 2 2 6" xfId="34220"/>
    <cellStyle name="Vejica 2 3 6 2 2 6 2" xfId="34221"/>
    <cellStyle name="Vejica 2 3 6 2 2 7" xfId="34222"/>
    <cellStyle name="Vejica 2 3 6 2 2 7 2" xfId="34223"/>
    <cellStyle name="Vejica 2 3 6 2 2 8" xfId="34224"/>
    <cellStyle name="Vejica 2 3 6 2 2 9" xfId="34225"/>
    <cellStyle name="Vejica 2 3 6 2 3" xfId="34226"/>
    <cellStyle name="Vejica 2 3 6 2 3 2" xfId="34227"/>
    <cellStyle name="Vejica 2 3 6 2 3 2 2" xfId="34228"/>
    <cellStyle name="Vejica 2 3 6 2 3 2 2 2" xfId="34229"/>
    <cellStyle name="Vejica 2 3 6 2 3 2 3" xfId="34230"/>
    <cellStyle name="Vejica 2 3 6 2 3 2 3 2" xfId="34231"/>
    <cellStyle name="Vejica 2 3 6 2 3 2 4" xfId="34232"/>
    <cellStyle name="Vejica 2 3 6 2 3 2 5" xfId="34233"/>
    <cellStyle name="Vejica 2 3 6 2 3 3" xfId="34234"/>
    <cellStyle name="Vejica 2 3 6 2 3 3 2" xfId="34235"/>
    <cellStyle name="Vejica 2 3 6 2 3 3 2 2" xfId="34236"/>
    <cellStyle name="Vejica 2 3 6 2 3 3 3" xfId="34237"/>
    <cellStyle name="Vejica 2 3 6 2 3 3 3 2" xfId="34238"/>
    <cellStyle name="Vejica 2 3 6 2 3 3 4" xfId="34239"/>
    <cellStyle name="Vejica 2 3 6 2 3 3 5" xfId="34240"/>
    <cellStyle name="Vejica 2 3 6 2 3 4" xfId="34241"/>
    <cellStyle name="Vejica 2 3 6 2 3 4 2" xfId="34242"/>
    <cellStyle name="Vejica 2 3 6 2 3 5" xfId="34243"/>
    <cellStyle name="Vejica 2 3 6 2 3 5 2" xfId="34244"/>
    <cellStyle name="Vejica 2 3 6 2 3 6" xfId="34245"/>
    <cellStyle name="Vejica 2 3 6 2 3 6 2" xfId="34246"/>
    <cellStyle name="Vejica 2 3 6 2 3 7" xfId="34247"/>
    <cellStyle name="Vejica 2 3 6 2 3 8" xfId="34248"/>
    <cellStyle name="Vejica 2 3 6 2 3 9" xfId="34249"/>
    <cellStyle name="Vejica 2 3 6 2 4" xfId="34250"/>
    <cellStyle name="Vejica 2 3 6 2 4 2" xfId="34251"/>
    <cellStyle name="Vejica 2 3 6 2 4 2 2" xfId="34252"/>
    <cellStyle name="Vejica 2 3 6 2 4 3" xfId="34253"/>
    <cellStyle name="Vejica 2 3 6 2 4 3 2" xfId="34254"/>
    <cellStyle name="Vejica 2 3 6 2 4 4" xfId="34255"/>
    <cellStyle name="Vejica 2 3 6 2 4 5" xfId="34256"/>
    <cellStyle name="Vejica 2 3 6 2 5" xfId="34257"/>
    <cellStyle name="Vejica 2 3 6 2 5 2" xfId="34258"/>
    <cellStyle name="Vejica 2 3 6 2 5 2 2" xfId="34259"/>
    <cellStyle name="Vejica 2 3 6 2 5 3" xfId="34260"/>
    <cellStyle name="Vejica 2 3 6 2 5 3 2" xfId="34261"/>
    <cellStyle name="Vejica 2 3 6 2 5 4" xfId="34262"/>
    <cellStyle name="Vejica 2 3 6 2 5 5" xfId="34263"/>
    <cellStyle name="Vejica 2 3 6 2 6" xfId="34264"/>
    <cellStyle name="Vejica 2 3 6 2 6 2" xfId="34265"/>
    <cellStyle name="Vejica 2 3 6 2 7" xfId="34266"/>
    <cellStyle name="Vejica 2 3 6 2 7 2" xfId="34267"/>
    <cellStyle name="Vejica 2 3 6 2 8" xfId="34268"/>
    <cellStyle name="Vejica 2 3 6 2 8 2" xfId="34269"/>
    <cellStyle name="Vejica 2 3 6 2 9" xfId="34270"/>
    <cellStyle name="Vejica 2 3 6 3" xfId="34271"/>
    <cellStyle name="Vejica 2 3 6 3 10" xfId="34272"/>
    <cellStyle name="Vejica 2 3 6 3 2" xfId="34273"/>
    <cellStyle name="Vejica 2 3 6 3 2 2" xfId="34274"/>
    <cellStyle name="Vejica 2 3 6 3 2 2 2" xfId="34275"/>
    <cellStyle name="Vejica 2 3 6 3 2 2 2 2" xfId="34276"/>
    <cellStyle name="Vejica 2 3 6 3 2 2 3" xfId="34277"/>
    <cellStyle name="Vejica 2 3 6 3 2 2 3 2" xfId="34278"/>
    <cellStyle name="Vejica 2 3 6 3 2 2 4" xfId="34279"/>
    <cellStyle name="Vejica 2 3 6 3 2 2 5" xfId="34280"/>
    <cellStyle name="Vejica 2 3 6 3 2 3" xfId="34281"/>
    <cellStyle name="Vejica 2 3 6 3 2 3 2" xfId="34282"/>
    <cellStyle name="Vejica 2 3 6 3 2 3 2 2" xfId="34283"/>
    <cellStyle name="Vejica 2 3 6 3 2 3 3" xfId="34284"/>
    <cellStyle name="Vejica 2 3 6 3 2 3 3 2" xfId="34285"/>
    <cellStyle name="Vejica 2 3 6 3 2 3 4" xfId="34286"/>
    <cellStyle name="Vejica 2 3 6 3 2 3 5" xfId="34287"/>
    <cellStyle name="Vejica 2 3 6 3 2 4" xfId="34288"/>
    <cellStyle name="Vejica 2 3 6 3 2 4 2" xfId="34289"/>
    <cellStyle name="Vejica 2 3 6 3 2 5" xfId="34290"/>
    <cellStyle name="Vejica 2 3 6 3 2 5 2" xfId="34291"/>
    <cellStyle name="Vejica 2 3 6 3 2 6" xfId="34292"/>
    <cellStyle name="Vejica 2 3 6 3 2 6 2" xfId="34293"/>
    <cellStyle name="Vejica 2 3 6 3 2 7" xfId="34294"/>
    <cellStyle name="Vejica 2 3 6 3 2 8" xfId="34295"/>
    <cellStyle name="Vejica 2 3 6 3 2 9" xfId="34296"/>
    <cellStyle name="Vejica 2 3 6 3 3" xfId="34297"/>
    <cellStyle name="Vejica 2 3 6 3 3 2" xfId="34298"/>
    <cellStyle name="Vejica 2 3 6 3 3 2 2" xfId="34299"/>
    <cellStyle name="Vejica 2 3 6 3 3 3" xfId="34300"/>
    <cellStyle name="Vejica 2 3 6 3 3 3 2" xfId="34301"/>
    <cellStyle name="Vejica 2 3 6 3 3 4" xfId="34302"/>
    <cellStyle name="Vejica 2 3 6 3 3 5" xfId="34303"/>
    <cellStyle name="Vejica 2 3 6 3 4" xfId="34304"/>
    <cellStyle name="Vejica 2 3 6 3 4 2" xfId="34305"/>
    <cellStyle name="Vejica 2 3 6 3 4 2 2" xfId="34306"/>
    <cellStyle name="Vejica 2 3 6 3 4 3" xfId="34307"/>
    <cellStyle name="Vejica 2 3 6 3 4 3 2" xfId="34308"/>
    <cellStyle name="Vejica 2 3 6 3 4 4" xfId="34309"/>
    <cellStyle name="Vejica 2 3 6 3 4 5" xfId="34310"/>
    <cellStyle name="Vejica 2 3 6 3 5" xfId="34311"/>
    <cellStyle name="Vejica 2 3 6 3 5 2" xfId="34312"/>
    <cellStyle name="Vejica 2 3 6 3 6" xfId="34313"/>
    <cellStyle name="Vejica 2 3 6 3 6 2" xfId="34314"/>
    <cellStyle name="Vejica 2 3 6 3 7" xfId="34315"/>
    <cellStyle name="Vejica 2 3 6 3 7 2" xfId="34316"/>
    <cellStyle name="Vejica 2 3 6 3 8" xfId="34317"/>
    <cellStyle name="Vejica 2 3 6 3 9" xfId="34318"/>
    <cellStyle name="Vejica 2 3 6 4" xfId="34319"/>
    <cellStyle name="Vejica 2 3 6 4 2" xfId="34320"/>
    <cellStyle name="Vejica 2 3 6 4 2 2" xfId="34321"/>
    <cellStyle name="Vejica 2 3 6 4 2 2 2" xfId="34322"/>
    <cellStyle name="Vejica 2 3 6 4 2 3" xfId="34323"/>
    <cellStyle name="Vejica 2 3 6 4 2 3 2" xfId="34324"/>
    <cellStyle name="Vejica 2 3 6 4 2 4" xfId="34325"/>
    <cellStyle name="Vejica 2 3 6 4 2 5" xfId="34326"/>
    <cellStyle name="Vejica 2 3 6 4 3" xfId="34327"/>
    <cellStyle name="Vejica 2 3 6 4 3 2" xfId="34328"/>
    <cellStyle name="Vejica 2 3 6 4 3 2 2" xfId="34329"/>
    <cellStyle name="Vejica 2 3 6 4 3 3" xfId="34330"/>
    <cellStyle name="Vejica 2 3 6 4 3 3 2" xfId="34331"/>
    <cellStyle name="Vejica 2 3 6 4 3 4" xfId="34332"/>
    <cellStyle name="Vejica 2 3 6 4 3 5" xfId="34333"/>
    <cellStyle name="Vejica 2 3 6 4 4" xfId="34334"/>
    <cellStyle name="Vejica 2 3 6 4 4 2" xfId="34335"/>
    <cellStyle name="Vejica 2 3 6 4 5" xfId="34336"/>
    <cellStyle name="Vejica 2 3 6 4 5 2" xfId="34337"/>
    <cellStyle name="Vejica 2 3 6 4 6" xfId="34338"/>
    <cellStyle name="Vejica 2 3 6 4 6 2" xfId="34339"/>
    <cellStyle name="Vejica 2 3 6 4 7" xfId="34340"/>
    <cellStyle name="Vejica 2 3 6 4 8" xfId="34341"/>
    <cellStyle name="Vejica 2 3 6 4 9" xfId="34342"/>
    <cellStyle name="Vejica 2 3 6 5" xfId="34343"/>
    <cellStyle name="Vejica 2 3 6 5 2" xfId="34344"/>
    <cellStyle name="Vejica 2 3 6 5 2 2" xfId="34345"/>
    <cellStyle name="Vejica 2 3 6 5 3" xfId="34346"/>
    <cellStyle name="Vejica 2 3 6 5 3 2" xfId="34347"/>
    <cellStyle name="Vejica 2 3 6 5 4" xfId="34348"/>
    <cellStyle name="Vejica 2 3 6 5 5" xfId="34349"/>
    <cellStyle name="Vejica 2 3 6 6" xfId="34350"/>
    <cellStyle name="Vejica 2 3 6 6 2" xfId="34351"/>
    <cellStyle name="Vejica 2 3 6 6 2 2" xfId="34352"/>
    <cellStyle name="Vejica 2 3 6 6 3" xfId="34353"/>
    <cellStyle name="Vejica 2 3 6 6 3 2" xfId="34354"/>
    <cellStyle name="Vejica 2 3 6 6 4" xfId="34355"/>
    <cellStyle name="Vejica 2 3 6 6 5" xfId="34356"/>
    <cellStyle name="Vejica 2 3 6 7" xfId="34357"/>
    <cellStyle name="Vejica 2 3 6 7 2" xfId="34358"/>
    <cellStyle name="Vejica 2 3 6 8" xfId="34359"/>
    <cellStyle name="Vejica 2 3 6 8 2" xfId="34360"/>
    <cellStyle name="Vejica 2 3 6 9" xfId="34361"/>
    <cellStyle name="Vejica 2 3 6 9 2" xfId="34362"/>
    <cellStyle name="Vejica 2 3 7" xfId="34363"/>
    <cellStyle name="Vejica 2 3 7 10" xfId="34364"/>
    <cellStyle name="Vejica 2 3 7 11" xfId="34365"/>
    <cellStyle name="Vejica 2 3 7 2" xfId="34366"/>
    <cellStyle name="Vejica 2 3 7 2 10" xfId="34367"/>
    <cellStyle name="Vejica 2 3 7 2 2" xfId="34368"/>
    <cellStyle name="Vejica 2 3 7 2 2 2" xfId="34369"/>
    <cellStyle name="Vejica 2 3 7 2 2 2 2" xfId="34370"/>
    <cellStyle name="Vejica 2 3 7 2 2 2 2 2" xfId="34371"/>
    <cellStyle name="Vejica 2 3 7 2 2 2 3" xfId="34372"/>
    <cellStyle name="Vejica 2 3 7 2 2 2 3 2" xfId="34373"/>
    <cellStyle name="Vejica 2 3 7 2 2 2 4" xfId="34374"/>
    <cellStyle name="Vejica 2 3 7 2 2 2 5" xfId="34375"/>
    <cellStyle name="Vejica 2 3 7 2 2 3" xfId="34376"/>
    <cellStyle name="Vejica 2 3 7 2 2 3 2" xfId="34377"/>
    <cellStyle name="Vejica 2 3 7 2 2 3 2 2" xfId="34378"/>
    <cellStyle name="Vejica 2 3 7 2 2 3 3" xfId="34379"/>
    <cellStyle name="Vejica 2 3 7 2 2 3 3 2" xfId="34380"/>
    <cellStyle name="Vejica 2 3 7 2 2 3 4" xfId="34381"/>
    <cellStyle name="Vejica 2 3 7 2 2 3 5" xfId="34382"/>
    <cellStyle name="Vejica 2 3 7 2 2 4" xfId="34383"/>
    <cellStyle name="Vejica 2 3 7 2 2 4 2" xfId="34384"/>
    <cellStyle name="Vejica 2 3 7 2 2 5" xfId="34385"/>
    <cellStyle name="Vejica 2 3 7 2 2 5 2" xfId="34386"/>
    <cellStyle name="Vejica 2 3 7 2 2 6" xfId="34387"/>
    <cellStyle name="Vejica 2 3 7 2 2 6 2" xfId="34388"/>
    <cellStyle name="Vejica 2 3 7 2 2 7" xfId="34389"/>
    <cellStyle name="Vejica 2 3 7 2 2 8" xfId="34390"/>
    <cellStyle name="Vejica 2 3 7 2 2 9" xfId="34391"/>
    <cellStyle name="Vejica 2 3 7 2 3" xfId="34392"/>
    <cellStyle name="Vejica 2 3 7 2 3 2" xfId="34393"/>
    <cellStyle name="Vejica 2 3 7 2 3 2 2" xfId="34394"/>
    <cellStyle name="Vejica 2 3 7 2 3 3" xfId="34395"/>
    <cellStyle name="Vejica 2 3 7 2 3 3 2" xfId="34396"/>
    <cellStyle name="Vejica 2 3 7 2 3 4" xfId="34397"/>
    <cellStyle name="Vejica 2 3 7 2 3 5" xfId="34398"/>
    <cellStyle name="Vejica 2 3 7 2 4" xfId="34399"/>
    <cellStyle name="Vejica 2 3 7 2 4 2" xfId="34400"/>
    <cellStyle name="Vejica 2 3 7 2 4 2 2" xfId="34401"/>
    <cellStyle name="Vejica 2 3 7 2 4 3" xfId="34402"/>
    <cellStyle name="Vejica 2 3 7 2 4 3 2" xfId="34403"/>
    <cellStyle name="Vejica 2 3 7 2 4 4" xfId="34404"/>
    <cellStyle name="Vejica 2 3 7 2 4 5" xfId="34405"/>
    <cellStyle name="Vejica 2 3 7 2 5" xfId="34406"/>
    <cellStyle name="Vejica 2 3 7 2 5 2" xfId="34407"/>
    <cellStyle name="Vejica 2 3 7 2 6" xfId="34408"/>
    <cellStyle name="Vejica 2 3 7 2 6 2" xfId="34409"/>
    <cellStyle name="Vejica 2 3 7 2 7" xfId="34410"/>
    <cellStyle name="Vejica 2 3 7 2 7 2" xfId="34411"/>
    <cellStyle name="Vejica 2 3 7 2 8" xfId="34412"/>
    <cellStyle name="Vejica 2 3 7 2 9" xfId="34413"/>
    <cellStyle name="Vejica 2 3 7 3" xfId="34414"/>
    <cellStyle name="Vejica 2 3 7 3 2" xfId="34415"/>
    <cellStyle name="Vejica 2 3 7 3 2 2" xfId="34416"/>
    <cellStyle name="Vejica 2 3 7 3 2 2 2" xfId="34417"/>
    <cellStyle name="Vejica 2 3 7 3 2 3" xfId="34418"/>
    <cellStyle name="Vejica 2 3 7 3 2 3 2" xfId="34419"/>
    <cellStyle name="Vejica 2 3 7 3 2 4" xfId="34420"/>
    <cellStyle name="Vejica 2 3 7 3 2 5" xfId="34421"/>
    <cellStyle name="Vejica 2 3 7 3 3" xfId="34422"/>
    <cellStyle name="Vejica 2 3 7 3 3 2" xfId="34423"/>
    <cellStyle name="Vejica 2 3 7 3 3 2 2" xfId="34424"/>
    <cellStyle name="Vejica 2 3 7 3 3 3" xfId="34425"/>
    <cellStyle name="Vejica 2 3 7 3 3 3 2" xfId="34426"/>
    <cellStyle name="Vejica 2 3 7 3 3 4" xfId="34427"/>
    <cellStyle name="Vejica 2 3 7 3 3 5" xfId="34428"/>
    <cellStyle name="Vejica 2 3 7 3 4" xfId="34429"/>
    <cellStyle name="Vejica 2 3 7 3 4 2" xfId="34430"/>
    <cellStyle name="Vejica 2 3 7 3 5" xfId="34431"/>
    <cellStyle name="Vejica 2 3 7 3 5 2" xfId="34432"/>
    <cellStyle name="Vejica 2 3 7 3 6" xfId="34433"/>
    <cellStyle name="Vejica 2 3 7 3 6 2" xfId="34434"/>
    <cellStyle name="Vejica 2 3 7 3 7" xfId="34435"/>
    <cellStyle name="Vejica 2 3 7 3 8" xfId="34436"/>
    <cellStyle name="Vejica 2 3 7 3 9" xfId="34437"/>
    <cellStyle name="Vejica 2 3 7 4" xfId="34438"/>
    <cellStyle name="Vejica 2 3 7 4 2" xfId="34439"/>
    <cellStyle name="Vejica 2 3 7 4 2 2" xfId="34440"/>
    <cellStyle name="Vejica 2 3 7 4 3" xfId="34441"/>
    <cellStyle name="Vejica 2 3 7 4 3 2" xfId="34442"/>
    <cellStyle name="Vejica 2 3 7 4 4" xfId="34443"/>
    <cellStyle name="Vejica 2 3 7 4 5" xfId="34444"/>
    <cellStyle name="Vejica 2 3 7 5" xfId="34445"/>
    <cellStyle name="Vejica 2 3 7 5 2" xfId="34446"/>
    <cellStyle name="Vejica 2 3 7 5 2 2" xfId="34447"/>
    <cellStyle name="Vejica 2 3 7 5 3" xfId="34448"/>
    <cellStyle name="Vejica 2 3 7 5 3 2" xfId="34449"/>
    <cellStyle name="Vejica 2 3 7 5 4" xfId="34450"/>
    <cellStyle name="Vejica 2 3 7 5 5" xfId="34451"/>
    <cellStyle name="Vejica 2 3 7 6" xfId="34452"/>
    <cellStyle name="Vejica 2 3 7 6 2" xfId="34453"/>
    <cellStyle name="Vejica 2 3 7 7" xfId="34454"/>
    <cellStyle name="Vejica 2 3 7 7 2" xfId="34455"/>
    <cellStyle name="Vejica 2 3 7 8" xfId="34456"/>
    <cellStyle name="Vejica 2 3 7 8 2" xfId="34457"/>
    <cellStyle name="Vejica 2 3 7 9" xfId="34458"/>
    <cellStyle name="Vejica 2 3 8" xfId="34459"/>
    <cellStyle name="Vejica 2 3 8 10" xfId="34460"/>
    <cellStyle name="Vejica 2 3 8 11" xfId="34461"/>
    <cellStyle name="Vejica 2 3 8 2" xfId="34462"/>
    <cellStyle name="Vejica 2 3 8 2 10" xfId="34463"/>
    <cellStyle name="Vejica 2 3 8 2 2" xfId="34464"/>
    <cellStyle name="Vejica 2 3 8 2 2 2" xfId="34465"/>
    <cellStyle name="Vejica 2 3 8 2 2 2 2" xfId="34466"/>
    <cellStyle name="Vejica 2 3 8 2 2 2 2 2" xfId="34467"/>
    <cellStyle name="Vejica 2 3 8 2 2 2 3" xfId="34468"/>
    <cellStyle name="Vejica 2 3 8 2 2 2 3 2" xfId="34469"/>
    <cellStyle name="Vejica 2 3 8 2 2 2 4" xfId="34470"/>
    <cellStyle name="Vejica 2 3 8 2 2 2 5" xfId="34471"/>
    <cellStyle name="Vejica 2 3 8 2 2 3" xfId="34472"/>
    <cellStyle name="Vejica 2 3 8 2 2 3 2" xfId="34473"/>
    <cellStyle name="Vejica 2 3 8 2 2 3 2 2" xfId="34474"/>
    <cellStyle name="Vejica 2 3 8 2 2 3 3" xfId="34475"/>
    <cellStyle name="Vejica 2 3 8 2 2 3 3 2" xfId="34476"/>
    <cellStyle name="Vejica 2 3 8 2 2 3 4" xfId="34477"/>
    <cellStyle name="Vejica 2 3 8 2 2 3 5" xfId="34478"/>
    <cellStyle name="Vejica 2 3 8 2 2 4" xfId="34479"/>
    <cellStyle name="Vejica 2 3 8 2 2 4 2" xfId="34480"/>
    <cellStyle name="Vejica 2 3 8 2 2 5" xfId="34481"/>
    <cellStyle name="Vejica 2 3 8 2 2 5 2" xfId="34482"/>
    <cellStyle name="Vejica 2 3 8 2 2 6" xfId="34483"/>
    <cellStyle name="Vejica 2 3 8 2 2 6 2" xfId="34484"/>
    <cellStyle name="Vejica 2 3 8 2 2 7" xfId="34485"/>
    <cellStyle name="Vejica 2 3 8 2 2 8" xfId="34486"/>
    <cellStyle name="Vejica 2 3 8 2 2 9" xfId="34487"/>
    <cellStyle name="Vejica 2 3 8 2 3" xfId="34488"/>
    <cellStyle name="Vejica 2 3 8 2 3 2" xfId="34489"/>
    <cellStyle name="Vejica 2 3 8 2 3 2 2" xfId="34490"/>
    <cellStyle name="Vejica 2 3 8 2 3 3" xfId="34491"/>
    <cellStyle name="Vejica 2 3 8 2 3 3 2" xfId="34492"/>
    <cellStyle name="Vejica 2 3 8 2 3 4" xfId="34493"/>
    <cellStyle name="Vejica 2 3 8 2 3 5" xfId="34494"/>
    <cellStyle name="Vejica 2 3 8 2 4" xfId="34495"/>
    <cellStyle name="Vejica 2 3 8 2 4 2" xfId="34496"/>
    <cellStyle name="Vejica 2 3 8 2 4 2 2" xfId="34497"/>
    <cellStyle name="Vejica 2 3 8 2 4 3" xfId="34498"/>
    <cellStyle name="Vejica 2 3 8 2 4 3 2" xfId="34499"/>
    <cellStyle name="Vejica 2 3 8 2 4 4" xfId="34500"/>
    <cellStyle name="Vejica 2 3 8 2 4 5" xfId="34501"/>
    <cellStyle name="Vejica 2 3 8 2 5" xfId="34502"/>
    <cellStyle name="Vejica 2 3 8 2 5 2" xfId="34503"/>
    <cellStyle name="Vejica 2 3 8 2 6" xfId="34504"/>
    <cellStyle name="Vejica 2 3 8 2 6 2" xfId="34505"/>
    <cellStyle name="Vejica 2 3 8 2 7" xfId="34506"/>
    <cellStyle name="Vejica 2 3 8 2 7 2" xfId="34507"/>
    <cellStyle name="Vejica 2 3 8 2 8" xfId="34508"/>
    <cellStyle name="Vejica 2 3 8 2 9" xfId="34509"/>
    <cellStyle name="Vejica 2 3 8 3" xfId="34510"/>
    <cellStyle name="Vejica 2 3 8 3 2" xfId="34511"/>
    <cellStyle name="Vejica 2 3 8 3 2 2" xfId="34512"/>
    <cellStyle name="Vejica 2 3 8 3 2 2 2" xfId="34513"/>
    <cellStyle name="Vejica 2 3 8 3 2 3" xfId="34514"/>
    <cellStyle name="Vejica 2 3 8 3 2 3 2" xfId="34515"/>
    <cellStyle name="Vejica 2 3 8 3 2 4" xfId="34516"/>
    <cellStyle name="Vejica 2 3 8 3 2 5" xfId="34517"/>
    <cellStyle name="Vejica 2 3 8 3 3" xfId="34518"/>
    <cellStyle name="Vejica 2 3 8 3 3 2" xfId="34519"/>
    <cellStyle name="Vejica 2 3 8 3 3 2 2" xfId="34520"/>
    <cellStyle name="Vejica 2 3 8 3 3 3" xfId="34521"/>
    <cellStyle name="Vejica 2 3 8 3 3 3 2" xfId="34522"/>
    <cellStyle name="Vejica 2 3 8 3 3 4" xfId="34523"/>
    <cellStyle name="Vejica 2 3 8 3 3 5" xfId="34524"/>
    <cellStyle name="Vejica 2 3 8 3 4" xfId="34525"/>
    <cellStyle name="Vejica 2 3 8 3 4 2" xfId="34526"/>
    <cellStyle name="Vejica 2 3 8 3 5" xfId="34527"/>
    <cellStyle name="Vejica 2 3 8 3 5 2" xfId="34528"/>
    <cellStyle name="Vejica 2 3 8 3 6" xfId="34529"/>
    <cellStyle name="Vejica 2 3 8 3 6 2" xfId="34530"/>
    <cellStyle name="Vejica 2 3 8 3 7" xfId="34531"/>
    <cellStyle name="Vejica 2 3 8 3 8" xfId="34532"/>
    <cellStyle name="Vejica 2 3 8 3 9" xfId="34533"/>
    <cellStyle name="Vejica 2 3 8 4" xfId="34534"/>
    <cellStyle name="Vejica 2 3 8 4 2" xfId="34535"/>
    <cellStyle name="Vejica 2 3 8 4 2 2" xfId="34536"/>
    <cellStyle name="Vejica 2 3 8 4 3" xfId="34537"/>
    <cellStyle name="Vejica 2 3 8 4 3 2" xfId="34538"/>
    <cellStyle name="Vejica 2 3 8 4 4" xfId="34539"/>
    <cellStyle name="Vejica 2 3 8 4 5" xfId="34540"/>
    <cellStyle name="Vejica 2 3 8 5" xfId="34541"/>
    <cellStyle name="Vejica 2 3 8 5 2" xfId="34542"/>
    <cellStyle name="Vejica 2 3 8 5 2 2" xfId="34543"/>
    <cellStyle name="Vejica 2 3 8 5 3" xfId="34544"/>
    <cellStyle name="Vejica 2 3 8 5 3 2" xfId="34545"/>
    <cellStyle name="Vejica 2 3 8 5 4" xfId="34546"/>
    <cellStyle name="Vejica 2 3 8 5 5" xfId="34547"/>
    <cellStyle name="Vejica 2 3 8 6" xfId="34548"/>
    <cellStyle name="Vejica 2 3 8 6 2" xfId="34549"/>
    <cellStyle name="Vejica 2 3 8 7" xfId="34550"/>
    <cellStyle name="Vejica 2 3 8 7 2" xfId="34551"/>
    <cellStyle name="Vejica 2 3 8 8" xfId="34552"/>
    <cellStyle name="Vejica 2 3 8 8 2" xfId="34553"/>
    <cellStyle name="Vejica 2 3 8 9" xfId="34554"/>
    <cellStyle name="Vejica 2 3 9" xfId="34555"/>
    <cellStyle name="Vejica 2 3 9 10" xfId="34556"/>
    <cellStyle name="Vejica 2 3 9 11" xfId="34557"/>
    <cellStyle name="Vejica 2 3 9 2" xfId="34558"/>
    <cellStyle name="Vejica 2 3 9 2 10" xfId="34559"/>
    <cellStyle name="Vejica 2 3 9 2 2" xfId="34560"/>
    <cellStyle name="Vejica 2 3 9 2 2 2" xfId="34561"/>
    <cellStyle name="Vejica 2 3 9 2 2 2 2" xfId="34562"/>
    <cellStyle name="Vejica 2 3 9 2 2 2 2 2" xfId="34563"/>
    <cellStyle name="Vejica 2 3 9 2 2 2 3" xfId="34564"/>
    <cellStyle name="Vejica 2 3 9 2 2 2 3 2" xfId="34565"/>
    <cellStyle name="Vejica 2 3 9 2 2 2 4" xfId="34566"/>
    <cellStyle name="Vejica 2 3 9 2 2 2 5" xfId="34567"/>
    <cellStyle name="Vejica 2 3 9 2 2 3" xfId="34568"/>
    <cellStyle name="Vejica 2 3 9 2 2 3 2" xfId="34569"/>
    <cellStyle name="Vejica 2 3 9 2 2 3 2 2" xfId="34570"/>
    <cellStyle name="Vejica 2 3 9 2 2 3 3" xfId="34571"/>
    <cellStyle name="Vejica 2 3 9 2 2 3 3 2" xfId="34572"/>
    <cellStyle name="Vejica 2 3 9 2 2 3 4" xfId="34573"/>
    <cellStyle name="Vejica 2 3 9 2 2 3 5" xfId="34574"/>
    <cellStyle name="Vejica 2 3 9 2 2 4" xfId="34575"/>
    <cellStyle name="Vejica 2 3 9 2 2 4 2" xfId="34576"/>
    <cellStyle name="Vejica 2 3 9 2 2 5" xfId="34577"/>
    <cellStyle name="Vejica 2 3 9 2 2 5 2" xfId="34578"/>
    <cellStyle name="Vejica 2 3 9 2 2 6" xfId="34579"/>
    <cellStyle name="Vejica 2 3 9 2 2 6 2" xfId="34580"/>
    <cellStyle name="Vejica 2 3 9 2 2 7" xfId="34581"/>
    <cellStyle name="Vejica 2 3 9 2 2 8" xfId="34582"/>
    <cellStyle name="Vejica 2 3 9 2 2 9" xfId="34583"/>
    <cellStyle name="Vejica 2 3 9 2 3" xfId="34584"/>
    <cellStyle name="Vejica 2 3 9 2 3 2" xfId="34585"/>
    <cellStyle name="Vejica 2 3 9 2 3 2 2" xfId="34586"/>
    <cellStyle name="Vejica 2 3 9 2 3 3" xfId="34587"/>
    <cellStyle name="Vejica 2 3 9 2 3 3 2" xfId="34588"/>
    <cellStyle name="Vejica 2 3 9 2 3 4" xfId="34589"/>
    <cellStyle name="Vejica 2 3 9 2 3 5" xfId="34590"/>
    <cellStyle name="Vejica 2 3 9 2 4" xfId="34591"/>
    <cellStyle name="Vejica 2 3 9 2 4 2" xfId="34592"/>
    <cellStyle name="Vejica 2 3 9 2 4 2 2" xfId="34593"/>
    <cellStyle name="Vejica 2 3 9 2 4 3" xfId="34594"/>
    <cellStyle name="Vejica 2 3 9 2 4 3 2" xfId="34595"/>
    <cellStyle name="Vejica 2 3 9 2 4 4" xfId="34596"/>
    <cellStyle name="Vejica 2 3 9 2 4 5" xfId="34597"/>
    <cellStyle name="Vejica 2 3 9 2 5" xfId="34598"/>
    <cellStyle name="Vejica 2 3 9 2 5 2" xfId="34599"/>
    <cellStyle name="Vejica 2 3 9 2 6" xfId="34600"/>
    <cellStyle name="Vejica 2 3 9 2 6 2" xfId="34601"/>
    <cellStyle name="Vejica 2 3 9 2 7" xfId="34602"/>
    <cellStyle name="Vejica 2 3 9 2 7 2" xfId="34603"/>
    <cellStyle name="Vejica 2 3 9 2 8" xfId="34604"/>
    <cellStyle name="Vejica 2 3 9 2 9" xfId="34605"/>
    <cellStyle name="Vejica 2 3 9 3" xfId="34606"/>
    <cellStyle name="Vejica 2 3 9 3 2" xfId="34607"/>
    <cellStyle name="Vejica 2 3 9 3 2 2" xfId="34608"/>
    <cellStyle name="Vejica 2 3 9 3 2 2 2" xfId="34609"/>
    <cellStyle name="Vejica 2 3 9 3 2 3" xfId="34610"/>
    <cellStyle name="Vejica 2 3 9 3 2 3 2" xfId="34611"/>
    <cellStyle name="Vejica 2 3 9 3 2 4" xfId="34612"/>
    <cellStyle name="Vejica 2 3 9 3 2 5" xfId="34613"/>
    <cellStyle name="Vejica 2 3 9 3 3" xfId="34614"/>
    <cellStyle name="Vejica 2 3 9 3 3 2" xfId="34615"/>
    <cellStyle name="Vejica 2 3 9 3 3 2 2" xfId="34616"/>
    <cellStyle name="Vejica 2 3 9 3 3 3" xfId="34617"/>
    <cellStyle name="Vejica 2 3 9 3 3 3 2" xfId="34618"/>
    <cellStyle name="Vejica 2 3 9 3 3 4" xfId="34619"/>
    <cellStyle name="Vejica 2 3 9 3 3 5" xfId="34620"/>
    <cellStyle name="Vejica 2 3 9 3 4" xfId="34621"/>
    <cellStyle name="Vejica 2 3 9 3 4 2" xfId="34622"/>
    <cellStyle name="Vejica 2 3 9 3 5" xfId="34623"/>
    <cellStyle name="Vejica 2 3 9 3 5 2" xfId="34624"/>
    <cellStyle name="Vejica 2 3 9 3 6" xfId="34625"/>
    <cellStyle name="Vejica 2 3 9 3 6 2" xfId="34626"/>
    <cellStyle name="Vejica 2 3 9 3 7" xfId="34627"/>
    <cellStyle name="Vejica 2 3 9 3 8" xfId="34628"/>
    <cellStyle name="Vejica 2 3 9 3 9" xfId="34629"/>
    <cellStyle name="Vejica 2 3 9 4" xfId="34630"/>
    <cellStyle name="Vejica 2 3 9 4 2" xfId="34631"/>
    <cellStyle name="Vejica 2 3 9 4 2 2" xfId="34632"/>
    <cellStyle name="Vejica 2 3 9 4 3" xfId="34633"/>
    <cellStyle name="Vejica 2 3 9 4 3 2" xfId="34634"/>
    <cellStyle name="Vejica 2 3 9 4 4" xfId="34635"/>
    <cellStyle name="Vejica 2 3 9 4 5" xfId="34636"/>
    <cellStyle name="Vejica 2 3 9 5" xfId="34637"/>
    <cellStyle name="Vejica 2 3 9 5 2" xfId="34638"/>
    <cellStyle name="Vejica 2 3 9 5 2 2" xfId="34639"/>
    <cellStyle name="Vejica 2 3 9 5 3" xfId="34640"/>
    <cellStyle name="Vejica 2 3 9 5 3 2" xfId="34641"/>
    <cellStyle name="Vejica 2 3 9 5 4" xfId="34642"/>
    <cellStyle name="Vejica 2 3 9 5 5" xfId="34643"/>
    <cellStyle name="Vejica 2 3 9 6" xfId="34644"/>
    <cellStyle name="Vejica 2 3 9 6 2" xfId="34645"/>
    <cellStyle name="Vejica 2 3 9 7" xfId="34646"/>
    <cellStyle name="Vejica 2 3 9 7 2" xfId="34647"/>
    <cellStyle name="Vejica 2 3 9 8" xfId="34648"/>
    <cellStyle name="Vejica 2 3 9 8 2" xfId="34649"/>
    <cellStyle name="Vejica 2 3 9 9" xfId="34650"/>
    <cellStyle name="Vejica 2 4" xfId="679"/>
    <cellStyle name="Vejica 2 4 10" xfId="34651"/>
    <cellStyle name="Vejica 2 4 10 2" xfId="34652"/>
    <cellStyle name="Vejica 2 4 10 2 2" xfId="34653"/>
    <cellStyle name="Vejica 2 4 10 2 2 2" xfId="34654"/>
    <cellStyle name="Vejica 2 4 10 2 3" xfId="34655"/>
    <cellStyle name="Vejica 2 4 10 2 3 2" xfId="34656"/>
    <cellStyle name="Vejica 2 4 10 2 4" xfId="34657"/>
    <cellStyle name="Vejica 2 4 10 2 5" xfId="34658"/>
    <cellStyle name="Vejica 2 4 10 3" xfId="34659"/>
    <cellStyle name="Vejica 2 4 10 3 2" xfId="34660"/>
    <cellStyle name="Vejica 2 4 10 3 2 2" xfId="34661"/>
    <cellStyle name="Vejica 2 4 10 3 3" xfId="34662"/>
    <cellStyle name="Vejica 2 4 10 3 3 2" xfId="34663"/>
    <cellStyle name="Vejica 2 4 10 3 4" xfId="34664"/>
    <cellStyle name="Vejica 2 4 10 3 5" xfId="34665"/>
    <cellStyle name="Vejica 2 4 10 4" xfId="34666"/>
    <cellStyle name="Vejica 2 4 10 4 2" xfId="34667"/>
    <cellStyle name="Vejica 2 4 10 5" xfId="34668"/>
    <cellStyle name="Vejica 2 4 10 5 2" xfId="34669"/>
    <cellStyle name="Vejica 2 4 10 6" xfId="34670"/>
    <cellStyle name="Vejica 2 4 10 6 2" xfId="34671"/>
    <cellStyle name="Vejica 2 4 10 7" xfId="34672"/>
    <cellStyle name="Vejica 2 4 10 8" xfId="34673"/>
    <cellStyle name="Vejica 2 4 10 9" xfId="34674"/>
    <cellStyle name="Vejica 2 4 11" xfId="34675"/>
    <cellStyle name="Vejica 2 4 11 2" xfId="34676"/>
    <cellStyle name="Vejica 2 4 11 2 2" xfId="34677"/>
    <cellStyle name="Vejica 2 4 11 3" xfId="34678"/>
    <cellStyle name="Vejica 2 4 11 3 2" xfId="34679"/>
    <cellStyle name="Vejica 2 4 11 4" xfId="34680"/>
    <cellStyle name="Vejica 2 4 11 4 2" xfId="34681"/>
    <cellStyle name="Vejica 2 4 11 5" xfId="34682"/>
    <cellStyle name="Vejica 2 4 11 6" xfId="34683"/>
    <cellStyle name="Vejica 2 4 12" xfId="34684"/>
    <cellStyle name="Vejica 2 4 12 2" xfId="34685"/>
    <cellStyle name="Vejica 2 4 12 2 2" xfId="34686"/>
    <cellStyle name="Vejica 2 4 12 3" xfId="34687"/>
    <cellStyle name="Vejica 2 4 12 3 2" xfId="34688"/>
    <cellStyle name="Vejica 2 4 12 4" xfId="34689"/>
    <cellStyle name="Vejica 2 4 12 5" xfId="34690"/>
    <cellStyle name="Vejica 2 4 13" xfId="34691"/>
    <cellStyle name="Vejica 2 4 13 2" xfId="34692"/>
    <cellStyle name="Vejica 2 4 14" xfId="34693"/>
    <cellStyle name="Vejica 2 4 14 2" xfId="34694"/>
    <cellStyle name="Vejica 2 4 15" xfId="34695"/>
    <cellStyle name="Vejica 2 4 15 2" xfId="34696"/>
    <cellStyle name="Vejica 2 4 16" xfId="34697"/>
    <cellStyle name="Vejica 2 4 16 2" xfId="34698"/>
    <cellStyle name="Vejica 2 4 17" xfId="34699"/>
    <cellStyle name="Vejica 2 4 18" xfId="34700"/>
    <cellStyle name="Vejica 2 4 19" xfId="34701"/>
    <cellStyle name="Vejica 2 4 2" xfId="34702"/>
    <cellStyle name="Vejica 2 4 2 10" xfId="34703"/>
    <cellStyle name="Vejica 2 4 2 10 2" xfId="34704"/>
    <cellStyle name="Vejica 2 4 2 10 2 2" xfId="34705"/>
    <cellStyle name="Vejica 2 4 2 10 3" xfId="34706"/>
    <cellStyle name="Vejica 2 4 2 10 3 2" xfId="34707"/>
    <cellStyle name="Vejica 2 4 2 10 4" xfId="34708"/>
    <cellStyle name="Vejica 2 4 2 10 4 2" xfId="34709"/>
    <cellStyle name="Vejica 2 4 2 10 5" xfId="34710"/>
    <cellStyle name="Vejica 2 4 2 10 6" xfId="34711"/>
    <cellStyle name="Vejica 2 4 2 11" xfId="34712"/>
    <cellStyle name="Vejica 2 4 2 11 2" xfId="34713"/>
    <cellStyle name="Vejica 2 4 2 11 2 2" xfId="34714"/>
    <cellStyle name="Vejica 2 4 2 11 3" xfId="34715"/>
    <cellStyle name="Vejica 2 4 2 11 3 2" xfId="34716"/>
    <cellStyle name="Vejica 2 4 2 11 4" xfId="34717"/>
    <cellStyle name="Vejica 2 4 2 11 5" xfId="34718"/>
    <cellStyle name="Vejica 2 4 2 12" xfId="34719"/>
    <cellStyle name="Vejica 2 4 2 12 2" xfId="34720"/>
    <cellStyle name="Vejica 2 4 2 13" xfId="34721"/>
    <cellStyle name="Vejica 2 4 2 13 2" xfId="34722"/>
    <cellStyle name="Vejica 2 4 2 14" xfId="34723"/>
    <cellStyle name="Vejica 2 4 2 14 2" xfId="34724"/>
    <cellStyle name="Vejica 2 4 2 15" xfId="34725"/>
    <cellStyle name="Vejica 2 4 2 15 2" xfId="34726"/>
    <cellStyle name="Vejica 2 4 2 16" xfId="34727"/>
    <cellStyle name="Vejica 2 4 2 17" xfId="34728"/>
    <cellStyle name="Vejica 2 4 2 18" xfId="34729"/>
    <cellStyle name="Vejica 2 4 2 2" xfId="34730"/>
    <cellStyle name="Vejica 2 4 2 2 10" xfId="34731"/>
    <cellStyle name="Vejica 2 4 2 2 10 2" xfId="34732"/>
    <cellStyle name="Vejica 2 4 2 2 11" xfId="34733"/>
    <cellStyle name="Vejica 2 4 2 2 12" xfId="34734"/>
    <cellStyle name="Vejica 2 4 2 2 13" xfId="34735"/>
    <cellStyle name="Vejica 2 4 2 2 2" xfId="34736"/>
    <cellStyle name="Vejica 2 4 2 2 2 10" xfId="34737"/>
    <cellStyle name="Vejica 2 4 2 2 2 11" xfId="34738"/>
    <cellStyle name="Vejica 2 4 2 2 2 2" xfId="34739"/>
    <cellStyle name="Vejica 2 4 2 2 2 2 10" xfId="34740"/>
    <cellStyle name="Vejica 2 4 2 2 2 2 2" xfId="34741"/>
    <cellStyle name="Vejica 2 4 2 2 2 2 2 2" xfId="34742"/>
    <cellStyle name="Vejica 2 4 2 2 2 2 2 2 2" xfId="34743"/>
    <cellStyle name="Vejica 2 4 2 2 2 2 2 2 2 2" xfId="34744"/>
    <cellStyle name="Vejica 2 4 2 2 2 2 2 2 3" xfId="34745"/>
    <cellStyle name="Vejica 2 4 2 2 2 2 2 2 3 2" xfId="34746"/>
    <cellStyle name="Vejica 2 4 2 2 2 2 2 2 4" xfId="34747"/>
    <cellStyle name="Vejica 2 4 2 2 2 2 2 2 5" xfId="34748"/>
    <cellStyle name="Vejica 2 4 2 2 2 2 2 3" xfId="34749"/>
    <cellStyle name="Vejica 2 4 2 2 2 2 2 3 2" xfId="34750"/>
    <cellStyle name="Vejica 2 4 2 2 2 2 2 3 2 2" xfId="34751"/>
    <cellStyle name="Vejica 2 4 2 2 2 2 2 3 3" xfId="34752"/>
    <cellStyle name="Vejica 2 4 2 2 2 2 2 3 3 2" xfId="34753"/>
    <cellStyle name="Vejica 2 4 2 2 2 2 2 3 4" xfId="34754"/>
    <cellStyle name="Vejica 2 4 2 2 2 2 2 3 5" xfId="34755"/>
    <cellStyle name="Vejica 2 4 2 2 2 2 2 4" xfId="34756"/>
    <cellStyle name="Vejica 2 4 2 2 2 2 2 4 2" xfId="34757"/>
    <cellStyle name="Vejica 2 4 2 2 2 2 2 5" xfId="34758"/>
    <cellStyle name="Vejica 2 4 2 2 2 2 2 5 2" xfId="34759"/>
    <cellStyle name="Vejica 2 4 2 2 2 2 2 6" xfId="34760"/>
    <cellStyle name="Vejica 2 4 2 2 2 2 2 6 2" xfId="34761"/>
    <cellStyle name="Vejica 2 4 2 2 2 2 2 7" xfId="34762"/>
    <cellStyle name="Vejica 2 4 2 2 2 2 2 8" xfId="34763"/>
    <cellStyle name="Vejica 2 4 2 2 2 2 2 9" xfId="34764"/>
    <cellStyle name="Vejica 2 4 2 2 2 2 3" xfId="34765"/>
    <cellStyle name="Vejica 2 4 2 2 2 2 3 2" xfId="34766"/>
    <cellStyle name="Vejica 2 4 2 2 2 2 3 2 2" xfId="34767"/>
    <cellStyle name="Vejica 2 4 2 2 2 2 3 3" xfId="34768"/>
    <cellStyle name="Vejica 2 4 2 2 2 2 3 3 2" xfId="34769"/>
    <cellStyle name="Vejica 2 4 2 2 2 2 3 4" xfId="34770"/>
    <cellStyle name="Vejica 2 4 2 2 2 2 3 5" xfId="34771"/>
    <cellStyle name="Vejica 2 4 2 2 2 2 4" xfId="34772"/>
    <cellStyle name="Vejica 2 4 2 2 2 2 4 2" xfId="34773"/>
    <cellStyle name="Vejica 2 4 2 2 2 2 4 2 2" xfId="34774"/>
    <cellStyle name="Vejica 2 4 2 2 2 2 4 3" xfId="34775"/>
    <cellStyle name="Vejica 2 4 2 2 2 2 4 3 2" xfId="34776"/>
    <cellStyle name="Vejica 2 4 2 2 2 2 4 4" xfId="34777"/>
    <cellStyle name="Vejica 2 4 2 2 2 2 4 5" xfId="34778"/>
    <cellStyle name="Vejica 2 4 2 2 2 2 5" xfId="34779"/>
    <cellStyle name="Vejica 2 4 2 2 2 2 5 2" xfId="34780"/>
    <cellStyle name="Vejica 2 4 2 2 2 2 6" xfId="34781"/>
    <cellStyle name="Vejica 2 4 2 2 2 2 6 2" xfId="34782"/>
    <cellStyle name="Vejica 2 4 2 2 2 2 7" xfId="34783"/>
    <cellStyle name="Vejica 2 4 2 2 2 2 7 2" xfId="34784"/>
    <cellStyle name="Vejica 2 4 2 2 2 2 8" xfId="34785"/>
    <cellStyle name="Vejica 2 4 2 2 2 2 9" xfId="34786"/>
    <cellStyle name="Vejica 2 4 2 2 2 3" xfId="34787"/>
    <cellStyle name="Vejica 2 4 2 2 2 3 2" xfId="34788"/>
    <cellStyle name="Vejica 2 4 2 2 2 3 2 2" xfId="34789"/>
    <cellStyle name="Vejica 2 4 2 2 2 3 2 2 2" xfId="34790"/>
    <cellStyle name="Vejica 2 4 2 2 2 3 2 3" xfId="34791"/>
    <cellStyle name="Vejica 2 4 2 2 2 3 2 3 2" xfId="34792"/>
    <cellStyle name="Vejica 2 4 2 2 2 3 2 4" xfId="34793"/>
    <cellStyle name="Vejica 2 4 2 2 2 3 2 5" xfId="34794"/>
    <cellStyle name="Vejica 2 4 2 2 2 3 3" xfId="34795"/>
    <cellStyle name="Vejica 2 4 2 2 2 3 3 2" xfId="34796"/>
    <cellStyle name="Vejica 2 4 2 2 2 3 3 2 2" xfId="34797"/>
    <cellStyle name="Vejica 2 4 2 2 2 3 3 3" xfId="34798"/>
    <cellStyle name="Vejica 2 4 2 2 2 3 3 3 2" xfId="34799"/>
    <cellStyle name="Vejica 2 4 2 2 2 3 3 4" xfId="34800"/>
    <cellStyle name="Vejica 2 4 2 2 2 3 3 5" xfId="34801"/>
    <cellStyle name="Vejica 2 4 2 2 2 3 4" xfId="34802"/>
    <cellStyle name="Vejica 2 4 2 2 2 3 4 2" xfId="34803"/>
    <cellStyle name="Vejica 2 4 2 2 2 3 5" xfId="34804"/>
    <cellStyle name="Vejica 2 4 2 2 2 3 5 2" xfId="34805"/>
    <cellStyle name="Vejica 2 4 2 2 2 3 6" xfId="34806"/>
    <cellStyle name="Vejica 2 4 2 2 2 3 6 2" xfId="34807"/>
    <cellStyle name="Vejica 2 4 2 2 2 3 7" xfId="34808"/>
    <cellStyle name="Vejica 2 4 2 2 2 3 8" xfId="34809"/>
    <cellStyle name="Vejica 2 4 2 2 2 3 9" xfId="34810"/>
    <cellStyle name="Vejica 2 4 2 2 2 4" xfId="34811"/>
    <cellStyle name="Vejica 2 4 2 2 2 4 2" xfId="34812"/>
    <cellStyle name="Vejica 2 4 2 2 2 4 2 2" xfId="34813"/>
    <cellStyle name="Vejica 2 4 2 2 2 4 3" xfId="34814"/>
    <cellStyle name="Vejica 2 4 2 2 2 4 3 2" xfId="34815"/>
    <cellStyle name="Vejica 2 4 2 2 2 4 4" xfId="34816"/>
    <cellStyle name="Vejica 2 4 2 2 2 4 5" xfId="34817"/>
    <cellStyle name="Vejica 2 4 2 2 2 5" xfId="34818"/>
    <cellStyle name="Vejica 2 4 2 2 2 5 2" xfId="34819"/>
    <cellStyle name="Vejica 2 4 2 2 2 5 2 2" xfId="34820"/>
    <cellStyle name="Vejica 2 4 2 2 2 5 3" xfId="34821"/>
    <cellStyle name="Vejica 2 4 2 2 2 5 3 2" xfId="34822"/>
    <cellStyle name="Vejica 2 4 2 2 2 5 4" xfId="34823"/>
    <cellStyle name="Vejica 2 4 2 2 2 5 5" xfId="34824"/>
    <cellStyle name="Vejica 2 4 2 2 2 6" xfId="34825"/>
    <cellStyle name="Vejica 2 4 2 2 2 6 2" xfId="34826"/>
    <cellStyle name="Vejica 2 4 2 2 2 7" xfId="34827"/>
    <cellStyle name="Vejica 2 4 2 2 2 7 2" xfId="34828"/>
    <cellStyle name="Vejica 2 4 2 2 2 8" xfId="34829"/>
    <cellStyle name="Vejica 2 4 2 2 2 8 2" xfId="34830"/>
    <cellStyle name="Vejica 2 4 2 2 2 9" xfId="34831"/>
    <cellStyle name="Vejica 2 4 2 2 3" xfId="34832"/>
    <cellStyle name="Vejica 2 4 2 2 3 10" xfId="34833"/>
    <cellStyle name="Vejica 2 4 2 2 3 11" xfId="34834"/>
    <cellStyle name="Vejica 2 4 2 2 3 2" xfId="34835"/>
    <cellStyle name="Vejica 2 4 2 2 3 2 10" xfId="34836"/>
    <cellStyle name="Vejica 2 4 2 2 3 2 2" xfId="34837"/>
    <cellStyle name="Vejica 2 4 2 2 3 2 2 2" xfId="34838"/>
    <cellStyle name="Vejica 2 4 2 2 3 2 2 2 2" xfId="34839"/>
    <cellStyle name="Vejica 2 4 2 2 3 2 2 2 2 2" xfId="34840"/>
    <cellStyle name="Vejica 2 4 2 2 3 2 2 2 3" xfId="34841"/>
    <cellStyle name="Vejica 2 4 2 2 3 2 2 2 3 2" xfId="34842"/>
    <cellStyle name="Vejica 2 4 2 2 3 2 2 2 4" xfId="34843"/>
    <cellStyle name="Vejica 2 4 2 2 3 2 2 2 5" xfId="34844"/>
    <cellStyle name="Vejica 2 4 2 2 3 2 2 3" xfId="34845"/>
    <cellStyle name="Vejica 2 4 2 2 3 2 2 3 2" xfId="34846"/>
    <cellStyle name="Vejica 2 4 2 2 3 2 2 3 2 2" xfId="34847"/>
    <cellStyle name="Vejica 2 4 2 2 3 2 2 3 3" xfId="34848"/>
    <cellStyle name="Vejica 2 4 2 2 3 2 2 3 3 2" xfId="34849"/>
    <cellStyle name="Vejica 2 4 2 2 3 2 2 3 4" xfId="34850"/>
    <cellStyle name="Vejica 2 4 2 2 3 2 2 3 5" xfId="34851"/>
    <cellStyle name="Vejica 2 4 2 2 3 2 2 4" xfId="34852"/>
    <cellStyle name="Vejica 2 4 2 2 3 2 2 4 2" xfId="34853"/>
    <cellStyle name="Vejica 2 4 2 2 3 2 2 5" xfId="34854"/>
    <cellStyle name="Vejica 2 4 2 2 3 2 2 5 2" xfId="34855"/>
    <cellStyle name="Vejica 2 4 2 2 3 2 2 6" xfId="34856"/>
    <cellStyle name="Vejica 2 4 2 2 3 2 2 6 2" xfId="34857"/>
    <cellStyle name="Vejica 2 4 2 2 3 2 2 7" xfId="34858"/>
    <cellStyle name="Vejica 2 4 2 2 3 2 2 8" xfId="34859"/>
    <cellStyle name="Vejica 2 4 2 2 3 2 2 9" xfId="34860"/>
    <cellStyle name="Vejica 2 4 2 2 3 2 3" xfId="34861"/>
    <cellStyle name="Vejica 2 4 2 2 3 2 3 2" xfId="34862"/>
    <cellStyle name="Vejica 2 4 2 2 3 2 3 2 2" xfId="34863"/>
    <cellStyle name="Vejica 2 4 2 2 3 2 3 3" xfId="34864"/>
    <cellStyle name="Vejica 2 4 2 2 3 2 3 3 2" xfId="34865"/>
    <cellStyle name="Vejica 2 4 2 2 3 2 3 4" xfId="34866"/>
    <cellStyle name="Vejica 2 4 2 2 3 2 3 5" xfId="34867"/>
    <cellStyle name="Vejica 2 4 2 2 3 2 4" xfId="34868"/>
    <cellStyle name="Vejica 2 4 2 2 3 2 4 2" xfId="34869"/>
    <cellStyle name="Vejica 2 4 2 2 3 2 4 2 2" xfId="34870"/>
    <cellStyle name="Vejica 2 4 2 2 3 2 4 3" xfId="34871"/>
    <cellStyle name="Vejica 2 4 2 2 3 2 4 3 2" xfId="34872"/>
    <cellStyle name="Vejica 2 4 2 2 3 2 4 4" xfId="34873"/>
    <cellStyle name="Vejica 2 4 2 2 3 2 4 5" xfId="34874"/>
    <cellStyle name="Vejica 2 4 2 2 3 2 5" xfId="34875"/>
    <cellStyle name="Vejica 2 4 2 2 3 2 5 2" xfId="34876"/>
    <cellStyle name="Vejica 2 4 2 2 3 2 6" xfId="34877"/>
    <cellStyle name="Vejica 2 4 2 2 3 2 6 2" xfId="34878"/>
    <cellStyle name="Vejica 2 4 2 2 3 2 7" xfId="34879"/>
    <cellStyle name="Vejica 2 4 2 2 3 2 7 2" xfId="34880"/>
    <cellStyle name="Vejica 2 4 2 2 3 2 8" xfId="34881"/>
    <cellStyle name="Vejica 2 4 2 2 3 2 9" xfId="34882"/>
    <cellStyle name="Vejica 2 4 2 2 3 3" xfId="34883"/>
    <cellStyle name="Vejica 2 4 2 2 3 3 2" xfId="34884"/>
    <cellStyle name="Vejica 2 4 2 2 3 3 2 2" xfId="34885"/>
    <cellStyle name="Vejica 2 4 2 2 3 3 2 2 2" xfId="34886"/>
    <cellStyle name="Vejica 2 4 2 2 3 3 2 3" xfId="34887"/>
    <cellStyle name="Vejica 2 4 2 2 3 3 2 3 2" xfId="34888"/>
    <cellStyle name="Vejica 2 4 2 2 3 3 2 4" xfId="34889"/>
    <cellStyle name="Vejica 2 4 2 2 3 3 2 5" xfId="34890"/>
    <cellStyle name="Vejica 2 4 2 2 3 3 3" xfId="34891"/>
    <cellStyle name="Vejica 2 4 2 2 3 3 3 2" xfId="34892"/>
    <cellStyle name="Vejica 2 4 2 2 3 3 3 2 2" xfId="34893"/>
    <cellStyle name="Vejica 2 4 2 2 3 3 3 3" xfId="34894"/>
    <cellStyle name="Vejica 2 4 2 2 3 3 3 3 2" xfId="34895"/>
    <cellStyle name="Vejica 2 4 2 2 3 3 3 4" xfId="34896"/>
    <cellStyle name="Vejica 2 4 2 2 3 3 3 5" xfId="34897"/>
    <cellStyle name="Vejica 2 4 2 2 3 3 4" xfId="34898"/>
    <cellStyle name="Vejica 2 4 2 2 3 3 4 2" xfId="34899"/>
    <cellStyle name="Vejica 2 4 2 2 3 3 5" xfId="34900"/>
    <cellStyle name="Vejica 2 4 2 2 3 3 5 2" xfId="34901"/>
    <cellStyle name="Vejica 2 4 2 2 3 3 6" xfId="34902"/>
    <cellStyle name="Vejica 2 4 2 2 3 3 6 2" xfId="34903"/>
    <cellStyle name="Vejica 2 4 2 2 3 3 7" xfId="34904"/>
    <cellStyle name="Vejica 2 4 2 2 3 3 8" xfId="34905"/>
    <cellStyle name="Vejica 2 4 2 2 3 3 9" xfId="34906"/>
    <cellStyle name="Vejica 2 4 2 2 3 4" xfId="34907"/>
    <cellStyle name="Vejica 2 4 2 2 3 4 2" xfId="34908"/>
    <cellStyle name="Vejica 2 4 2 2 3 4 2 2" xfId="34909"/>
    <cellStyle name="Vejica 2 4 2 2 3 4 3" xfId="34910"/>
    <cellStyle name="Vejica 2 4 2 2 3 4 3 2" xfId="34911"/>
    <cellStyle name="Vejica 2 4 2 2 3 4 4" xfId="34912"/>
    <cellStyle name="Vejica 2 4 2 2 3 4 5" xfId="34913"/>
    <cellStyle name="Vejica 2 4 2 2 3 5" xfId="34914"/>
    <cellStyle name="Vejica 2 4 2 2 3 5 2" xfId="34915"/>
    <cellStyle name="Vejica 2 4 2 2 3 5 2 2" xfId="34916"/>
    <cellStyle name="Vejica 2 4 2 2 3 5 3" xfId="34917"/>
    <cellStyle name="Vejica 2 4 2 2 3 5 3 2" xfId="34918"/>
    <cellStyle name="Vejica 2 4 2 2 3 5 4" xfId="34919"/>
    <cellStyle name="Vejica 2 4 2 2 3 5 5" xfId="34920"/>
    <cellStyle name="Vejica 2 4 2 2 3 6" xfId="34921"/>
    <cellStyle name="Vejica 2 4 2 2 3 6 2" xfId="34922"/>
    <cellStyle name="Vejica 2 4 2 2 3 7" xfId="34923"/>
    <cellStyle name="Vejica 2 4 2 2 3 7 2" xfId="34924"/>
    <cellStyle name="Vejica 2 4 2 2 3 8" xfId="34925"/>
    <cellStyle name="Vejica 2 4 2 2 3 8 2" xfId="34926"/>
    <cellStyle name="Vejica 2 4 2 2 3 9" xfId="34927"/>
    <cellStyle name="Vejica 2 4 2 2 4" xfId="34928"/>
    <cellStyle name="Vejica 2 4 2 2 4 10" xfId="34929"/>
    <cellStyle name="Vejica 2 4 2 2 4 2" xfId="34930"/>
    <cellStyle name="Vejica 2 4 2 2 4 2 2" xfId="34931"/>
    <cellStyle name="Vejica 2 4 2 2 4 2 2 2" xfId="34932"/>
    <cellStyle name="Vejica 2 4 2 2 4 2 2 2 2" xfId="34933"/>
    <cellStyle name="Vejica 2 4 2 2 4 2 2 3" xfId="34934"/>
    <cellStyle name="Vejica 2 4 2 2 4 2 2 3 2" xfId="34935"/>
    <cellStyle name="Vejica 2 4 2 2 4 2 2 4" xfId="34936"/>
    <cellStyle name="Vejica 2 4 2 2 4 2 2 5" xfId="34937"/>
    <cellStyle name="Vejica 2 4 2 2 4 2 3" xfId="34938"/>
    <cellStyle name="Vejica 2 4 2 2 4 2 3 2" xfId="34939"/>
    <cellStyle name="Vejica 2 4 2 2 4 2 3 2 2" xfId="34940"/>
    <cellStyle name="Vejica 2 4 2 2 4 2 3 3" xfId="34941"/>
    <cellStyle name="Vejica 2 4 2 2 4 2 3 3 2" xfId="34942"/>
    <cellStyle name="Vejica 2 4 2 2 4 2 3 4" xfId="34943"/>
    <cellStyle name="Vejica 2 4 2 2 4 2 3 5" xfId="34944"/>
    <cellStyle name="Vejica 2 4 2 2 4 2 4" xfId="34945"/>
    <cellStyle name="Vejica 2 4 2 2 4 2 4 2" xfId="34946"/>
    <cellStyle name="Vejica 2 4 2 2 4 2 5" xfId="34947"/>
    <cellStyle name="Vejica 2 4 2 2 4 2 5 2" xfId="34948"/>
    <cellStyle name="Vejica 2 4 2 2 4 2 6" xfId="34949"/>
    <cellStyle name="Vejica 2 4 2 2 4 2 6 2" xfId="34950"/>
    <cellStyle name="Vejica 2 4 2 2 4 2 7" xfId="34951"/>
    <cellStyle name="Vejica 2 4 2 2 4 2 8" xfId="34952"/>
    <cellStyle name="Vejica 2 4 2 2 4 2 9" xfId="34953"/>
    <cellStyle name="Vejica 2 4 2 2 4 3" xfId="34954"/>
    <cellStyle name="Vejica 2 4 2 2 4 3 2" xfId="34955"/>
    <cellStyle name="Vejica 2 4 2 2 4 3 2 2" xfId="34956"/>
    <cellStyle name="Vejica 2 4 2 2 4 3 3" xfId="34957"/>
    <cellStyle name="Vejica 2 4 2 2 4 3 3 2" xfId="34958"/>
    <cellStyle name="Vejica 2 4 2 2 4 3 4" xfId="34959"/>
    <cellStyle name="Vejica 2 4 2 2 4 3 5" xfId="34960"/>
    <cellStyle name="Vejica 2 4 2 2 4 4" xfId="34961"/>
    <cellStyle name="Vejica 2 4 2 2 4 4 2" xfId="34962"/>
    <cellStyle name="Vejica 2 4 2 2 4 4 2 2" xfId="34963"/>
    <cellStyle name="Vejica 2 4 2 2 4 4 3" xfId="34964"/>
    <cellStyle name="Vejica 2 4 2 2 4 4 3 2" xfId="34965"/>
    <cellStyle name="Vejica 2 4 2 2 4 4 4" xfId="34966"/>
    <cellStyle name="Vejica 2 4 2 2 4 4 5" xfId="34967"/>
    <cellStyle name="Vejica 2 4 2 2 4 5" xfId="34968"/>
    <cellStyle name="Vejica 2 4 2 2 4 5 2" xfId="34969"/>
    <cellStyle name="Vejica 2 4 2 2 4 6" xfId="34970"/>
    <cellStyle name="Vejica 2 4 2 2 4 6 2" xfId="34971"/>
    <cellStyle name="Vejica 2 4 2 2 4 7" xfId="34972"/>
    <cellStyle name="Vejica 2 4 2 2 4 7 2" xfId="34973"/>
    <cellStyle name="Vejica 2 4 2 2 4 8" xfId="34974"/>
    <cellStyle name="Vejica 2 4 2 2 4 9" xfId="34975"/>
    <cellStyle name="Vejica 2 4 2 2 5" xfId="34976"/>
    <cellStyle name="Vejica 2 4 2 2 5 2" xfId="34977"/>
    <cellStyle name="Vejica 2 4 2 2 5 2 2" xfId="34978"/>
    <cellStyle name="Vejica 2 4 2 2 5 2 2 2" xfId="34979"/>
    <cellStyle name="Vejica 2 4 2 2 5 2 3" xfId="34980"/>
    <cellStyle name="Vejica 2 4 2 2 5 2 3 2" xfId="34981"/>
    <cellStyle name="Vejica 2 4 2 2 5 2 4" xfId="34982"/>
    <cellStyle name="Vejica 2 4 2 2 5 2 5" xfId="34983"/>
    <cellStyle name="Vejica 2 4 2 2 5 3" xfId="34984"/>
    <cellStyle name="Vejica 2 4 2 2 5 3 2" xfId="34985"/>
    <cellStyle name="Vejica 2 4 2 2 5 3 2 2" xfId="34986"/>
    <cellStyle name="Vejica 2 4 2 2 5 3 3" xfId="34987"/>
    <cellStyle name="Vejica 2 4 2 2 5 3 3 2" xfId="34988"/>
    <cellStyle name="Vejica 2 4 2 2 5 3 4" xfId="34989"/>
    <cellStyle name="Vejica 2 4 2 2 5 3 5" xfId="34990"/>
    <cellStyle name="Vejica 2 4 2 2 5 4" xfId="34991"/>
    <cellStyle name="Vejica 2 4 2 2 5 4 2" xfId="34992"/>
    <cellStyle name="Vejica 2 4 2 2 5 5" xfId="34993"/>
    <cellStyle name="Vejica 2 4 2 2 5 5 2" xfId="34994"/>
    <cellStyle name="Vejica 2 4 2 2 5 6" xfId="34995"/>
    <cellStyle name="Vejica 2 4 2 2 5 6 2" xfId="34996"/>
    <cellStyle name="Vejica 2 4 2 2 5 7" xfId="34997"/>
    <cellStyle name="Vejica 2 4 2 2 5 8" xfId="34998"/>
    <cellStyle name="Vejica 2 4 2 2 5 9" xfId="34999"/>
    <cellStyle name="Vejica 2 4 2 2 6" xfId="35000"/>
    <cellStyle name="Vejica 2 4 2 2 6 2" xfId="35001"/>
    <cellStyle name="Vejica 2 4 2 2 6 2 2" xfId="35002"/>
    <cellStyle name="Vejica 2 4 2 2 6 3" xfId="35003"/>
    <cellStyle name="Vejica 2 4 2 2 6 3 2" xfId="35004"/>
    <cellStyle name="Vejica 2 4 2 2 6 4" xfId="35005"/>
    <cellStyle name="Vejica 2 4 2 2 6 5" xfId="35006"/>
    <cellStyle name="Vejica 2 4 2 2 7" xfId="35007"/>
    <cellStyle name="Vejica 2 4 2 2 7 2" xfId="35008"/>
    <cellStyle name="Vejica 2 4 2 2 7 2 2" xfId="35009"/>
    <cellStyle name="Vejica 2 4 2 2 7 3" xfId="35010"/>
    <cellStyle name="Vejica 2 4 2 2 7 3 2" xfId="35011"/>
    <cellStyle name="Vejica 2 4 2 2 7 4" xfId="35012"/>
    <cellStyle name="Vejica 2 4 2 2 7 5" xfId="35013"/>
    <cellStyle name="Vejica 2 4 2 2 8" xfId="35014"/>
    <cellStyle name="Vejica 2 4 2 2 8 2" xfId="35015"/>
    <cellStyle name="Vejica 2 4 2 2 9" xfId="35016"/>
    <cellStyle name="Vejica 2 4 2 2 9 2" xfId="35017"/>
    <cellStyle name="Vejica 2 4 2 3" xfId="35018"/>
    <cellStyle name="Vejica 2 4 2 3 10" xfId="35019"/>
    <cellStyle name="Vejica 2 4 2 3 11" xfId="35020"/>
    <cellStyle name="Vejica 2 4 2 3 12" xfId="35021"/>
    <cellStyle name="Vejica 2 4 2 3 2" xfId="35022"/>
    <cellStyle name="Vejica 2 4 2 3 2 10" xfId="35023"/>
    <cellStyle name="Vejica 2 4 2 3 2 11" xfId="35024"/>
    <cellStyle name="Vejica 2 4 2 3 2 2" xfId="35025"/>
    <cellStyle name="Vejica 2 4 2 3 2 2 10" xfId="35026"/>
    <cellStyle name="Vejica 2 4 2 3 2 2 2" xfId="35027"/>
    <cellStyle name="Vejica 2 4 2 3 2 2 2 2" xfId="35028"/>
    <cellStyle name="Vejica 2 4 2 3 2 2 2 2 2" xfId="35029"/>
    <cellStyle name="Vejica 2 4 2 3 2 2 2 2 2 2" xfId="35030"/>
    <cellStyle name="Vejica 2 4 2 3 2 2 2 2 3" xfId="35031"/>
    <cellStyle name="Vejica 2 4 2 3 2 2 2 2 3 2" xfId="35032"/>
    <cellStyle name="Vejica 2 4 2 3 2 2 2 2 4" xfId="35033"/>
    <cellStyle name="Vejica 2 4 2 3 2 2 2 2 5" xfId="35034"/>
    <cellStyle name="Vejica 2 4 2 3 2 2 2 3" xfId="35035"/>
    <cellStyle name="Vejica 2 4 2 3 2 2 2 3 2" xfId="35036"/>
    <cellStyle name="Vejica 2 4 2 3 2 2 2 3 2 2" xfId="35037"/>
    <cellStyle name="Vejica 2 4 2 3 2 2 2 3 3" xfId="35038"/>
    <cellStyle name="Vejica 2 4 2 3 2 2 2 3 3 2" xfId="35039"/>
    <cellStyle name="Vejica 2 4 2 3 2 2 2 3 4" xfId="35040"/>
    <cellStyle name="Vejica 2 4 2 3 2 2 2 3 5" xfId="35041"/>
    <cellStyle name="Vejica 2 4 2 3 2 2 2 4" xfId="35042"/>
    <cellStyle name="Vejica 2 4 2 3 2 2 2 4 2" xfId="35043"/>
    <cellStyle name="Vejica 2 4 2 3 2 2 2 5" xfId="35044"/>
    <cellStyle name="Vejica 2 4 2 3 2 2 2 5 2" xfId="35045"/>
    <cellStyle name="Vejica 2 4 2 3 2 2 2 6" xfId="35046"/>
    <cellStyle name="Vejica 2 4 2 3 2 2 2 6 2" xfId="35047"/>
    <cellStyle name="Vejica 2 4 2 3 2 2 2 7" xfId="35048"/>
    <cellStyle name="Vejica 2 4 2 3 2 2 2 8" xfId="35049"/>
    <cellStyle name="Vejica 2 4 2 3 2 2 2 9" xfId="35050"/>
    <cellStyle name="Vejica 2 4 2 3 2 2 3" xfId="35051"/>
    <cellStyle name="Vejica 2 4 2 3 2 2 3 2" xfId="35052"/>
    <cellStyle name="Vejica 2 4 2 3 2 2 3 2 2" xfId="35053"/>
    <cellStyle name="Vejica 2 4 2 3 2 2 3 3" xfId="35054"/>
    <cellStyle name="Vejica 2 4 2 3 2 2 3 3 2" xfId="35055"/>
    <cellStyle name="Vejica 2 4 2 3 2 2 3 4" xfId="35056"/>
    <cellStyle name="Vejica 2 4 2 3 2 2 3 5" xfId="35057"/>
    <cellStyle name="Vejica 2 4 2 3 2 2 4" xfId="35058"/>
    <cellStyle name="Vejica 2 4 2 3 2 2 4 2" xfId="35059"/>
    <cellStyle name="Vejica 2 4 2 3 2 2 4 2 2" xfId="35060"/>
    <cellStyle name="Vejica 2 4 2 3 2 2 4 3" xfId="35061"/>
    <cellStyle name="Vejica 2 4 2 3 2 2 4 3 2" xfId="35062"/>
    <cellStyle name="Vejica 2 4 2 3 2 2 4 4" xfId="35063"/>
    <cellStyle name="Vejica 2 4 2 3 2 2 4 5" xfId="35064"/>
    <cellStyle name="Vejica 2 4 2 3 2 2 5" xfId="35065"/>
    <cellStyle name="Vejica 2 4 2 3 2 2 5 2" xfId="35066"/>
    <cellStyle name="Vejica 2 4 2 3 2 2 6" xfId="35067"/>
    <cellStyle name="Vejica 2 4 2 3 2 2 6 2" xfId="35068"/>
    <cellStyle name="Vejica 2 4 2 3 2 2 7" xfId="35069"/>
    <cellStyle name="Vejica 2 4 2 3 2 2 7 2" xfId="35070"/>
    <cellStyle name="Vejica 2 4 2 3 2 2 8" xfId="35071"/>
    <cellStyle name="Vejica 2 4 2 3 2 2 9" xfId="35072"/>
    <cellStyle name="Vejica 2 4 2 3 2 3" xfId="35073"/>
    <cellStyle name="Vejica 2 4 2 3 2 3 2" xfId="35074"/>
    <cellStyle name="Vejica 2 4 2 3 2 3 2 2" xfId="35075"/>
    <cellStyle name="Vejica 2 4 2 3 2 3 2 2 2" xfId="35076"/>
    <cellStyle name="Vejica 2 4 2 3 2 3 2 3" xfId="35077"/>
    <cellStyle name="Vejica 2 4 2 3 2 3 2 3 2" xfId="35078"/>
    <cellStyle name="Vejica 2 4 2 3 2 3 2 4" xfId="35079"/>
    <cellStyle name="Vejica 2 4 2 3 2 3 2 5" xfId="35080"/>
    <cellStyle name="Vejica 2 4 2 3 2 3 3" xfId="35081"/>
    <cellStyle name="Vejica 2 4 2 3 2 3 3 2" xfId="35082"/>
    <cellStyle name="Vejica 2 4 2 3 2 3 3 2 2" xfId="35083"/>
    <cellStyle name="Vejica 2 4 2 3 2 3 3 3" xfId="35084"/>
    <cellStyle name="Vejica 2 4 2 3 2 3 3 3 2" xfId="35085"/>
    <cellStyle name="Vejica 2 4 2 3 2 3 3 4" xfId="35086"/>
    <cellStyle name="Vejica 2 4 2 3 2 3 3 5" xfId="35087"/>
    <cellStyle name="Vejica 2 4 2 3 2 3 4" xfId="35088"/>
    <cellStyle name="Vejica 2 4 2 3 2 3 4 2" xfId="35089"/>
    <cellStyle name="Vejica 2 4 2 3 2 3 5" xfId="35090"/>
    <cellStyle name="Vejica 2 4 2 3 2 3 5 2" xfId="35091"/>
    <cellStyle name="Vejica 2 4 2 3 2 3 6" xfId="35092"/>
    <cellStyle name="Vejica 2 4 2 3 2 3 6 2" xfId="35093"/>
    <cellStyle name="Vejica 2 4 2 3 2 3 7" xfId="35094"/>
    <cellStyle name="Vejica 2 4 2 3 2 3 8" xfId="35095"/>
    <cellStyle name="Vejica 2 4 2 3 2 3 9" xfId="35096"/>
    <cellStyle name="Vejica 2 4 2 3 2 4" xfId="35097"/>
    <cellStyle name="Vejica 2 4 2 3 2 4 2" xfId="35098"/>
    <cellStyle name="Vejica 2 4 2 3 2 4 2 2" xfId="35099"/>
    <cellStyle name="Vejica 2 4 2 3 2 4 3" xfId="35100"/>
    <cellStyle name="Vejica 2 4 2 3 2 4 3 2" xfId="35101"/>
    <cellStyle name="Vejica 2 4 2 3 2 4 4" xfId="35102"/>
    <cellStyle name="Vejica 2 4 2 3 2 4 5" xfId="35103"/>
    <cellStyle name="Vejica 2 4 2 3 2 5" xfId="35104"/>
    <cellStyle name="Vejica 2 4 2 3 2 5 2" xfId="35105"/>
    <cellStyle name="Vejica 2 4 2 3 2 5 2 2" xfId="35106"/>
    <cellStyle name="Vejica 2 4 2 3 2 5 3" xfId="35107"/>
    <cellStyle name="Vejica 2 4 2 3 2 5 3 2" xfId="35108"/>
    <cellStyle name="Vejica 2 4 2 3 2 5 4" xfId="35109"/>
    <cellStyle name="Vejica 2 4 2 3 2 5 5" xfId="35110"/>
    <cellStyle name="Vejica 2 4 2 3 2 6" xfId="35111"/>
    <cellStyle name="Vejica 2 4 2 3 2 6 2" xfId="35112"/>
    <cellStyle name="Vejica 2 4 2 3 2 7" xfId="35113"/>
    <cellStyle name="Vejica 2 4 2 3 2 7 2" xfId="35114"/>
    <cellStyle name="Vejica 2 4 2 3 2 8" xfId="35115"/>
    <cellStyle name="Vejica 2 4 2 3 2 8 2" xfId="35116"/>
    <cellStyle name="Vejica 2 4 2 3 2 9" xfId="35117"/>
    <cellStyle name="Vejica 2 4 2 3 3" xfId="35118"/>
    <cellStyle name="Vejica 2 4 2 3 3 10" xfId="35119"/>
    <cellStyle name="Vejica 2 4 2 3 3 2" xfId="35120"/>
    <cellStyle name="Vejica 2 4 2 3 3 2 2" xfId="35121"/>
    <cellStyle name="Vejica 2 4 2 3 3 2 2 2" xfId="35122"/>
    <cellStyle name="Vejica 2 4 2 3 3 2 2 2 2" xfId="35123"/>
    <cellStyle name="Vejica 2 4 2 3 3 2 2 3" xfId="35124"/>
    <cellStyle name="Vejica 2 4 2 3 3 2 2 3 2" xfId="35125"/>
    <cellStyle name="Vejica 2 4 2 3 3 2 2 4" xfId="35126"/>
    <cellStyle name="Vejica 2 4 2 3 3 2 2 5" xfId="35127"/>
    <cellStyle name="Vejica 2 4 2 3 3 2 3" xfId="35128"/>
    <cellStyle name="Vejica 2 4 2 3 3 2 3 2" xfId="35129"/>
    <cellStyle name="Vejica 2 4 2 3 3 2 3 2 2" xfId="35130"/>
    <cellStyle name="Vejica 2 4 2 3 3 2 3 3" xfId="35131"/>
    <cellStyle name="Vejica 2 4 2 3 3 2 3 3 2" xfId="35132"/>
    <cellStyle name="Vejica 2 4 2 3 3 2 3 4" xfId="35133"/>
    <cellStyle name="Vejica 2 4 2 3 3 2 3 5" xfId="35134"/>
    <cellStyle name="Vejica 2 4 2 3 3 2 4" xfId="35135"/>
    <cellStyle name="Vejica 2 4 2 3 3 2 4 2" xfId="35136"/>
    <cellStyle name="Vejica 2 4 2 3 3 2 5" xfId="35137"/>
    <cellStyle name="Vejica 2 4 2 3 3 2 5 2" xfId="35138"/>
    <cellStyle name="Vejica 2 4 2 3 3 2 6" xfId="35139"/>
    <cellStyle name="Vejica 2 4 2 3 3 2 6 2" xfId="35140"/>
    <cellStyle name="Vejica 2 4 2 3 3 2 7" xfId="35141"/>
    <cellStyle name="Vejica 2 4 2 3 3 2 8" xfId="35142"/>
    <cellStyle name="Vejica 2 4 2 3 3 2 9" xfId="35143"/>
    <cellStyle name="Vejica 2 4 2 3 3 3" xfId="35144"/>
    <cellStyle name="Vejica 2 4 2 3 3 3 2" xfId="35145"/>
    <cellStyle name="Vejica 2 4 2 3 3 3 2 2" xfId="35146"/>
    <cellStyle name="Vejica 2 4 2 3 3 3 3" xfId="35147"/>
    <cellStyle name="Vejica 2 4 2 3 3 3 3 2" xfId="35148"/>
    <cellStyle name="Vejica 2 4 2 3 3 3 4" xfId="35149"/>
    <cellStyle name="Vejica 2 4 2 3 3 3 5" xfId="35150"/>
    <cellStyle name="Vejica 2 4 2 3 3 4" xfId="35151"/>
    <cellStyle name="Vejica 2 4 2 3 3 4 2" xfId="35152"/>
    <cellStyle name="Vejica 2 4 2 3 3 4 2 2" xfId="35153"/>
    <cellStyle name="Vejica 2 4 2 3 3 4 3" xfId="35154"/>
    <cellStyle name="Vejica 2 4 2 3 3 4 3 2" xfId="35155"/>
    <cellStyle name="Vejica 2 4 2 3 3 4 4" xfId="35156"/>
    <cellStyle name="Vejica 2 4 2 3 3 4 5" xfId="35157"/>
    <cellStyle name="Vejica 2 4 2 3 3 5" xfId="35158"/>
    <cellStyle name="Vejica 2 4 2 3 3 5 2" xfId="35159"/>
    <cellStyle name="Vejica 2 4 2 3 3 6" xfId="35160"/>
    <cellStyle name="Vejica 2 4 2 3 3 6 2" xfId="35161"/>
    <cellStyle name="Vejica 2 4 2 3 3 7" xfId="35162"/>
    <cellStyle name="Vejica 2 4 2 3 3 7 2" xfId="35163"/>
    <cellStyle name="Vejica 2 4 2 3 3 8" xfId="35164"/>
    <cellStyle name="Vejica 2 4 2 3 3 9" xfId="35165"/>
    <cellStyle name="Vejica 2 4 2 3 4" xfId="35166"/>
    <cellStyle name="Vejica 2 4 2 3 4 2" xfId="35167"/>
    <cellStyle name="Vejica 2 4 2 3 4 2 2" xfId="35168"/>
    <cellStyle name="Vejica 2 4 2 3 4 2 2 2" xfId="35169"/>
    <cellStyle name="Vejica 2 4 2 3 4 2 3" xfId="35170"/>
    <cellStyle name="Vejica 2 4 2 3 4 2 3 2" xfId="35171"/>
    <cellStyle name="Vejica 2 4 2 3 4 2 4" xfId="35172"/>
    <cellStyle name="Vejica 2 4 2 3 4 2 5" xfId="35173"/>
    <cellStyle name="Vejica 2 4 2 3 4 3" xfId="35174"/>
    <cellStyle name="Vejica 2 4 2 3 4 3 2" xfId="35175"/>
    <cellStyle name="Vejica 2 4 2 3 4 3 2 2" xfId="35176"/>
    <cellStyle name="Vejica 2 4 2 3 4 3 3" xfId="35177"/>
    <cellStyle name="Vejica 2 4 2 3 4 3 3 2" xfId="35178"/>
    <cellStyle name="Vejica 2 4 2 3 4 3 4" xfId="35179"/>
    <cellStyle name="Vejica 2 4 2 3 4 3 5" xfId="35180"/>
    <cellStyle name="Vejica 2 4 2 3 4 4" xfId="35181"/>
    <cellStyle name="Vejica 2 4 2 3 4 4 2" xfId="35182"/>
    <cellStyle name="Vejica 2 4 2 3 4 5" xfId="35183"/>
    <cellStyle name="Vejica 2 4 2 3 4 5 2" xfId="35184"/>
    <cellStyle name="Vejica 2 4 2 3 4 6" xfId="35185"/>
    <cellStyle name="Vejica 2 4 2 3 4 6 2" xfId="35186"/>
    <cellStyle name="Vejica 2 4 2 3 4 7" xfId="35187"/>
    <cellStyle name="Vejica 2 4 2 3 4 8" xfId="35188"/>
    <cellStyle name="Vejica 2 4 2 3 4 9" xfId="35189"/>
    <cellStyle name="Vejica 2 4 2 3 5" xfId="35190"/>
    <cellStyle name="Vejica 2 4 2 3 5 2" xfId="35191"/>
    <cellStyle name="Vejica 2 4 2 3 5 2 2" xfId="35192"/>
    <cellStyle name="Vejica 2 4 2 3 5 3" xfId="35193"/>
    <cellStyle name="Vejica 2 4 2 3 5 3 2" xfId="35194"/>
    <cellStyle name="Vejica 2 4 2 3 5 4" xfId="35195"/>
    <cellStyle name="Vejica 2 4 2 3 5 5" xfId="35196"/>
    <cellStyle name="Vejica 2 4 2 3 6" xfId="35197"/>
    <cellStyle name="Vejica 2 4 2 3 6 2" xfId="35198"/>
    <cellStyle name="Vejica 2 4 2 3 6 2 2" xfId="35199"/>
    <cellStyle name="Vejica 2 4 2 3 6 3" xfId="35200"/>
    <cellStyle name="Vejica 2 4 2 3 6 3 2" xfId="35201"/>
    <cellStyle name="Vejica 2 4 2 3 6 4" xfId="35202"/>
    <cellStyle name="Vejica 2 4 2 3 6 5" xfId="35203"/>
    <cellStyle name="Vejica 2 4 2 3 7" xfId="35204"/>
    <cellStyle name="Vejica 2 4 2 3 7 2" xfId="35205"/>
    <cellStyle name="Vejica 2 4 2 3 8" xfId="35206"/>
    <cellStyle name="Vejica 2 4 2 3 8 2" xfId="35207"/>
    <cellStyle name="Vejica 2 4 2 3 9" xfId="35208"/>
    <cellStyle name="Vejica 2 4 2 3 9 2" xfId="35209"/>
    <cellStyle name="Vejica 2 4 2 4" xfId="35210"/>
    <cellStyle name="Vejica 2 4 2 4 10" xfId="35211"/>
    <cellStyle name="Vejica 2 4 2 4 11" xfId="35212"/>
    <cellStyle name="Vejica 2 4 2 4 12" xfId="35213"/>
    <cellStyle name="Vejica 2 4 2 4 2" xfId="35214"/>
    <cellStyle name="Vejica 2 4 2 4 2 10" xfId="35215"/>
    <cellStyle name="Vejica 2 4 2 4 2 11" xfId="35216"/>
    <cellStyle name="Vejica 2 4 2 4 2 2" xfId="35217"/>
    <cellStyle name="Vejica 2 4 2 4 2 2 10" xfId="35218"/>
    <cellStyle name="Vejica 2 4 2 4 2 2 2" xfId="35219"/>
    <cellStyle name="Vejica 2 4 2 4 2 2 2 2" xfId="35220"/>
    <cellStyle name="Vejica 2 4 2 4 2 2 2 2 2" xfId="35221"/>
    <cellStyle name="Vejica 2 4 2 4 2 2 2 2 2 2" xfId="35222"/>
    <cellStyle name="Vejica 2 4 2 4 2 2 2 2 3" xfId="35223"/>
    <cellStyle name="Vejica 2 4 2 4 2 2 2 2 3 2" xfId="35224"/>
    <cellStyle name="Vejica 2 4 2 4 2 2 2 2 4" xfId="35225"/>
    <cellStyle name="Vejica 2 4 2 4 2 2 2 2 5" xfId="35226"/>
    <cellStyle name="Vejica 2 4 2 4 2 2 2 3" xfId="35227"/>
    <cellStyle name="Vejica 2 4 2 4 2 2 2 3 2" xfId="35228"/>
    <cellStyle name="Vejica 2 4 2 4 2 2 2 3 2 2" xfId="35229"/>
    <cellStyle name="Vejica 2 4 2 4 2 2 2 3 3" xfId="35230"/>
    <cellStyle name="Vejica 2 4 2 4 2 2 2 3 3 2" xfId="35231"/>
    <cellStyle name="Vejica 2 4 2 4 2 2 2 3 4" xfId="35232"/>
    <cellStyle name="Vejica 2 4 2 4 2 2 2 3 5" xfId="35233"/>
    <cellStyle name="Vejica 2 4 2 4 2 2 2 4" xfId="35234"/>
    <cellStyle name="Vejica 2 4 2 4 2 2 2 4 2" xfId="35235"/>
    <cellStyle name="Vejica 2 4 2 4 2 2 2 5" xfId="35236"/>
    <cellStyle name="Vejica 2 4 2 4 2 2 2 5 2" xfId="35237"/>
    <cellStyle name="Vejica 2 4 2 4 2 2 2 6" xfId="35238"/>
    <cellStyle name="Vejica 2 4 2 4 2 2 2 6 2" xfId="35239"/>
    <cellStyle name="Vejica 2 4 2 4 2 2 2 7" xfId="35240"/>
    <cellStyle name="Vejica 2 4 2 4 2 2 2 8" xfId="35241"/>
    <cellStyle name="Vejica 2 4 2 4 2 2 2 9" xfId="35242"/>
    <cellStyle name="Vejica 2 4 2 4 2 2 3" xfId="35243"/>
    <cellStyle name="Vejica 2 4 2 4 2 2 3 2" xfId="35244"/>
    <cellStyle name="Vejica 2 4 2 4 2 2 3 2 2" xfId="35245"/>
    <cellStyle name="Vejica 2 4 2 4 2 2 3 3" xfId="35246"/>
    <cellStyle name="Vejica 2 4 2 4 2 2 3 3 2" xfId="35247"/>
    <cellStyle name="Vejica 2 4 2 4 2 2 3 4" xfId="35248"/>
    <cellStyle name="Vejica 2 4 2 4 2 2 3 5" xfId="35249"/>
    <cellStyle name="Vejica 2 4 2 4 2 2 4" xfId="35250"/>
    <cellStyle name="Vejica 2 4 2 4 2 2 4 2" xfId="35251"/>
    <cellStyle name="Vejica 2 4 2 4 2 2 4 2 2" xfId="35252"/>
    <cellStyle name="Vejica 2 4 2 4 2 2 4 3" xfId="35253"/>
    <cellStyle name="Vejica 2 4 2 4 2 2 4 3 2" xfId="35254"/>
    <cellStyle name="Vejica 2 4 2 4 2 2 4 4" xfId="35255"/>
    <cellStyle name="Vejica 2 4 2 4 2 2 4 5" xfId="35256"/>
    <cellStyle name="Vejica 2 4 2 4 2 2 5" xfId="35257"/>
    <cellStyle name="Vejica 2 4 2 4 2 2 5 2" xfId="35258"/>
    <cellStyle name="Vejica 2 4 2 4 2 2 6" xfId="35259"/>
    <cellStyle name="Vejica 2 4 2 4 2 2 6 2" xfId="35260"/>
    <cellStyle name="Vejica 2 4 2 4 2 2 7" xfId="35261"/>
    <cellStyle name="Vejica 2 4 2 4 2 2 7 2" xfId="35262"/>
    <cellStyle name="Vejica 2 4 2 4 2 2 8" xfId="35263"/>
    <cellStyle name="Vejica 2 4 2 4 2 2 9" xfId="35264"/>
    <cellStyle name="Vejica 2 4 2 4 2 3" xfId="35265"/>
    <cellStyle name="Vejica 2 4 2 4 2 3 2" xfId="35266"/>
    <cellStyle name="Vejica 2 4 2 4 2 3 2 2" xfId="35267"/>
    <cellStyle name="Vejica 2 4 2 4 2 3 2 2 2" xfId="35268"/>
    <cellStyle name="Vejica 2 4 2 4 2 3 2 3" xfId="35269"/>
    <cellStyle name="Vejica 2 4 2 4 2 3 2 3 2" xfId="35270"/>
    <cellStyle name="Vejica 2 4 2 4 2 3 2 4" xfId="35271"/>
    <cellStyle name="Vejica 2 4 2 4 2 3 2 5" xfId="35272"/>
    <cellStyle name="Vejica 2 4 2 4 2 3 3" xfId="35273"/>
    <cellStyle name="Vejica 2 4 2 4 2 3 3 2" xfId="35274"/>
    <cellStyle name="Vejica 2 4 2 4 2 3 3 2 2" xfId="35275"/>
    <cellStyle name="Vejica 2 4 2 4 2 3 3 3" xfId="35276"/>
    <cellStyle name="Vejica 2 4 2 4 2 3 3 3 2" xfId="35277"/>
    <cellStyle name="Vejica 2 4 2 4 2 3 3 4" xfId="35278"/>
    <cellStyle name="Vejica 2 4 2 4 2 3 3 5" xfId="35279"/>
    <cellStyle name="Vejica 2 4 2 4 2 3 4" xfId="35280"/>
    <cellStyle name="Vejica 2 4 2 4 2 3 4 2" xfId="35281"/>
    <cellStyle name="Vejica 2 4 2 4 2 3 5" xfId="35282"/>
    <cellStyle name="Vejica 2 4 2 4 2 3 5 2" xfId="35283"/>
    <cellStyle name="Vejica 2 4 2 4 2 3 6" xfId="35284"/>
    <cellStyle name="Vejica 2 4 2 4 2 3 6 2" xfId="35285"/>
    <cellStyle name="Vejica 2 4 2 4 2 3 7" xfId="35286"/>
    <cellStyle name="Vejica 2 4 2 4 2 3 8" xfId="35287"/>
    <cellStyle name="Vejica 2 4 2 4 2 3 9" xfId="35288"/>
    <cellStyle name="Vejica 2 4 2 4 2 4" xfId="35289"/>
    <cellStyle name="Vejica 2 4 2 4 2 4 2" xfId="35290"/>
    <cellStyle name="Vejica 2 4 2 4 2 4 2 2" xfId="35291"/>
    <cellStyle name="Vejica 2 4 2 4 2 4 3" xfId="35292"/>
    <cellStyle name="Vejica 2 4 2 4 2 4 3 2" xfId="35293"/>
    <cellStyle name="Vejica 2 4 2 4 2 4 4" xfId="35294"/>
    <cellStyle name="Vejica 2 4 2 4 2 4 5" xfId="35295"/>
    <cellStyle name="Vejica 2 4 2 4 2 5" xfId="35296"/>
    <cellStyle name="Vejica 2 4 2 4 2 5 2" xfId="35297"/>
    <cellStyle name="Vejica 2 4 2 4 2 5 2 2" xfId="35298"/>
    <cellStyle name="Vejica 2 4 2 4 2 5 3" xfId="35299"/>
    <cellStyle name="Vejica 2 4 2 4 2 5 3 2" xfId="35300"/>
    <cellStyle name="Vejica 2 4 2 4 2 5 4" xfId="35301"/>
    <cellStyle name="Vejica 2 4 2 4 2 5 5" xfId="35302"/>
    <cellStyle name="Vejica 2 4 2 4 2 6" xfId="35303"/>
    <cellStyle name="Vejica 2 4 2 4 2 6 2" xfId="35304"/>
    <cellStyle name="Vejica 2 4 2 4 2 7" xfId="35305"/>
    <cellStyle name="Vejica 2 4 2 4 2 7 2" xfId="35306"/>
    <cellStyle name="Vejica 2 4 2 4 2 8" xfId="35307"/>
    <cellStyle name="Vejica 2 4 2 4 2 8 2" xfId="35308"/>
    <cellStyle name="Vejica 2 4 2 4 2 9" xfId="35309"/>
    <cellStyle name="Vejica 2 4 2 4 3" xfId="35310"/>
    <cellStyle name="Vejica 2 4 2 4 3 10" xfId="35311"/>
    <cellStyle name="Vejica 2 4 2 4 3 2" xfId="35312"/>
    <cellStyle name="Vejica 2 4 2 4 3 2 2" xfId="35313"/>
    <cellStyle name="Vejica 2 4 2 4 3 2 2 2" xfId="35314"/>
    <cellStyle name="Vejica 2 4 2 4 3 2 2 2 2" xfId="35315"/>
    <cellStyle name="Vejica 2 4 2 4 3 2 2 3" xfId="35316"/>
    <cellStyle name="Vejica 2 4 2 4 3 2 2 3 2" xfId="35317"/>
    <cellStyle name="Vejica 2 4 2 4 3 2 2 4" xfId="35318"/>
    <cellStyle name="Vejica 2 4 2 4 3 2 2 5" xfId="35319"/>
    <cellStyle name="Vejica 2 4 2 4 3 2 3" xfId="35320"/>
    <cellStyle name="Vejica 2 4 2 4 3 2 3 2" xfId="35321"/>
    <cellStyle name="Vejica 2 4 2 4 3 2 3 2 2" xfId="35322"/>
    <cellStyle name="Vejica 2 4 2 4 3 2 3 3" xfId="35323"/>
    <cellStyle name="Vejica 2 4 2 4 3 2 3 3 2" xfId="35324"/>
    <cellStyle name="Vejica 2 4 2 4 3 2 3 4" xfId="35325"/>
    <cellStyle name="Vejica 2 4 2 4 3 2 3 5" xfId="35326"/>
    <cellStyle name="Vejica 2 4 2 4 3 2 4" xfId="35327"/>
    <cellStyle name="Vejica 2 4 2 4 3 2 4 2" xfId="35328"/>
    <cellStyle name="Vejica 2 4 2 4 3 2 5" xfId="35329"/>
    <cellStyle name="Vejica 2 4 2 4 3 2 5 2" xfId="35330"/>
    <cellStyle name="Vejica 2 4 2 4 3 2 6" xfId="35331"/>
    <cellStyle name="Vejica 2 4 2 4 3 2 6 2" xfId="35332"/>
    <cellStyle name="Vejica 2 4 2 4 3 2 7" xfId="35333"/>
    <cellStyle name="Vejica 2 4 2 4 3 2 8" xfId="35334"/>
    <cellStyle name="Vejica 2 4 2 4 3 2 9" xfId="35335"/>
    <cellStyle name="Vejica 2 4 2 4 3 3" xfId="35336"/>
    <cellStyle name="Vejica 2 4 2 4 3 3 2" xfId="35337"/>
    <cellStyle name="Vejica 2 4 2 4 3 3 2 2" xfId="35338"/>
    <cellStyle name="Vejica 2 4 2 4 3 3 3" xfId="35339"/>
    <cellStyle name="Vejica 2 4 2 4 3 3 3 2" xfId="35340"/>
    <cellStyle name="Vejica 2 4 2 4 3 3 4" xfId="35341"/>
    <cellStyle name="Vejica 2 4 2 4 3 3 5" xfId="35342"/>
    <cellStyle name="Vejica 2 4 2 4 3 4" xfId="35343"/>
    <cellStyle name="Vejica 2 4 2 4 3 4 2" xfId="35344"/>
    <cellStyle name="Vejica 2 4 2 4 3 4 2 2" xfId="35345"/>
    <cellStyle name="Vejica 2 4 2 4 3 4 3" xfId="35346"/>
    <cellStyle name="Vejica 2 4 2 4 3 4 3 2" xfId="35347"/>
    <cellStyle name="Vejica 2 4 2 4 3 4 4" xfId="35348"/>
    <cellStyle name="Vejica 2 4 2 4 3 4 5" xfId="35349"/>
    <cellStyle name="Vejica 2 4 2 4 3 5" xfId="35350"/>
    <cellStyle name="Vejica 2 4 2 4 3 5 2" xfId="35351"/>
    <cellStyle name="Vejica 2 4 2 4 3 6" xfId="35352"/>
    <cellStyle name="Vejica 2 4 2 4 3 6 2" xfId="35353"/>
    <cellStyle name="Vejica 2 4 2 4 3 7" xfId="35354"/>
    <cellStyle name="Vejica 2 4 2 4 3 7 2" xfId="35355"/>
    <cellStyle name="Vejica 2 4 2 4 3 8" xfId="35356"/>
    <cellStyle name="Vejica 2 4 2 4 3 9" xfId="35357"/>
    <cellStyle name="Vejica 2 4 2 4 4" xfId="35358"/>
    <cellStyle name="Vejica 2 4 2 4 4 2" xfId="35359"/>
    <cellStyle name="Vejica 2 4 2 4 4 2 2" xfId="35360"/>
    <cellStyle name="Vejica 2 4 2 4 4 2 2 2" xfId="35361"/>
    <cellStyle name="Vejica 2 4 2 4 4 2 3" xfId="35362"/>
    <cellStyle name="Vejica 2 4 2 4 4 2 3 2" xfId="35363"/>
    <cellStyle name="Vejica 2 4 2 4 4 2 4" xfId="35364"/>
    <cellStyle name="Vejica 2 4 2 4 4 2 5" xfId="35365"/>
    <cellStyle name="Vejica 2 4 2 4 4 3" xfId="35366"/>
    <cellStyle name="Vejica 2 4 2 4 4 3 2" xfId="35367"/>
    <cellStyle name="Vejica 2 4 2 4 4 3 2 2" xfId="35368"/>
    <cellStyle name="Vejica 2 4 2 4 4 3 3" xfId="35369"/>
    <cellStyle name="Vejica 2 4 2 4 4 3 3 2" xfId="35370"/>
    <cellStyle name="Vejica 2 4 2 4 4 3 4" xfId="35371"/>
    <cellStyle name="Vejica 2 4 2 4 4 3 5" xfId="35372"/>
    <cellStyle name="Vejica 2 4 2 4 4 4" xfId="35373"/>
    <cellStyle name="Vejica 2 4 2 4 4 4 2" xfId="35374"/>
    <cellStyle name="Vejica 2 4 2 4 4 5" xfId="35375"/>
    <cellStyle name="Vejica 2 4 2 4 4 5 2" xfId="35376"/>
    <cellStyle name="Vejica 2 4 2 4 4 6" xfId="35377"/>
    <cellStyle name="Vejica 2 4 2 4 4 6 2" xfId="35378"/>
    <cellStyle name="Vejica 2 4 2 4 4 7" xfId="35379"/>
    <cellStyle name="Vejica 2 4 2 4 4 8" xfId="35380"/>
    <cellStyle name="Vejica 2 4 2 4 4 9" xfId="35381"/>
    <cellStyle name="Vejica 2 4 2 4 5" xfId="35382"/>
    <cellStyle name="Vejica 2 4 2 4 5 2" xfId="35383"/>
    <cellStyle name="Vejica 2 4 2 4 5 2 2" xfId="35384"/>
    <cellStyle name="Vejica 2 4 2 4 5 3" xfId="35385"/>
    <cellStyle name="Vejica 2 4 2 4 5 3 2" xfId="35386"/>
    <cellStyle name="Vejica 2 4 2 4 5 4" xfId="35387"/>
    <cellStyle name="Vejica 2 4 2 4 5 5" xfId="35388"/>
    <cellStyle name="Vejica 2 4 2 4 6" xfId="35389"/>
    <cellStyle name="Vejica 2 4 2 4 6 2" xfId="35390"/>
    <cellStyle name="Vejica 2 4 2 4 6 2 2" xfId="35391"/>
    <cellStyle name="Vejica 2 4 2 4 6 3" xfId="35392"/>
    <cellStyle name="Vejica 2 4 2 4 6 3 2" xfId="35393"/>
    <cellStyle name="Vejica 2 4 2 4 6 4" xfId="35394"/>
    <cellStyle name="Vejica 2 4 2 4 6 5" xfId="35395"/>
    <cellStyle name="Vejica 2 4 2 4 7" xfId="35396"/>
    <cellStyle name="Vejica 2 4 2 4 7 2" xfId="35397"/>
    <cellStyle name="Vejica 2 4 2 4 8" xfId="35398"/>
    <cellStyle name="Vejica 2 4 2 4 8 2" xfId="35399"/>
    <cellStyle name="Vejica 2 4 2 4 9" xfId="35400"/>
    <cellStyle name="Vejica 2 4 2 4 9 2" xfId="35401"/>
    <cellStyle name="Vejica 2 4 2 5" xfId="35402"/>
    <cellStyle name="Vejica 2 4 2 5 10" xfId="35403"/>
    <cellStyle name="Vejica 2 4 2 5 11" xfId="35404"/>
    <cellStyle name="Vejica 2 4 2 5 2" xfId="35405"/>
    <cellStyle name="Vejica 2 4 2 5 2 10" xfId="35406"/>
    <cellStyle name="Vejica 2 4 2 5 2 2" xfId="35407"/>
    <cellStyle name="Vejica 2 4 2 5 2 2 2" xfId="35408"/>
    <cellStyle name="Vejica 2 4 2 5 2 2 2 2" xfId="35409"/>
    <cellStyle name="Vejica 2 4 2 5 2 2 2 2 2" xfId="35410"/>
    <cellStyle name="Vejica 2 4 2 5 2 2 2 3" xfId="35411"/>
    <cellStyle name="Vejica 2 4 2 5 2 2 2 3 2" xfId="35412"/>
    <cellStyle name="Vejica 2 4 2 5 2 2 2 4" xfId="35413"/>
    <cellStyle name="Vejica 2 4 2 5 2 2 2 5" xfId="35414"/>
    <cellStyle name="Vejica 2 4 2 5 2 2 3" xfId="35415"/>
    <cellStyle name="Vejica 2 4 2 5 2 2 3 2" xfId="35416"/>
    <cellStyle name="Vejica 2 4 2 5 2 2 3 2 2" xfId="35417"/>
    <cellStyle name="Vejica 2 4 2 5 2 2 3 3" xfId="35418"/>
    <cellStyle name="Vejica 2 4 2 5 2 2 3 3 2" xfId="35419"/>
    <cellStyle name="Vejica 2 4 2 5 2 2 3 4" xfId="35420"/>
    <cellStyle name="Vejica 2 4 2 5 2 2 3 5" xfId="35421"/>
    <cellStyle name="Vejica 2 4 2 5 2 2 4" xfId="35422"/>
    <cellStyle name="Vejica 2 4 2 5 2 2 4 2" xfId="35423"/>
    <cellStyle name="Vejica 2 4 2 5 2 2 5" xfId="35424"/>
    <cellStyle name="Vejica 2 4 2 5 2 2 5 2" xfId="35425"/>
    <cellStyle name="Vejica 2 4 2 5 2 2 6" xfId="35426"/>
    <cellStyle name="Vejica 2 4 2 5 2 2 6 2" xfId="35427"/>
    <cellStyle name="Vejica 2 4 2 5 2 2 7" xfId="35428"/>
    <cellStyle name="Vejica 2 4 2 5 2 2 8" xfId="35429"/>
    <cellStyle name="Vejica 2 4 2 5 2 2 9" xfId="35430"/>
    <cellStyle name="Vejica 2 4 2 5 2 3" xfId="35431"/>
    <cellStyle name="Vejica 2 4 2 5 2 3 2" xfId="35432"/>
    <cellStyle name="Vejica 2 4 2 5 2 3 2 2" xfId="35433"/>
    <cellStyle name="Vejica 2 4 2 5 2 3 3" xfId="35434"/>
    <cellStyle name="Vejica 2 4 2 5 2 3 3 2" xfId="35435"/>
    <cellStyle name="Vejica 2 4 2 5 2 3 4" xfId="35436"/>
    <cellStyle name="Vejica 2 4 2 5 2 3 5" xfId="35437"/>
    <cellStyle name="Vejica 2 4 2 5 2 4" xfId="35438"/>
    <cellStyle name="Vejica 2 4 2 5 2 4 2" xfId="35439"/>
    <cellStyle name="Vejica 2 4 2 5 2 4 2 2" xfId="35440"/>
    <cellStyle name="Vejica 2 4 2 5 2 4 3" xfId="35441"/>
    <cellStyle name="Vejica 2 4 2 5 2 4 3 2" xfId="35442"/>
    <cellStyle name="Vejica 2 4 2 5 2 4 4" xfId="35443"/>
    <cellStyle name="Vejica 2 4 2 5 2 4 5" xfId="35444"/>
    <cellStyle name="Vejica 2 4 2 5 2 5" xfId="35445"/>
    <cellStyle name="Vejica 2 4 2 5 2 5 2" xfId="35446"/>
    <cellStyle name="Vejica 2 4 2 5 2 6" xfId="35447"/>
    <cellStyle name="Vejica 2 4 2 5 2 6 2" xfId="35448"/>
    <cellStyle name="Vejica 2 4 2 5 2 7" xfId="35449"/>
    <cellStyle name="Vejica 2 4 2 5 2 7 2" xfId="35450"/>
    <cellStyle name="Vejica 2 4 2 5 2 8" xfId="35451"/>
    <cellStyle name="Vejica 2 4 2 5 2 9" xfId="35452"/>
    <cellStyle name="Vejica 2 4 2 5 3" xfId="35453"/>
    <cellStyle name="Vejica 2 4 2 5 3 2" xfId="35454"/>
    <cellStyle name="Vejica 2 4 2 5 3 2 2" xfId="35455"/>
    <cellStyle name="Vejica 2 4 2 5 3 2 2 2" xfId="35456"/>
    <cellStyle name="Vejica 2 4 2 5 3 2 3" xfId="35457"/>
    <cellStyle name="Vejica 2 4 2 5 3 2 3 2" xfId="35458"/>
    <cellStyle name="Vejica 2 4 2 5 3 2 4" xfId="35459"/>
    <cellStyle name="Vejica 2 4 2 5 3 2 5" xfId="35460"/>
    <cellStyle name="Vejica 2 4 2 5 3 3" xfId="35461"/>
    <cellStyle name="Vejica 2 4 2 5 3 3 2" xfId="35462"/>
    <cellStyle name="Vejica 2 4 2 5 3 3 2 2" xfId="35463"/>
    <cellStyle name="Vejica 2 4 2 5 3 3 3" xfId="35464"/>
    <cellStyle name="Vejica 2 4 2 5 3 3 3 2" xfId="35465"/>
    <cellStyle name="Vejica 2 4 2 5 3 3 4" xfId="35466"/>
    <cellStyle name="Vejica 2 4 2 5 3 3 5" xfId="35467"/>
    <cellStyle name="Vejica 2 4 2 5 3 4" xfId="35468"/>
    <cellStyle name="Vejica 2 4 2 5 3 4 2" xfId="35469"/>
    <cellStyle name="Vejica 2 4 2 5 3 5" xfId="35470"/>
    <cellStyle name="Vejica 2 4 2 5 3 5 2" xfId="35471"/>
    <cellStyle name="Vejica 2 4 2 5 3 6" xfId="35472"/>
    <cellStyle name="Vejica 2 4 2 5 3 6 2" xfId="35473"/>
    <cellStyle name="Vejica 2 4 2 5 3 7" xfId="35474"/>
    <cellStyle name="Vejica 2 4 2 5 3 8" xfId="35475"/>
    <cellStyle name="Vejica 2 4 2 5 3 9" xfId="35476"/>
    <cellStyle name="Vejica 2 4 2 5 4" xfId="35477"/>
    <cellStyle name="Vejica 2 4 2 5 4 2" xfId="35478"/>
    <cellStyle name="Vejica 2 4 2 5 4 2 2" xfId="35479"/>
    <cellStyle name="Vejica 2 4 2 5 4 3" xfId="35480"/>
    <cellStyle name="Vejica 2 4 2 5 4 3 2" xfId="35481"/>
    <cellStyle name="Vejica 2 4 2 5 4 4" xfId="35482"/>
    <cellStyle name="Vejica 2 4 2 5 4 5" xfId="35483"/>
    <cellStyle name="Vejica 2 4 2 5 5" xfId="35484"/>
    <cellStyle name="Vejica 2 4 2 5 5 2" xfId="35485"/>
    <cellStyle name="Vejica 2 4 2 5 5 2 2" xfId="35486"/>
    <cellStyle name="Vejica 2 4 2 5 5 3" xfId="35487"/>
    <cellStyle name="Vejica 2 4 2 5 5 3 2" xfId="35488"/>
    <cellStyle name="Vejica 2 4 2 5 5 4" xfId="35489"/>
    <cellStyle name="Vejica 2 4 2 5 5 5" xfId="35490"/>
    <cellStyle name="Vejica 2 4 2 5 6" xfId="35491"/>
    <cellStyle name="Vejica 2 4 2 5 6 2" xfId="35492"/>
    <cellStyle name="Vejica 2 4 2 5 7" xfId="35493"/>
    <cellStyle name="Vejica 2 4 2 5 7 2" xfId="35494"/>
    <cellStyle name="Vejica 2 4 2 5 8" xfId="35495"/>
    <cellStyle name="Vejica 2 4 2 5 8 2" xfId="35496"/>
    <cellStyle name="Vejica 2 4 2 5 9" xfId="35497"/>
    <cellStyle name="Vejica 2 4 2 6" xfId="35498"/>
    <cellStyle name="Vejica 2 4 2 6 10" xfId="35499"/>
    <cellStyle name="Vejica 2 4 2 6 11" xfId="35500"/>
    <cellStyle name="Vejica 2 4 2 6 2" xfId="35501"/>
    <cellStyle name="Vejica 2 4 2 6 2 10" xfId="35502"/>
    <cellStyle name="Vejica 2 4 2 6 2 2" xfId="35503"/>
    <cellStyle name="Vejica 2 4 2 6 2 2 2" xfId="35504"/>
    <cellStyle name="Vejica 2 4 2 6 2 2 2 2" xfId="35505"/>
    <cellStyle name="Vejica 2 4 2 6 2 2 2 2 2" xfId="35506"/>
    <cellStyle name="Vejica 2 4 2 6 2 2 2 3" xfId="35507"/>
    <cellStyle name="Vejica 2 4 2 6 2 2 2 3 2" xfId="35508"/>
    <cellStyle name="Vejica 2 4 2 6 2 2 2 4" xfId="35509"/>
    <cellStyle name="Vejica 2 4 2 6 2 2 2 5" xfId="35510"/>
    <cellStyle name="Vejica 2 4 2 6 2 2 3" xfId="35511"/>
    <cellStyle name="Vejica 2 4 2 6 2 2 3 2" xfId="35512"/>
    <cellStyle name="Vejica 2 4 2 6 2 2 3 2 2" xfId="35513"/>
    <cellStyle name="Vejica 2 4 2 6 2 2 3 3" xfId="35514"/>
    <cellStyle name="Vejica 2 4 2 6 2 2 3 3 2" xfId="35515"/>
    <cellStyle name="Vejica 2 4 2 6 2 2 3 4" xfId="35516"/>
    <cellStyle name="Vejica 2 4 2 6 2 2 3 5" xfId="35517"/>
    <cellStyle name="Vejica 2 4 2 6 2 2 4" xfId="35518"/>
    <cellStyle name="Vejica 2 4 2 6 2 2 4 2" xfId="35519"/>
    <cellStyle name="Vejica 2 4 2 6 2 2 5" xfId="35520"/>
    <cellStyle name="Vejica 2 4 2 6 2 2 5 2" xfId="35521"/>
    <cellStyle name="Vejica 2 4 2 6 2 2 6" xfId="35522"/>
    <cellStyle name="Vejica 2 4 2 6 2 2 6 2" xfId="35523"/>
    <cellStyle name="Vejica 2 4 2 6 2 2 7" xfId="35524"/>
    <cellStyle name="Vejica 2 4 2 6 2 2 8" xfId="35525"/>
    <cellStyle name="Vejica 2 4 2 6 2 2 9" xfId="35526"/>
    <cellStyle name="Vejica 2 4 2 6 2 3" xfId="35527"/>
    <cellStyle name="Vejica 2 4 2 6 2 3 2" xfId="35528"/>
    <cellStyle name="Vejica 2 4 2 6 2 3 2 2" xfId="35529"/>
    <cellStyle name="Vejica 2 4 2 6 2 3 3" xfId="35530"/>
    <cellStyle name="Vejica 2 4 2 6 2 3 3 2" xfId="35531"/>
    <cellStyle name="Vejica 2 4 2 6 2 3 4" xfId="35532"/>
    <cellStyle name="Vejica 2 4 2 6 2 3 5" xfId="35533"/>
    <cellStyle name="Vejica 2 4 2 6 2 4" xfId="35534"/>
    <cellStyle name="Vejica 2 4 2 6 2 4 2" xfId="35535"/>
    <cellStyle name="Vejica 2 4 2 6 2 4 2 2" xfId="35536"/>
    <cellStyle name="Vejica 2 4 2 6 2 4 3" xfId="35537"/>
    <cellStyle name="Vejica 2 4 2 6 2 4 3 2" xfId="35538"/>
    <cellStyle name="Vejica 2 4 2 6 2 4 4" xfId="35539"/>
    <cellStyle name="Vejica 2 4 2 6 2 4 5" xfId="35540"/>
    <cellStyle name="Vejica 2 4 2 6 2 5" xfId="35541"/>
    <cellStyle name="Vejica 2 4 2 6 2 5 2" xfId="35542"/>
    <cellStyle name="Vejica 2 4 2 6 2 6" xfId="35543"/>
    <cellStyle name="Vejica 2 4 2 6 2 6 2" xfId="35544"/>
    <cellStyle name="Vejica 2 4 2 6 2 7" xfId="35545"/>
    <cellStyle name="Vejica 2 4 2 6 2 7 2" xfId="35546"/>
    <cellStyle name="Vejica 2 4 2 6 2 8" xfId="35547"/>
    <cellStyle name="Vejica 2 4 2 6 2 9" xfId="35548"/>
    <cellStyle name="Vejica 2 4 2 6 3" xfId="35549"/>
    <cellStyle name="Vejica 2 4 2 6 3 2" xfId="35550"/>
    <cellStyle name="Vejica 2 4 2 6 3 2 2" xfId="35551"/>
    <cellStyle name="Vejica 2 4 2 6 3 2 2 2" xfId="35552"/>
    <cellStyle name="Vejica 2 4 2 6 3 2 3" xfId="35553"/>
    <cellStyle name="Vejica 2 4 2 6 3 2 3 2" xfId="35554"/>
    <cellStyle name="Vejica 2 4 2 6 3 2 4" xfId="35555"/>
    <cellStyle name="Vejica 2 4 2 6 3 2 5" xfId="35556"/>
    <cellStyle name="Vejica 2 4 2 6 3 3" xfId="35557"/>
    <cellStyle name="Vejica 2 4 2 6 3 3 2" xfId="35558"/>
    <cellStyle name="Vejica 2 4 2 6 3 3 2 2" xfId="35559"/>
    <cellStyle name="Vejica 2 4 2 6 3 3 3" xfId="35560"/>
    <cellStyle name="Vejica 2 4 2 6 3 3 3 2" xfId="35561"/>
    <cellStyle name="Vejica 2 4 2 6 3 3 4" xfId="35562"/>
    <cellStyle name="Vejica 2 4 2 6 3 3 5" xfId="35563"/>
    <cellStyle name="Vejica 2 4 2 6 3 4" xfId="35564"/>
    <cellStyle name="Vejica 2 4 2 6 3 4 2" xfId="35565"/>
    <cellStyle name="Vejica 2 4 2 6 3 5" xfId="35566"/>
    <cellStyle name="Vejica 2 4 2 6 3 5 2" xfId="35567"/>
    <cellStyle name="Vejica 2 4 2 6 3 6" xfId="35568"/>
    <cellStyle name="Vejica 2 4 2 6 3 6 2" xfId="35569"/>
    <cellStyle name="Vejica 2 4 2 6 3 7" xfId="35570"/>
    <cellStyle name="Vejica 2 4 2 6 3 8" xfId="35571"/>
    <cellStyle name="Vejica 2 4 2 6 3 9" xfId="35572"/>
    <cellStyle name="Vejica 2 4 2 6 4" xfId="35573"/>
    <cellStyle name="Vejica 2 4 2 6 4 2" xfId="35574"/>
    <cellStyle name="Vejica 2 4 2 6 4 2 2" xfId="35575"/>
    <cellStyle name="Vejica 2 4 2 6 4 3" xfId="35576"/>
    <cellStyle name="Vejica 2 4 2 6 4 3 2" xfId="35577"/>
    <cellStyle name="Vejica 2 4 2 6 4 4" xfId="35578"/>
    <cellStyle name="Vejica 2 4 2 6 4 5" xfId="35579"/>
    <cellStyle name="Vejica 2 4 2 6 5" xfId="35580"/>
    <cellStyle name="Vejica 2 4 2 6 5 2" xfId="35581"/>
    <cellStyle name="Vejica 2 4 2 6 5 2 2" xfId="35582"/>
    <cellStyle name="Vejica 2 4 2 6 5 3" xfId="35583"/>
    <cellStyle name="Vejica 2 4 2 6 5 3 2" xfId="35584"/>
    <cellStyle name="Vejica 2 4 2 6 5 4" xfId="35585"/>
    <cellStyle name="Vejica 2 4 2 6 5 5" xfId="35586"/>
    <cellStyle name="Vejica 2 4 2 6 6" xfId="35587"/>
    <cellStyle name="Vejica 2 4 2 6 6 2" xfId="35588"/>
    <cellStyle name="Vejica 2 4 2 6 7" xfId="35589"/>
    <cellStyle name="Vejica 2 4 2 6 7 2" xfId="35590"/>
    <cellStyle name="Vejica 2 4 2 6 8" xfId="35591"/>
    <cellStyle name="Vejica 2 4 2 6 8 2" xfId="35592"/>
    <cellStyle name="Vejica 2 4 2 6 9" xfId="35593"/>
    <cellStyle name="Vejica 2 4 2 7" xfId="35594"/>
    <cellStyle name="Vejica 2 4 2 7 10" xfId="35595"/>
    <cellStyle name="Vejica 2 4 2 7 11" xfId="35596"/>
    <cellStyle name="Vejica 2 4 2 7 2" xfId="35597"/>
    <cellStyle name="Vejica 2 4 2 7 2 10" xfId="35598"/>
    <cellStyle name="Vejica 2 4 2 7 2 2" xfId="35599"/>
    <cellStyle name="Vejica 2 4 2 7 2 2 2" xfId="35600"/>
    <cellStyle name="Vejica 2 4 2 7 2 2 2 2" xfId="35601"/>
    <cellStyle name="Vejica 2 4 2 7 2 2 2 2 2" xfId="35602"/>
    <cellStyle name="Vejica 2 4 2 7 2 2 2 3" xfId="35603"/>
    <cellStyle name="Vejica 2 4 2 7 2 2 2 3 2" xfId="35604"/>
    <cellStyle name="Vejica 2 4 2 7 2 2 2 4" xfId="35605"/>
    <cellStyle name="Vejica 2 4 2 7 2 2 2 5" xfId="35606"/>
    <cellStyle name="Vejica 2 4 2 7 2 2 3" xfId="35607"/>
    <cellStyle name="Vejica 2 4 2 7 2 2 3 2" xfId="35608"/>
    <cellStyle name="Vejica 2 4 2 7 2 2 3 2 2" xfId="35609"/>
    <cellStyle name="Vejica 2 4 2 7 2 2 3 3" xfId="35610"/>
    <cellStyle name="Vejica 2 4 2 7 2 2 3 3 2" xfId="35611"/>
    <cellStyle name="Vejica 2 4 2 7 2 2 3 4" xfId="35612"/>
    <cellStyle name="Vejica 2 4 2 7 2 2 3 5" xfId="35613"/>
    <cellStyle name="Vejica 2 4 2 7 2 2 4" xfId="35614"/>
    <cellStyle name="Vejica 2 4 2 7 2 2 4 2" xfId="35615"/>
    <cellStyle name="Vejica 2 4 2 7 2 2 5" xfId="35616"/>
    <cellStyle name="Vejica 2 4 2 7 2 2 5 2" xfId="35617"/>
    <cellStyle name="Vejica 2 4 2 7 2 2 6" xfId="35618"/>
    <cellStyle name="Vejica 2 4 2 7 2 2 6 2" xfId="35619"/>
    <cellStyle name="Vejica 2 4 2 7 2 2 7" xfId="35620"/>
    <cellStyle name="Vejica 2 4 2 7 2 2 8" xfId="35621"/>
    <cellStyle name="Vejica 2 4 2 7 2 2 9" xfId="35622"/>
    <cellStyle name="Vejica 2 4 2 7 2 3" xfId="35623"/>
    <cellStyle name="Vejica 2 4 2 7 2 3 2" xfId="35624"/>
    <cellStyle name="Vejica 2 4 2 7 2 3 2 2" xfId="35625"/>
    <cellStyle name="Vejica 2 4 2 7 2 3 3" xfId="35626"/>
    <cellStyle name="Vejica 2 4 2 7 2 3 3 2" xfId="35627"/>
    <cellStyle name="Vejica 2 4 2 7 2 3 4" xfId="35628"/>
    <cellStyle name="Vejica 2 4 2 7 2 3 5" xfId="35629"/>
    <cellStyle name="Vejica 2 4 2 7 2 4" xfId="35630"/>
    <cellStyle name="Vejica 2 4 2 7 2 4 2" xfId="35631"/>
    <cellStyle name="Vejica 2 4 2 7 2 4 2 2" xfId="35632"/>
    <cellStyle name="Vejica 2 4 2 7 2 4 3" xfId="35633"/>
    <cellStyle name="Vejica 2 4 2 7 2 4 3 2" xfId="35634"/>
    <cellStyle name="Vejica 2 4 2 7 2 4 4" xfId="35635"/>
    <cellStyle name="Vejica 2 4 2 7 2 4 5" xfId="35636"/>
    <cellStyle name="Vejica 2 4 2 7 2 5" xfId="35637"/>
    <cellStyle name="Vejica 2 4 2 7 2 5 2" xfId="35638"/>
    <cellStyle name="Vejica 2 4 2 7 2 6" xfId="35639"/>
    <cellStyle name="Vejica 2 4 2 7 2 6 2" xfId="35640"/>
    <cellStyle name="Vejica 2 4 2 7 2 7" xfId="35641"/>
    <cellStyle name="Vejica 2 4 2 7 2 7 2" xfId="35642"/>
    <cellStyle name="Vejica 2 4 2 7 2 8" xfId="35643"/>
    <cellStyle name="Vejica 2 4 2 7 2 9" xfId="35644"/>
    <cellStyle name="Vejica 2 4 2 7 3" xfId="35645"/>
    <cellStyle name="Vejica 2 4 2 7 3 2" xfId="35646"/>
    <cellStyle name="Vejica 2 4 2 7 3 2 2" xfId="35647"/>
    <cellStyle name="Vejica 2 4 2 7 3 2 2 2" xfId="35648"/>
    <cellStyle name="Vejica 2 4 2 7 3 2 3" xfId="35649"/>
    <cellStyle name="Vejica 2 4 2 7 3 2 3 2" xfId="35650"/>
    <cellStyle name="Vejica 2 4 2 7 3 2 4" xfId="35651"/>
    <cellStyle name="Vejica 2 4 2 7 3 2 5" xfId="35652"/>
    <cellStyle name="Vejica 2 4 2 7 3 3" xfId="35653"/>
    <cellStyle name="Vejica 2 4 2 7 3 3 2" xfId="35654"/>
    <cellStyle name="Vejica 2 4 2 7 3 3 2 2" xfId="35655"/>
    <cellStyle name="Vejica 2 4 2 7 3 3 3" xfId="35656"/>
    <cellStyle name="Vejica 2 4 2 7 3 3 3 2" xfId="35657"/>
    <cellStyle name="Vejica 2 4 2 7 3 3 4" xfId="35658"/>
    <cellStyle name="Vejica 2 4 2 7 3 3 5" xfId="35659"/>
    <cellStyle name="Vejica 2 4 2 7 3 4" xfId="35660"/>
    <cellStyle name="Vejica 2 4 2 7 3 4 2" xfId="35661"/>
    <cellStyle name="Vejica 2 4 2 7 3 5" xfId="35662"/>
    <cellStyle name="Vejica 2 4 2 7 3 5 2" xfId="35663"/>
    <cellStyle name="Vejica 2 4 2 7 3 6" xfId="35664"/>
    <cellStyle name="Vejica 2 4 2 7 3 6 2" xfId="35665"/>
    <cellStyle name="Vejica 2 4 2 7 3 7" xfId="35666"/>
    <cellStyle name="Vejica 2 4 2 7 3 8" xfId="35667"/>
    <cellStyle name="Vejica 2 4 2 7 3 9" xfId="35668"/>
    <cellStyle name="Vejica 2 4 2 7 4" xfId="35669"/>
    <cellStyle name="Vejica 2 4 2 7 4 2" xfId="35670"/>
    <cellStyle name="Vejica 2 4 2 7 4 2 2" xfId="35671"/>
    <cellStyle name="Vejica 2 4 2 7 4 3" xfId="35672"/>
    <cellStyle name="Vejica 2 4 2 7 4 3 2" xfId="35673"/>
    <cellStyle name="Vejica 2 4 2 7 4 4" xfId="35674"/>
    <cellStyle name="Vejica 2 4 2 7 4 5" xfId="35675"/>
    <cellStyle name="Vejica 2 4 2 7 5" xfId="35676"/>
    <cellStyle name="Vejica 2 4 2 7 5 2" xfId="35677"/>
    <cellStyle name="Vejica 2 4 2 7 5 2 2" xfId="35678"/>
    <cellStyle name="Vejica 2 4 2 7 5 3" xfId="35679"/>
    <cellStyle name="Vejica 2 4 2 7 5 3 2" xfId="35680"/>
    <cellStyle name="Vejica 2 4 2 7 5 4" xfId="35681"/>
    <cellStyle name="Vejica 2 4 2 7 5 5" xfId="35682"/>
    <cellStyle name="Vejica 2 4 2 7 6" xfId="35683"/>
    <cellStyle name="Vejica 2 4 2 7 6 2" xfId="35684"/>
    <cellStyle name="Vejica 2 4 2 7 7" xfId="35685"/>
    <cellStyle name="Vejica 2 4 2 7 7 2" xfId="35686"/>
    <cellStyle name="Vejica 2 4 2 7 8" xfId="35687"/>
    <cellStyle name="Vejica 2 4 2 7 8 2" xfId="35688"/>
    <cellStyle name="Vejica 2 4 2 7 9" xfId="35689"/>
    <cellStyle name="Vejica 2 4 2 8" xfId="35690"/>
    <cellStyle name="Vejica 2 4 2 8 10" xfId="35691"/>
    <cellStyle name="Vejica 2 4 2 8 2" xfId="35692"/>
    <cellStyle name="Vejica 2 4 2 8 2 2" xfId="35693"/>
    <cellStyle name="Vejica 2 4 2 8 2 2 2" xfId="35694"/>
    <cellStyle name="Vejica 2 4 2 8 2 2 2 2" xfId="35695"/>
    <cellStyle name="Vejica 2 4 2 8 2 2 3" xfId="35696"/>
    <cellStyle name="Vejica 2 4 2 8 2 2 3 2" xfId="35697"/>
    <cellStyle name="Vejica 2 4 2 8 2 2 4" xfId="35698"/>
    <cellStyle name="Vejica 2 4 2 8 2 2 5" xfId="35699"/>
    <cellStyle name="Vejica 2 4 2 8 2 3" xfId="35700"/>
    <cellStyle name="Vejica 2 4 2 8 2 3 2" xfId="35701"/>
    <cellStyle name="Vejica 2 4 2 8 2 3 2 2" xfId="35702"/>
    <cellStyle name="Vejica 2 4 2 8 2 3 3" xfId="35703"/>
    <cellStyle name="Vejica 2 4 2 8 2 3 3 2" xfId="35704"/>
    <cellStyle name="Vejica 2 4 2 8 2 3 4" xfId="35705"/>
    <cellStyle name="Vejica 2 4 2 8 2 3 5" xfId="35706"/>
    <cellStyle name="Vejica 2 4 2 8 2 4" xfId="35707"/>
    <cellStyle name="Vejica 2 4 2 8 2 4 2" xfId="35708"/>
    <cellStyle name="Vejica 2 4 2 8 2 5" xfId="35709"/>
    <cellStyle name="Vejica 2 4 2 8 2 5 2" xfId="35710"/>
    <cellStyle name="Vejica 2 4 2 8 2 6" xfId="35711"/>
    <cellStyle name="Vejica 2 4 2 8 2 6 2" xfId="35712"/>
    <cellStyle name="Vejica 2 4 2 8 2 7" xfId="35713"/>
    <cellStyle name="Vejica 2 4 2 8 2 8" xfId="35714"/>
    <cellStyle name="Vejica 2 4 2 8 2 9" xfId="35715"/>
    <cellStyle name="Vejica 2 4 2 8 3" xfId="35716"/>
    <cellStyle name="Vejica 2 4 2 8 3 2" xfId="35717"/>
    <cellStyle name="Vejica 2 4 2 8 3 2 2" xfId="35718"/>
    <cellStyle name="Vejica 2 4 2 8 3 3" xfId="35719"/>
    <cellStyle name="Vejica 2 4 2 8 3 3 2" xfId="35720"/>
    <cellStyle name="Vejica 2 4 2 8 3 4" xfId="35721"/>
    <cellStyle name="Vejica 2 4 2 8 3 5" xfId="35722"/>
    <cellStyle name="Vejica 2 4 2 8 4" xfId="35723"/>
    <cellStyle name="Vejica 2 4 2 8 4 2" xfId="35724"/>
    <cellStyle name="Vejica 2 4 2 8 4 2 2" xfId="35725"/>
    <cellStyle name="Vejica 2 4 2 8 4 3" xfId="35726"/>
    <cellStyle name="Vejica 2 4 2 8 4 3 2" xfId="35727"/>
    <cellStyle name="Vejica 2 4 2 8 4 4" xfId="35728"/>
    <cellStyle name="Vejica 2 4 2 8 4 5" xfId="35729"/>
    <cellStyle name="Vejica 2 4 2 8 5" xfId="35730"/>
    <cellStyle name="Vejica 2 4 2 8 5 2" xfId="35731"/>
    <cellStyle name="Vejica 2 4 2 8 6" xfId="35732"/>
    <cellStyle name="Vejica 2 4 2 8 6 2" xfId="35733"/>
    <cellStyle name="Vejica 2 4 2 8 7" xfId="35734"/>
    <cellStyle name="Vejica 2 4 2 8 7 2" xfId="35735"/>
    <cellStyle name="Vejica 2 4 2 8 8" xfId="35736"/>
    <cellStyle name="Vejica 2 4 2 8 9" xfId="35737"/>
    <cellStyle name="Vejica 2 4 2 9" xfId="35738"/>
    <cellStyle name="Vejica 2 4 2 9 2" xfId="35739"/>
    <cellStyle name="Vejica 2 4 2 9 2 2" xfId="35740"/>
    <cellStyle name="Vejica 2 4 2 9 2 2 2" xfId="35741"/>
    <cellStyle name="Vejica 2 4 2 9 2 3" xfId="35742"/>
    <cellStyle name="Vejica 2 4 2 9 2 3 2" xfId="35743"/>
    <cellStyle name="Vejica 2 4 2 9 2 4" xfId="35744"/>
    <cellStyle name="Vejica 2 4 2 9 2 5" xfId="35745"/>
    <cellStyle name="Vejica 2 4 2 9 3" xfId="35746"/>
    <cellStyle name="Vejica 2 4 2 9 3 2" xfId="35747"/>
    <cellStyle name="Vejica 2 4 2 9 3 2 2" xfId="35748"/>
    <cellStyle name="Vejica 2 4 2 9 3 3" xfId="35749"/>
    <cellStyle name="Vejica 2 4 2 9 3 3 2" xfId="35750"/>
    <cellStyle name="Vejica 2 4 2 9 3 4" xfId="35751"/>
    <cellStyle name="Vejica 2 4 2 9 3 5" xfId="35752"/>
    <cellStyle name="Vejica 2 4 2 9 4" xfId="35753"/>
    <cellStyle name="Vejica 2 4 2 9 4 2" xfId="35754"/>
    <cellStyle name="Vejica 2 4 2 9 5" xfId="35755"/>
    <cellStyle name="Vejica 2 4 2 9 5 2" xfId="35756"/>
    <cellStyle name="Vejica 2 4 2 9 6" xfId="35757"/>
    <cellStyle name="Vejica 2 4 2 9 6 2" xfId="35758"/>
    <cellStyle name="Vejica 2 4 2 9 7" xfId="35759"/>
    <cellStyle name="Vejica 2 4 2 9 8" xfId="35760"/>
    <cellStyle name="Vejica 2 4 2 9 9" xfId="35761"/>
    <cellStyle name="Vejica 2 4 20" xfId="35762"/>
    <cellStyle name="Vejica 2 4 3" xfId="35763"/>
    <cellStyle name="Vejica 2 4 3 10" xfId="35764"/>
    <cellStyle name="Vejica 2 4 3 10 2" xfId="35765"/>
    <cellStyle name="Vejica 2 4 3 11" xfId="35766"/>
    <cellStyle name="Vejica 2 4 3 12" xfId="35767"/>
    <cellStyle name="Vejica 2 4 3 13" xfId="35768"/>
    <cellStyle name="Vejica 2 4 3 2" xfId="35769"/>
    <cellStyle name="Vejica 2 4 3 2 10" xfId="35770"/>
    <cellStyle name="Vejica 2 4 3 2 11" xfId="35771"/>
    <cellStyle name="Vejica 2 4 3 2 2" xfId="35772"/>
    <cellStyle name="Vejica 2 4 3 2 2 10" xfId="35773"/>
    <cellStyle name="Vejica 2 4 3 2 2 2" xfId="35774"/>
    <cellStyle name="Vejica 2 4 3 2 2 2 2" xfId="35775"/>
    <cellStyle name="Vejica 2 4 3 2 2 2 2 2" xfId="35776"/>
    <cellStyle name="Vejica 2 4 3 2 2 2 2 2 2" xfId="35777"/>
    <cellStyle name="Vejica 2 4 3 2 2 2 2 3" xfId="35778"/>
    <cellStyle name="Vejica 2 4 3 2 2 2 2 3 2" xfId="35779"/>
    <cellStyle name="Vejica 2 4 3 2 2 2 2 4" xfId="35780"/>
    <cellStyle name="Vejica 2 4 3 2 2 2 2 5" xfId="35781"/>
    <cellStyle name="Vejica 2 4 3 2 2 2 3" xfId="35782"/>
    <cellStyle name="Vejica 2 4 3 2 2 2 3 2" xfId="35783"/>
    <cellStyle name="Vejica 2 4 3 2 2 2 3 2 2" xfId="35784"/>
    <cellStyle name="Vejica 2 4 3 2 2 2 3 3" xfId="35785"/>
    <cellStyle name="Vejica 2 4 3 2 2 2 3 3 2" xfId="35786"/>
    <cellStyle name="Vejica 2 4 3 2 2 2 3 4" xfId="35787"/>
    <cellStyle name="Vejica 2 4 3 2 2 2 3 5" xfId="35788"/>
    <cellStyle name="Vejica 2 4 3 2 2 2 4" xfId="35789"/>
    <cellStyle name="Vejica 2 4 3 2 2 2 4 2" xfId="35790"/>
    <cellStyle name="Vejica 2 4 3 2 2 2 5" xfId="35791"/>
    <cellStyle name="Vejica 2 4 3 2 2 2 5 2" xfId="35792"/>
    <cellStyle name="Vejica 2 4 3 2 2 2 6" xfId="35793"/>
    <cellStyle name="Vejica 2 4 3 2 2 2 6 2" xfId="35794"/>
    <cellStyle name="Vejica 2 4 3 2 2 2 7" xfId="35795"/>
    <cellStyle name="Vejica 2 4 3 2 2 2 8" xfId="35796"/>
    <cellStyle name="Vejica 2 4 3 2 2 2 9" xfId="35797"/>
    <cellStyle name="Vejica 2 4 3 2 2 3" xfId="35798"/>
    <cellStyle name="Vejica 2 4 3 2 2 3 2" xfId="35799"/>
    <cellStyle name="Vejica 2 4 3 2 2 3 2 2" xfId="35800"/>
    <cellStyle name="Vejica 2 4 3 2 2 3 3" xfId="35801"/>
    <cellStyle name="Vejica 2 4 3 2 2 3 3 2" xfId="35802"/>
    <cellStyle name="Vejica 2 4 3 2 2 3 4" xfId="35803"/>
    <cellStyle name="Vejica 2 4 3 2 2 3 5" xfId="35804"/>
    <cellStyle name="Vejica 2 4 3 2 2 4" xfId="35805"/>
    <cellStyle name="Vejica 2 4 3 2 2 4 2" xfId="35806"/>
    <cellStyle name="Vejica 2 4 3 2 2 4 2 2" xfId="35807"/>
    <cellStyle name="Vejica 2 4 3 2 2 4 3" xfId="35808"/>
    <cellStyle name="Vejica 2 4 3 2 2 4 3 2" xfId="35809"/>
    <cellStyle name="Vejica 2 4 3 2 2 4 4" xfId="35810"/>
    <cellStyle name="Vejica 2 4 3 2 2 4 5" xfId="35811"/>
    <cellStyle name="Vejica 2 4 3 2 2 5" xfId="35812"/>
    <cellStyle name="Vejica 2 4 3 2 2 5 2" xfId="35813"/>
    <cellStyle name="Vejica 2 4 3 2 2 6" xfId="35814"/>
    <cellStyle name="Vejica 2 4 3 2 2 6 2" xfId="35815"/>
    <cellStyle name="Vejica 2 4 3 2 2 7" xfId="35816"/>
    <cellStyle name="Vejica 2 4 3 2 2 7 2" xfId="35817"/>
    <cellStyle name="Vejica 2 4 3 2 2 8" xfId="35818"/>
    <cellStyle name="Vejica 2 4 3 2 2 9" xfId="35819"/>
    <cellStyle name="Vejica 2 4 3 2 3" xfId="35820"/>
    <cellStyle name="Vejica 2 4 3 2 3 2" xfId="35821"/>
    <cellStyle name="Vejica 2 4 3 2 3 2 2" xfId="35822"/>
    <cellStyle name="Vejica 2 4 3 2 3 2 2 2" xfId="35823"/>
    <cellStyle name="Vejica 2 4 3 2 3 2 3" xfId="35824"/>
    <cellStyle name="Vejica 2 4 3 2 3 2 3 2" xfId="35825"/>
    <cellStyle name="Vejica 2 4 3 2 3 2 4" xfId="35826"/>
    <cellStyle name="Vejica 2 4 3 2 3 2 5" xfId="35827"/>
    <cellStyle name="Vejica 2 4 3 2 3 3" xfId="35828"/>
    <cellStyle name="Vejica 2 4 3 2 3 3 2" xfId="35829"/>
    <cellStyle name="Vejica 2 4 3 2 3 3 2 2" xfId="35830"/>
    <cellStyle name="Vejica 2 4 3 2 3 3 3" xfId="35831"/>
    <cellStyle name="Vejica 2 4 3 2 3 3 3 2" xfId="35832"/>
    <cellStyle name="Vejica 2 4 3 2 3 3 4" xfId="35833"/>
    <cellStyle name="Vejica 2 4 3 2 3 3 5" xfId="35834"/>
    <cellStyle name="Vejica 2 4 3 2 3 4" xfId="35835"/>
    <cellStyle name="Vejica 2 4 3 2 3 4 2" xfId="35836"/>
    <cellStyle name="Vejica 2 4 3 2 3 5" xfId="35837"/>
    <cellStyle name="Vejica 2 4 3 2 3 5 2" xfId="35838"/>
    <cellStyle name="Vejica 2 4 3 2 3 6" xfId="35839"/>
    <cellStyle name="Vejica 2 4 3 2 3 6 2" xfId="35840"/>
    <cellStyle name="Vejica 2 4 3 2 3 7" xfId="35841"/>
    <cellStyle name="Vejica 2 4 3 2 3 8" xfId="35842"/>
    <cellStyle name="Vejica 2 4 3 2 3 9" xfId="35843"/>
    <cellStyle name="Vejica 2 4 3 2 4" xfId="35844"/>
    <cellStyle name="Vejica 2 4 3 2 4 2" xfId="35845"/>
    <cellStyle name="Vejica 2 4 3 2 4 2 2" xfId="35846"/>
    <cellStyle name="Vejica 2 4 3 2 4 3" xfId="35847"/>
    <cellStyle name="Vejica 2 4 3 2 4 3 2" xfId="35848"/>
    <cellStyle name="Vejica 2 4 3 2 4 4" xfId="35849"/>
    <cellStyle name="Vejica 2 4 3 2 4 5" xfId="35850"/>
    <cellStyle name="Vejica 2 4 3 2 5" xfId="35851"/>
    <cellStyle name="Vejica 2 4 3 2 5 2" xfId="35852"/>
    <cellStyle name="Vejica 2 4 3 2 5 2 2" xfId="35853"/>
    <cellStyle name="Vejica 2 4 3 2 5 3" xfId="35854"/>
    <cellStyle name="Vejica 2 4 3 2 5 3 2" xfId="35855"/>
    <cellStyle name="Vejica 2 4 3 2 5 4" xfId="35856"/>
    <cellStyle name="Vejica 2 4 3 2 5 5" xfId="35857"/>
    <cellStyle name="Vejica 2 4 3 2 6" xfId="35858"/>
    <cellStyle name="Vejica 2 4 3 2 6 2" xfId="35859"/>
    <cellStyle name="Vejica 2 4 3 2 7" xfId="35860"/>
    <cellStyle name="Vejica 2 4 3 2 7 2" xfId="35861"/>
    <cellStyle name="Vejica 2 4 3 2 8" xfId="35862"/>
    <cellStyle name="Vejica 2 4 3 2 8 2" xfId="35863"/>
    <cellStyle name="Vejica 2 4 3 2 9" xfId="35864"/>
    <cellStyle name="Vejica 2 4 3 3" xfId="35865"/>
    <cellStyle name="Vejica 2 4 3 3 10" xfId="35866"/>
    <cellStyle name="Vejica 2 4 3 3 11" xfId="35867"/>
    <cellStyle name="Vejica 2 4 3 3 2" xfId="35868"/>
    <cellStyle name="Vejica 2 4 3 3 2 10" xfId="35869"/>
    <cellStyle name="Vejica 2 4 3 3 2 2" xfId="35870"/>
    <cellStyle name="Vejica 2 4 3 3 2 2 2" xfId="35871"/>
    <cellStyle name="Vejica 2 4 3 3 2 2 2 2" xfId="35872"/>
    <cellStyle name="Vejica 2 4 3 3 2 2 2 2 2" xfId="35873"/>
    <cellStyle name="Vejica 2 4 3 3 2 2 2 3" xfId="35874"/>
    <cellStyle name="Vejica 2 4 3 3 2 2 2 3 2" xfId="35875"/>
    <cellStyle name="Vejica 2 4 3 3 2 2 2 4" xfId="35876"/>
    <cellStyle name="Vejica 2 4 3 3 2 2 2 5" xfId="35877"/>
    <cellStyle name="Vejica 2 4 3 3 2 2 3" xfId="35878"/>
    <cellStyle name="Vejica 2 4 3 3 2 2 3 2" xfId="35879"/>
    <cellStyle name="Vejica 2 4 3 3 2 2 3 2 2" xfId="35880"/>
    <cellStyle name="Vejica 2 4 3 3 2 2 3 3" xfId="35881"/>
    <cellStyle name="Vejica 2 4 3 3 2 2 3 3 2" xfId="35882"/>
    <cellStyle name="Vejica 2 4 3 3 2 2 3 4" xfId="35883"/>
    <cellStyle name="Vejica 2 4 3 3 2 2 3 5" xfId="35884"/>
    <cellStyle name="Vejica 2 4 3 3 2 2 4" xfId="35885"/>
    <cellStyle name="Vejica 2 4 3 3 2 2 4 2" xfId="35886"/>
    <cellStyle name="Vejica 2 4 3 3 2 2 5" xfId="35887"/>
    <cellStyle name="Vejica 2 4 3 3 2 2 5 2" xfId="35888"/>
    <cellStyle name="Vejica 2 4 3 3 2 2 6" xfId="35889"/>
    <cellStyle name="Vejica 2 4 3 3 2 2 6 2" xfId="35890"/>
    <cellStyle name="Vejica 2 4 3 3 2 2 7" xfId="35891"/>
    <cellStyle name="Vejica 2 4 3 3 2 2 8" xfId="35892"/>
    <cellStyle name="Vejica 2 4 3 3 2 2 9" xfId="35893"/>
    <cellStyle name="Vejica 2 4 3 3 2 3" xfId="35894"/>
    <cellStyle name="Vejica 2 4 3 3 2 3 2" xfId="35895"/>
    <cellStyle name="Vejica 2 4 3 3 2 3 2 2" xfId="35896"/>
    <cellStyle name="Vejica 2 4 3 3 2 3 3" xfId="35897"/>
    <cellStyle name="Vejica 2 4 3 3 2 3 3 2" xfId="35898"/>
    <cellStyle name="Vejica 2 4 3 3 2 3 4" xfId="35899"/>
    <cellStyle name="Vejica 2 4 3 3 2 3 5" xfId="35900"/>
    <cellStyle name="Vejica 2 4 3 3 2 4" xfId="35901"/>
    <cellStyle name="Vejica 2 4 3 3 2 4 2" xfId="35902"/>
    <cellStyle name="Vejica 2 4 3 3 2 4 2 2" xfId="35903"/>
    <cellStyle name="Vejica 2 4 3 3 2 4 3" xfId="35904"/>
    <cellStyle name="Vejica 2 4 3 3 2 4 3 2" xfId="35905"/>
    <cellStyle name="Vejica 2 4 3 3 2 4 4" xfId="35906"/>
    <cellStyle name="Vejica 2 4 3 3 2 4 5" xfId="35907"/>
    <cellStyle name="Vejica 2 4 3 3 2 5" xfId="35908"/>
    <cellStyle name="Vejica 2 4 3 3 2 5 2" xfId="35909"/>
    <cellStyle name="Vejica 2 4 3 3 2 6" xfId="35910"/>
    <cellStyle name="Vejica 2 4 3 3 2 6 2" xfId="35911"/>
    <cellStyle name="Vejica 2 4 3 3 2 7" xfId="35912"/>
    <cellStyle name="Vejica 2 4 3 3 2 7 2" xfId="35913"/>
    <cellStyle name="Vejica 2 4 3 3 2 8" xfId="35914"/>
    <cellStyle name="Vejica 2 4 3 3 2 9" xfId="35915"/>
    <cellStyle name="Vejica 2 4 3 3 3" xfId="35916"/>
    <cellStyle name="Vejica 2 4 3 3 3 2" xfId="35917"/>
    <cellStyle name="Vejica 2 4 3 3 3 2 2" xfId="35918"/>
    <cellStyle name="Vejica 2 4 3 3 3 2 2 2" xfId="35919"/>
    <cellStyle name="Vejica 2 4 3 3 3 2 3" xfId="35920"/>
    <cellStyle name="Vejica 2 4 3 3 3 2 3 2" xfId="35921"/>
    <cellStyle name="Vejica 2 4 3 3 3 2 4" xfId="35922"/>
    <cellStyle name="Vejica 2 4 3 3 3 2 5" xfId="35923"/>
    <cellStyle name="Vejica 2 4 3 3 3 3" xfId="35924"/>
    <cellStyle name="Vejica 2 4 3 3 3 3 2" xfId="35925"/>
    <cellStyle name="Vejica 2 4 3 3 3 3 2 2" xfId="35926"/>
    <cellStyle name="Vejica 2 4 3 3 3 3 3" xfId="35927"/>
    <cellStyle name="Vejica 2 4 3 3 3 3 3 2" xfId="35928"/>
    <cellStyle name="Vejica 2 4 3 3 3 3 4" xfId="35929"/>
    <cellStyle name="Vejica 2 4 3 3 3 3 5" xfId="35930"/>
    <cellStyle name="Vejica 2 4 3 3 3 4" xfId="35931"/>
    <cellStyle name="Vejica 2 4 3 3 3 4 2" xfId="35932"/>
    <cellStyle name="Vejica 2 4 3 3 3 5" xfId="35933"/>
    <cellStyle name="Vejica 2 4 3 3 3 5 2" xfId="35934"/>
    <cellStyle name="Vejica 2 4 3 3 3 6" xfId="35935"/>
    <cellStyle name="Vejica 2 4 3 3 3 6 2" xfId="35936"/>
    <cellStyle name="Vejica 2 4 3 3 3 7" xfId="35937"/>
    <cellStyle name="Vejica 2 4 3 3 3 8" xfId="35938"/>
    <cellStyle name="Vejica 2 4 3 3 3 9" xfId="35939"/>
    <cellStyle name="Vejica 2 4 3 3 4" xfId="35940"/>
    <cellStyle name="Vejica 2 4 3 3 4 2" xfId="35941"/>
    <cellStyle name="Vejica 2 4 3 3 4 2 2" xfId="35942"/>
    <cellStyle name="Vejica 2 4 3 3 4 3" xfId="35943"/>
    <cellStyle name="Vejica 2 4 3 3 4 3 2" xfId="35944"/>
    <cellStyle name="Vejica 2 4 3 3 4 4" xfId="35945"/>
    <cellStyle name="Vejica 2 4 3 3 4 5" xfId="35946"/>
    <cellStyle name="Vejica 2 4 3 3 5" xfId="35947"/>
    <cellStyle name="Vejica 2 4 3 3 5 2" xfId="35948"/>
    <cellStyle name="Vejica 2 4 3 3 5 2 2" xfId="35949"/>
    <cellStyle name="Vejica 2 4 3 3 5 3" xfId="35950"/>
    <cellStyle name="Vejica 2 4 3 3 5 3 2" xfId="35951"/>
    <cellStyle name="Vejica 2 4 3 3 5 4" xfId="35952"/>
    <cellStyle name="Vejica 2 4 3 3 5 5" xfId="35953"/>
    <cellStyle name="Vejica 2 4 3 3 6" xfId="35954"/>
    <cellStyle name="Vejica 2 4 3 3 6 2" xfId="35955"/>
    <cellStyle name="Vejica 2 4 3 3 7" xfId="35956"/>
    <cellStyle name="Vejica 2 4 3 3 7 2" xfId="35957"/>
    <cellStyle name="Vejica 2 4 3 3 8" xfId="35958"/>
    <cellStyle name="Vejica 2 4 3 3 8 2" xfId="35959"/>
    <cellStyle name="Vejica 2 4 3 3 9" xfId="35960"/>
    <cellStyle name="Vejica 2 4 3 4" xfId="35961"/>
    <cellStyle name="Vejica 2 4 3 4 10" xfId="35962"/>
    <cellStyle name="Vejica 2 4 3 4 2" xfId="35963"/>
    <cellStyle name="Vejica 2 4 3 4 2 2" xfId="35964"/>
    <cellStyle name="Vejica 2 4 3 4 2 2 2" xfId="35965"/>
    <cellStyle name="Vejica 2 4 3 4 2 2 2 2" xfId="35966"/>
    <cellStyle name="Vejica 2 4 3 4 2 2 3" xfId="35967"/>
    <cellStyle name="Vejica 2 4 3 4 2 2 3 2" xfId="35968"/>
    <cellStyle name="Vejica 2 4 3 4 2 2 4" xfId="35969"/>
    <cellStyle name="Vejica 2 4 3 4 2 2 5" xfId="35970"/>
    <cellStyle name="Vejica 2 4 3 4 2 3" xfId="35971"/>
    <cellStyle name="Vejica 2 4 3 4 2 3 2" xfId="35972"/>
    <cellStyle name="Vejica 2 4 3 4 2 3 2 2" xfId="35973"/>
    <cellStyle name="Vejica 2 4 3 4 2 3 3" xfId="35974"/>
    <cellStyle name="Vejica 2 4 3 4 2 3 3 2" xfId="35975"/>
    <cellStyle name="Vejica 2 4 3 4 2 3 4" xfId="35976"/>
    <cellStyle name="Vejica 2 4 3 4 2 3 5" xfId="35977"/>
    <cellStyle name="Vejica 2 4 3 4 2 4" xfId="35978"/>
    <cellStyle name="Vejica 2 4 3 4 2 4 2" xfId="35979"/>
    <cellStyle name="Vejica 2 4 3 4 2 5" xfId="35980"/>
    <cellStyle name="Vejica 2 4 3 4 2 5 2" xfId="35981"/>
    <cellStyle name="Vejica 2 4 3 4 2 6" xfId="35982"/>
    <cellStyle name="Vejica 2 4 3 4 2 6 2" xfId="35983"/>
    <cellStyle name="Vejica 2 4 3 4 2 7" xfId="35984"/>
    <cellStyle name="Vejica 2 4 3 4 2 8" xfId="35985"/>
    <cellStyle name="Vejica 2 4 3 4 2 9" xfId="35986"/>
    <cellStyle name="Vejica 2 4 3 4 3" xfId="35987"/>
    <cellStyle name="Vejica 2 4 3 4 3 2" xfId="35988"/>
    <cellStyle name="Vejica 2 4 3 4 3 2 2" xfId="35989"/>
    <cellStyle name="Vejica 2 4 3 4 3 3" xfId="35990"/>
    <cellStyle name="Vejica 2 4 3 4 3 3 2" xfId="35991"/>
    <cellStyle name="Vejica 2 4 3 4 3 4" xfId="35992"/>
    <cellStyle name="Vejica 2 4 3 4 3 5" xfId="35993"/>
    <cellStyle name="Vejica 2 4 3 4 4" xfId="35994"/>
    <cellStyle name="Vejica 2 4 3 4 4 2" xfId="35995"/>
    <cellStyle name="Vejica 2 4 3 4 4 2 2" xfId="35996"/>
    <cellStyle name="Vejica 2 4 3 4 4 3" xfId="35997"/>
    <cellStyle name="Vejica 2 4 3 4 4 3 2" xfId="35998"/>
    <cellStyle name="Vejica 2 4 3 4 4 4" xfId="35999"/>
    <cellStyle name="Vejica 2 4 3 4 4 5" xfId="36000"/>
    <cellStyle name="Vejica 2 4 3 4 5" xfId="36001"/>
    <cellStyle name="Vejica 2 4 3 4 5 2" xfId="36002"/>
    <cellStyle name="Vejica 2 4 3 4 6" xfId="36003"/>
    <cellStyle name="Vejica 2 4 3 4 6 2" xfId="36004"/>
    <cellStyle name="Vejica 2 4 3 4 7" xfId="36005"/>
    <cellStyle name="Vejica 2 4 3 4 7 2" xfId="36006"/>
    <cellStyle name="Vejica 2 4 3 4 8" xfId="36007"/>
    <cellStyle name="Vejica 2 4 3 4 9" xfId="36008"/>
    <cellStyle name="Vejica 2 4 3 5" xfId="36009"/>
    <cellStyle name="Vejica 2 4 3 5 2" xfId="36010"/>
    <cellStyle name="Vejica 2 4 3 5 2 2" xfId="36011"/>
    <cellStyle name="Vejica 2 4 3 5 2 2 2" xfId="36012"/>
    <cellStyle name="Vejica 2 4 3 5 2 3" xfId="36013"/>
    <cellStyle name="Vejica 2 4 3 5 2 3 2" xfId="36014"/>
    <cellStyle name="Vejica 2 4 3 5 2 4" xfId="36015"/>
    <cellStyle name="Vejica 2 4 3 5 2 5" xfId="36016"/>
    <cellStyle name="Vejica 2 4 3 5 3" xfId="36017"/>
    <cellStyle name="Vejica 2 4 3 5 3 2" xfId="36018"/>
    <cellStyle name="Vejica 2 4 3 5 3 2 2" xfId="36019"/>
    <cellStyle name="Vejica 2 4 3 5 3 3" xfId="36020"/>
    <cellStyle name="Vejica 2 4 3 5 3 3 2" xfId="36021"/>
    <cellStyle name="Vejica 2 4 3 5 3 4" xfId="36022"/>
    <cellStyle name="Vejica 2 4 3 5 3 5" xfId="36023"/>
    <cellStyle name="Vejica 2 4 3 5 4" xfId="36024"/>
    <cellStyle name="Vejica 2 4 3 5 4 2" xfId="36025"/>
    <cellStyle name="Vejica 2 4 3 5 5" xfId="36026"/>
    <cellStyle name="Vejica 2 4 3 5 5 2" xfId="36027"/>
    <cellStyle name="Vejica 2 4 3 5 6" xfId="36028"/>
    <cellStyle name="Vejica 2 4 3 5 6 2" xfId="36029"/>
    <cellStyle name="Vejica 2 4 3 5 7" xfId="36030"/>
    <cellStyle name="Vejica 2 4 3 5 8" xfId="36031"/>
    <cellStyle name="Vejica 2 4 3 5 9" xfId="36032"/>
    <cellStyle name="Vejica 2 4 3 6" xfId="36033"/>
    <cellStyle name="Vejica 2 4 3 6 2" xfId="36034"/>
    <cellStyle name="Vejica 2 4 3 6 2 2" xfId="36035"/>
    <cellStyle name="Vejica 2 4 3 6 3" xfId="36036"/>
    <cellStyle name="Vejica 2 4 3 6 3 2" xfId="36037"/>
    <cellStyle name="Vejica 2 4 3 6 4" xfId="36038"/>
    <cellStyle name="Vejica 2 4 3 6 5" xfId="36039"/>
    <cellStyle name="Vejica 2 4 3 7" xfId="36040"/>
    <cellStyle name="Vejica 2 4 3 7 2" xfId="36041"/>
    <cellStyle name="Vejica 2 4 3 7 2 2" xfId="36042"/>
    <cellStyle name="Vejica 2 4 3 7 3" xfId="36043"/>
    <cellStyle name="Vejica 2 4 3 7 3 2" xfId="36044"/>
    <cellStyle name="Vejica 2 4 3 7 4" xfId="36045"/>
    <cellStyle name="Vejica 2 4 3 7 5" xfId="36046"/>
    <cellStyle name="Vejica 2 4 3 8" xfId="36047"/>
    <cellStyle name="Vejica 2 4 3 8 2" xfId="36048"/>
    <cellStyle name="Vejica 2 4 3 9" xfId="36049"/>
    <cellStyle name="Vejica 2 4 3 9 2" xfId="36050"/>
    <cellStyle name="Vejica 2 4 4" xfId="36051"/>
    <cellStyle name="Vejica 2 4 4 10" xfId="36052"/>
    <cellStyle name="Vejica 2 4 4 11" xfId="36053"/>
    <cellStyle name="Vejica 2 4 4 12" xfId="36054"/>
    <cellStyle name="Vejica 2 4 4 2" xfId="36055"/>
    <cellStyle name="Vejica 2 4 4 2 10" xfId="36056"/>
    <cellStyle name="Vejica 2 4 4 2 11" xfId="36057"/>
    <cellStyle name="Vejica 2 4 4 2 2" xfId="36058"/>
    <cellStyle name="Vejica 2 4 4 2 2 10" xfId="36059"/>
    <cellStyle name="Vejica 2 4 4 2 2 2" xfId="36060"/>
    <cellStyle name="Vejica 2 4 4 2 2 2 2" xfId="36061"/>
    <cellStyle name="Vejica 2 4 4 2 2 2 2 2" xfId="36062"/>
    <cellStyle name="Vejica 2 4 4 2 2 2 2 2 2" xfId="36063"/>
    <cellStyle name="Vejica 2 4 4 2 2 2 2 3" xfId="36064"/>
    <cellStyle name="Vejica 2 4 4 2 2 2 2 3 2" xfId="36065"/>
    <cellStyle name="Vejica 2 4 4 2 2 2 2 4" xfId="36066"/>
    <cellStyle name="Vejica 2 4 4 2 2 2 2 5" xfId="36067"/>
    <cellStyle name="Vejica 2 4 4 2 2 2 3" xfId="36068"/>
    <cellStyle name="Vejica 2 4 4 2 2 2 3 2" xfId="36069"/>
    <cellStyle name="Vejica 2 4 4 2 2 2 3 2 2" xfId="36070"/>
    <cellStyle name="Vejica 2 4 4 2 2 2 3 3" xfId="36071"/>
    <cellStyle name="Vejica 2 4 4 2 2 2 3 3 2" xfId="36072"/>
    <cellStyle name="Vejica 2 4 4 2 2 2 3 4" xfId="36073"/>
    <cellStyle name="Vejica 2 4 4 2 2 2 3 5" xfId="36074"/>
    <cellStyle name="Vejica 2 4 4 2 2 2 4" xfId="36075"/>
    <cellStyle name="Vejica 2 4 4 2 2 2 4 2" xfId="36076"/>
    <cellStyle name="Vejica 2 4 4 2 2 2 5" xfId="36077"/>
    <cellStyle name="Vejica 2 4 4 2 2 2 5 2" xfId="36078"/>
    <cellStyle name="Vejica 2 4 4 2 2 2 6" xfId="36079"/>
    <cellStyle name="Vejica 2 4 4 2 2 2 6 2" xfId="36080"/>
    <cellStyle name="Vejica 2 4 4 2 2 2 7" xfId="36081"/>
    <cellStyle name="Vejica 2 4 4 2 2 2 8" xfId="36082"/>
    <cellStyle name="Vejica 2 4 4 2 2 2 9" xfId="36083"/>
    <cellStyle name="Vejica 2 4 4 2 2 3" xfId="36084"/>
    <cellStyle name="Vejica 2 4 4 2 2 3 2" xfId="36085"/>
    <cellStyle name="Vejica 2 4 4 2 2 3 2 2" xfId="36086"/>
    <cellStyle name="Vejica 2 4 4 2 2 3 3" xfId="36087"/>
    <cellStyle name="Vejica 2 4 4 2 2 3 3 2" xfId="36088"/>
    <cellStyle name="Vejica 2 4 4 2 2 3 4" xfId="36089"/>
    <cellStyle name="Vejica 2 4 4 2 2 3 5" xfId="36090"/>
    <cellStyle name="Vejica 2 4 4 2 2 4" xfId="36091"/>
    <cellStyle name="Vejica 2 4 4 2 2 4 2" xfId="36092"/>
    <cellStyle name="Vejica 2 4 4 2 2 4 2 2" xfId="36093"/>
    <cellStyle name="Vejica 2 4 4 2 2 4 3" xfId="36094"/>
    <cellStyle name="Vejica 2 4 4 2 2 4 3 2" xfId="36095"/>
    <cellStyle name="Vejica 2 4 4 2 2 4 4" xfId="36096"/>
    <cellStyle name="Vejica 2 4 4 2 2 4 5" xfId="36097"/>
    <cellStyle name="Vejica 2 4 4 2 2 5" xfId="36098"/>
    <cellStyle name="Vejica 2 4 4 2 2 5 2" xfId="36099"/>
    <cellStyle name="Vejica 2 4 4 2 2 6" xfId="36100"/>
    <cellStyle name="Vejica 2 4 4 2 2 6 2" xfId="36101"/>
    <cellStyle name="Vejica 2 4 4 2 2 7" xfId="36102"/>
    <cellStyle name="Vejica 2 4 4 2 2 7 2" xfId="36103"/>
    <cellStyle name="Vejica 2 4 4 2 2 8" xfId="36104"/>
    <cellStyle name="Vejica 2 4 4 2 2 9" xfId="36105"/>
    <cellStyle name="Vejica 2 4 4 2 3" xfId="36106"/>
    <cellStyle name="Vejica 2 4 4 2 3 2" xfId="36107"/>
    <cellStyle name="Vejica 2 4 4 2 3 2 2" xfId="36108"/>
    <cellStyle name="Vejica 2 4 4 2 3 2 2 2" xfId="36109"/>
    <cellStyle name="Vejica 2 4 4 2 3 2 3" xfId="36110"/>
    <cellStyle name="Vejica 2 4 4 2 3 2 3 2" xfId="36111"/>
    <cellStyle name="Vejica 2 4 4 2 3 2 4" xfId="36112"/>
    <cellStyle name="Vejica 2 4 4 2 3 2 5" xfId="36113"/>
    <cellStyle name="Vejica 2 4 4 2 3 3" xfId="36114"/>
    <cellStyle name="Vejica 2 4 4 2 3 3 2" xfId="36115"/>
    <cellStyle name="Vejica 2 4 4 2 3 3 2 2" xfId="36116"/>
    <cellStyle name="Vejica 2 4 4 2 3 3 3" xfId="36117"/>
    <cellStyle name="Vejica 2 4 4 2 3 3 3 2" xfId="36118"/>
    <cellStyle name="Vejica 2 4 4 2 3 3 4" xfId="36119"/>
    <cellStyle name="Vejica 2 4 4 2 3 3 5" xfId="36120"/>
    <cellStyle name="Vejica 2 4 4 2 3 4" xfId="36121"/>
    <cellStyle name="Vejica 2 4 4 2 3 4 2" xfId="36122"/>
    <cellStyle name="Vejica 2 4 4 2 3 5" xfId="36123"/>
    <cellStyle name="Vejica 2 4 4 2 3 5 2" xfId="36124"/>
    <cellStyle name="Vejica 2 4 4 2 3 6" xfId="36125"/>
    <cellStyle name="Vejica 2 4 4 2 3 6 2" xfId="36126"/>
    <cellStyle name="Vejica 2 4 4 2 3 7" xfId="36127"/>
    <cellStyle name="Vejica 2 4 4 2 3 8" xfId="36128"/>
    <cellStyle name="Vejica 2 4 4 2 3 9" xfId="36129"/>
    <cellStyle name="Vejica 2 4 4 2 4" xfId="36130"/>
    <cellStyle name="Vejica 2 4 4 2 4 2" xfId="36131"/>
    <cellStyle name="Vejica 2 4 4 2 4 2 2" xfId="36132"/>
    <cellStyle name="Vejica 2 4 4 2 4 3" xfId="36133"/>
    <cellStyle name="Vejica 2 4 4 2 4 3 2" xfId="36134"/>
    <cellStyle name="Vejica 2 4 4 2 4 4" xfId="36135"/>
    <cellStyle name="Vejica 2 4 4 2 4 5" xfId="36136"/>
    <cellStyle name="Vejica 2 4 4 2 5" xfId="36137"/>
    <cellStyle name="Vejica 2 4 4 2 5 2" xfId="36138"/>
    <cellStyle name="Vejica 2 4 4 2 5 2 2" xfId="36139"/>
    <cellStyle name="Vejica 2 4 4 2 5 3" xfId="36140"/>
    <cellStyle name="Vejica 2 4 4 2 5 3 2" xfId="36141"/>
    <cellStyle name="Vejica 2 4 4 2 5 4" xfId="36142"/>
    <cellStyle name="Vejica 2 4 4 2 5 5" xfId="36143"/>
    <cellStyle name="Vejica 2 4 4 2 6" xfId="36144"/>
    <cellStyle name="Vejica 2 4 4 2 6 2" xfId="36145"/>
    <cellStyle name="Vejica 2 4 4 2 7" xfId="36146"/>
    <cellStyle name="Vejica 2 4 4 2 7 2" xfId="36147"/>
    <cellStyle name="Vejica 2 4 4 2 8" xfId="36148"/>
    <cellStyle name="Vejica 2 4 4 2 8 2" xfId="36149"/>
    <cellStyle name="Vejica 2 4 4 2 9" xfId="36150"/>
    <cellStyle name="Vejica 2 4 4 3" xfId="36151"/>
    <cellStyle name="Vejica 2 4 4 3 10" xfId="36152"/>
    <cellStyle name="Vejica 2 4 4 3 2" xfId="36153"/>
    <cellStyle name="Vejica 2 4 4 3 2 2" xfId="36154"/>
    <cellStyle name="Vejica 2 4 4 3 2 2 2" xfId="36155"/>
    <cellStyle name="Vejica 2 4 4 3 2 2 2 2" xfId="36156"/>
    <cellStyle name="Vejica 2 4 4 3 2 2 3" xfId="36157"/>
    <cellStyle name="Vejica 2 4 4 3 2 2 3 2" xfId="36158"/>
    <cellStyle name="Vejica 2 4 4 3 2 2 4" xfId="36159"/>
    <cellStyle name="Vejica 2 4 4 3 2 2 5" xfId="36160"/>
    <cellStyle name="Vejica 2 4 4 3 2 3" xfId="36161"/>
    <cellStyle name="Vejica 2 4 4 3 2 3 2" xfId="36162"/>
    <cellStyle name="Vejica 2 4 4 3 2 3 2 2" xfId="36163"/>
    <cellStyle name="Vejica 2 4 4 3 2 3 3" xfId="36164"/>
    <cellStyle name="Vejica 2 4 4 3 2 3 3 2" xfId="36165"/>
    <cellStyle name="Vejica 2 4 4 3 2 3 4" xfId="36166"/>
    <cellStyle name="Vejica 2 4 4 3 2 3 5" xfId="36167"/>
    <cellStyle name="Vejica 2 4 4 3 2 4" xfId="36168"/>
    <cellStyle name="Vejica 2 4 4 3 2 4 2" xfId="36169"/>
    <cellStyle name="Vejica 2 4 4 3 2 5" xfId="36170"/>
    <cellStyle name="Vejica 2 4 4 3 2 5 2" xfId="36171"/>
    <cellStyle name="Vejica 2 4 4 3 2 6" xfId="36172"/>
    <cellStyle name="Vejica 2 4 4 3 2 6 2" xfId="36173"/>
    <cellStyle name="Vejica 2 4 4 3 2 7" xfId="36174"/>
    <cellStyle name="Vejica 2 4 4 3 2 8" xfId="36175"/>
    <cellStyle name="Vejica 2 4 4 3 2 9" xfId="36176"/>
    <cellStyle name="Vejica 2 4 4 3 3" xfId="36177"/>
    <cellStyle name="Vejica 2 4 4 3 3 2" xfId="36178"/>
    <cellStyle name="Vejica 2 4 4 3 3 2 2" xfId="36179"/>
    <cellStyle name="Vejica 2 4 4 3 3 3" xfId="36180"/>
    <cellStyle name="Vejica 2 4 4 3 3 3 2" xfId="36181"/>
    <cellStyle name="Vejica 2 4 4 3 3 4" xfId="36182"/>
    <cellStyle name="Vejica 2 4 4 3 3 5" xfId="36183"/>
    <cellStyle name="Vejica 2 4 4 3 4" xfId="36184"/>
    <cellStyle name="Vejica 2 4 4 3 4 2" xfId="36185"/>
    <cellStyle name="Vejica 2 4 4 3 4 2 2" xfId="36186"/>
    <cellStyle name="Vejica 2 4 4 3 4 3" xfId="36187"/>
    <cellStyle name="Vejica 2 4 4 3 4 3 2" xfId="36188"/>
    <cellStyle name="Vejica 2 4 4 3 4 4" xfId="36189"/>
    <cellStyle name="Vejica 2 4 4 3 4 5" xfId="36190"/>
    <cellStyle name="Vejica 2 4 4 3 5" xfId="36191"/>
    <cellStyle name="Vejica 2 4 4 3 5 2" xfId="36192"/>
    <cellStyle name="Vejica 2 4 4 3 6" xfId="36193"/>
    <cellStyle name="Vejica 2 4 4 3 6 2" xfId="36194"/>
    <cellStyle name="Vejica 2 4 4 3 7" xfId="36195"/>
    <cellStyle name="Vejica 2 4 4 3 7 2" xfId="36196"/>
    <cellStyle name="Vejica 2 4 4 3 8" xfId="36197"/>
    <cellStyle name="Vejica 2 4 4 3 9" xfId="36198"/>
    <cellStyle name="Vejica 2 4 4 4" xfId="36199"/>
    <cellStyle name="Vejica 2 4 4 4 2" xfId="36200"/>
    <cellStyle name="Vejica 2 4 4 4 2 2" xfId="36201"/>
    <cellStyle name="Vejica 2 4 4 4 2 2 2" xfId="36202"/>
    <cellStyle name="Vejica 2 4 4 4 2 3" xfId="36203"/>
    <cellStyle name="Vejica 2 4 4 4 2 3 2" xfId="36204"/>
    <cellStyle name="Vejica 2 4 4 4 2 4" xfId="36205"/>
    <cellStyle name="Vejica 2 4 4 4 2 5" xfId="36206"/>
    <cellStyle name="Vejica 2 4 4 4 3" xfId="36207"/>
    <cellStyle name="Vejica 2 4 4 4 3 2" xfId="36208"/>
    <cellStyle name="Vejica 2 4 4 4 3 2 2" xfId="36209"/>
    <cellStyle name="Vejica 2 4 4 4 3 3" xfId="36210"/>
    <cellStyle name="Vejica 2 4 4 4 3 3 2" xfId="36211"/>
    <cellStyle name="Vejica 2 4 4 4 3 4" xfId="36212"/>
    <cellStyle name="Vejica 2 4 4 4 3 5" xfId="36213"/>
    <cellStyle name="Vejica 2 4 4 4 4" xfId="36214"/>
    <cellStyle name="Vejica 2 4 4 4 4 2" xfId="36215"/>
    <cellStyle name="Vejica 2 4 4 4 5" xfId="36216"/>
    <cellStyle name="Vejica 2 4 4 4 5 2" xfId="36217"/>
    <cellStyle name="Vejica 2 4 4 4 6" xfId="36218"/>
    <cellStyle name="Vejica 2 4 4 4 6 2" xfId="36219"/>
    <cellStyle name="Vejica 2 4 4 4 7" xfId="36220"/>
    <cellStyle name="Vejica 2 4 4 4 8" xfId="36221"/>
    <cellStyle name="Vejica 2 4 4 4 9" xfId="36222"/>
    <cellStyle name="Vejica 2 4 4 5" xfId="36223"/>
    <cellStyle name="Vejica 2 4 4 5 2" xfId="36224"/>
    <cellStyle name="Vejica 2 4 4 5 2 2" xfId="36225"/>
    <cellStyle name="Vejica 2 4 4 5 3" xfId="36226"/>
    <cellStyle name="Vejica 2 4 4 5 3 2" xfId="36227"/>
    <cellStyle name="Vejica 2 4 4 5 4" xfId="36228"/>
    <cellStyle name="Vejica 2 4 4 5 5" xfId="36229"/>
    <cellStyle name="Vejica 2 4 4 6" xfId="36230"/>
    <cellStyle name="Vejica 2 4 4 6 2" xfId="36231"/>
    <cellStyle name="Vejica 2 4 4 6 2 2" xfId="36232"/>
    <cellStyle name="Vejica 2 4 4 6 3" xfId="36233"/>
    <cellStyle name="Vejica 2 4 4 6 3 2" xfId="36234"/>
    <cellStyle name="Vejica 2 4 4 6 4" xfId="36235"/>
    <cellStyle name="Vejica 2 4 4 6 5" xfId="36236"/>
    <cellStyle name="Vejica 2 4 4 7" xfId="36237"/>
    <cellStyle name="Vejica 2 4 4 7 2" xfId="36238"/>
    <cellStyle name="Vejica 2 4 4 8" xfId="36239"/>
    <cellStyle name="Vejica 2 4 4 8 2" xfId="36240"/>
    <cellStyle name="Vejica 2 4 4 9" xfId="36241"/>
    <cellStyle name="Vejica 2 4 4 9 2" xfId="36242"/>
    <cellStyle name="Vejica 2 4 5" xfId="36243"/>
    <cellStyle name="Vejica 2 4 5 10" xfId="36244"/>
    <cellStyle name="Vejica 2 4 5 11" xfId="36245"/>
    <cellStyle name="Vejica 2 4 5 12" xfId="36246"/>
    <cellStyle name="Vejica 2 4 5 2" xfId="36247"/>
    <cellStyle name="Vejica 2 4 5 2 10" xfId="36248"/>
    <cellStyle name="Vejica 2 4 5 2 11" xfId="36249"/>
    <cellStyle name="Vejica 2 4 5 2 2" xfId="36250"/>
    <cellStyle name="Vejica 2 4 5 2 2 10" xfId="36251"/>
    <cellStyle name="Vejica 2 4 5 2 2 2" xfId="36252"/>
    <cellStyle name="Vejica 2 4 5 2 2 2 2" xfId="36253"/>
    <cellStyle name="Vejica 2 4 5 2 2 2 2 2" xfId="36254"/>
    <cellStyle name="Vejica 2 4 5 2 2 2 2 2 2" xfId="36255"/>
    <cellStyle name="Vejica 2 4 5 2 2 2 2 3" xfId="36256"/>
    <cellStyle name="Vejica 2 4 5 2 2 2 2 3 2" xfId="36257"/>
    <cellStyle name="Vejica 2 4 5 2 2 2 2 4" xfId="36258"/>
    <cellStyle name="Vejica 2 4 5 2 2 2 2 5" xfId="36259"/>
    <cellStyle name="Vejica 2 4 5 2 2 2 3" xfId="36260"/>
    <cellStyle name="Vejica 2 4 5 2 2 2 3 2" xfId="36261"/>
    <cellStyle name="Vejica 2 4 5 2 2 2 3 2 2" xfId="36262"/>
    <cellStyle name="Vejica 2 4 5 2 2 2 3 3" xfId="36263"/>
    <cellStyle name="Vejica 2 4 5 2 2 2 3 3 2" xfId="36264"/>
    <cellStyle name="Vejica 2 4 5 2 2 2 3 4" xfId="36265"/>
    <cellStyle name="Vejica 2 4 5 2 2 2 3 5" xfId="36266"/>
    <cellStyle name="Vejica 2 4 5 2 2 2 4" xfId="36267"/>
    <cellStyle name="Vejica 2 4 5 2 2 2 4 2" xfId="36268"/>
    <cellStyle name="Vejica 2 4 5 2 2 2 5" xfId="36269"/>
    <cellStyle name="Vejica 2 4 5 2 2 2 5 2" xfId="36270"/>
    <cellStyle name="Vejica 2 4 5 2 2 2 6" xfId="36271"/>
    <cellStyle name="Vejica 2 4 5 2 2 2 6 2" xfId="36272"/>
    <cellStyle name="Vejica 2 4 5 2 2 2 7" xfId="36273"/>
    <cellStyle name="Vejica 2 4 5 2 2 2 8" xfId="36274"/>
    <cellStyle name="Vejica 2 4 5 2 2 2 9" xfId="36275"/>
    <cellStyle name="Vejica 2 4 5 2 2 3" xfId="36276"/>
    <cellStyle name="Vejica 2 4 5 2 2 3 2" xfId="36277"/>
    <cellStyle name="Vejica 2 4 5 2 2 3 2 2" xfId="36278"/>
    <cellStyle name="Vejica 2 4 5 2 2 3 3" xfId="36279"/>
    <cellStyle name="Vejica 2 4 5 2 2 3 3 2" xfId="36280"/>
    <cellStyle name="Vejica 2 4 5 2 2 3 4" xfId="36281"/>
    <cellStyle name="Vejica 2 4 5 2 2 3 5" xfId="36282"/>
    <cellStyle name="Vejica 2 4 5 2 2 4" xfId="36283"/>
    <cellStyle name="Vejica 2 4 5 2 2 4 2" xfId="36284"/>
    <cellStyle name="Vejica 2 4 5 2 2 4 2 2" xfId="36285"/>
    <cellStyle name="Vejica 2 4 5 2 2 4 3" xfId="36286"/>
    <cellStyle name="Vejica 2 4 5 2 2 4 3 2" xfId="36287"/>
    <cellStyle name="Vejica 2 4 5 2 2 4 4" xfId="36288"/>
    <cellStyle name="Vejica 2 4 5 2 2 4 5" xfId="36289"/>
    <cellStyle name="Vejica 2 4 5 2 2 5" xfId="36290"/>
    <cellStyle name="Vejica 2 4 5 2 2 5 2" xfId="36291"/>
    <cellStyle name="Vejica 2 4 5 2 2 6" xfId="36292"/>
    <cellStyle name="Vejica 2 4 5 2 2 6 2" xfId="36293"/>
    <cellStyle name="Vejica 2 4 5 2 2 7" xfId="36294"/>
    <cellStyle name="Vejica 2 4 5 2 2 7 2" xfId="36295"/>
    <cellStyle name="Vejica 2 4 5 2 2 8" xfId="36296"/>
    <cellStyle name="Vejica 2 4 5 2 2 9" xfId="36297"/>
    <cellStyle name="Vejica 2 4 5 2 3" xfId="36298"/>
    <cellStyle name="Vejica 2 4 5 2 3 2" xfId="36299"/>
    <cellStyle name="Vejica 2 4 5 2 3 2 2" xfId="36300"/>
    <cellStyle name="Vejica 2 4 5 2 3 2 2 2" xfId="36301"/>
    <cellStyle name="Vejica 2 4 5 2 3 2 3" xfId="36302"/>
    <cellStyle name="Vejica 2 4 5 2 3 2 3 2" xfId="36303"/>
    <cellStyle name="Vejica 2 4 5 2 3 2 4" xfId="36304"/>
    <cellStyle name="Vejica 2 4 5 2 3 2 5" xfId="36305"/>
    <cellStyle name="Vejica 2 4 5 2 3 3" xfId="36306"/>
    <cellStyle name="Vejica 2 4 5 2 3 3 2" xfId="36307"/>
    <cellStyle name="Vejica 2 4 5 2 3 3 2 2" xfId="36308"/>
    <cellStyle name="Vejica 2 4 5 2 3 3 3" xfId="36309"/>
    <cellStyle name="Vejica 2 4 5 2 3 3 3 2" xfId="36310"/>
    <cellStyle name="Vejica 2 4 5 2 3 3 4" xfId="36311"/>
    <cellStyle name="Vejica 2 4 5 2 3 3 5" xfId="36312"/>
    <cellStyle name="Vejica 2 4 5 2 3 4" xfId="36313"/>
    <cellStyle name="Vejica 2 4 5 2 3 4 2" xfId="36314"/>
    <cellStyle name="Vejica 2 4 5 2 3 5" xfId="36315"/>
    <cellStyle name="Vejica 2 4 5 2 3 5 2" xfId="36316"/>
    <cellStyle name="Vejica 2 4 5 2 3 6" xfId="36317"/>
    <cellStyle name="Vejica 2 4 5 2 3 6 2" xfId="36318"/>
    <cellStyle name="Vejica 2 4 5 2 3 7" xfId="36319"/>
    <cellStyle name="Vejica 2 4 5 2 3 8" xfId="36320"/>
    <cellStyle name="Vejica 2 4 5 2 3 9" xfId="36321"/>
    <cellStyle name="Vejica 2 4 5 2 4" xfId="36322"/>
    <cellStyle name="Vejica 2 4 5 2 4 2" xfId="36323"/>
    <cellStyle name="Vejica 2 4 5 2 4 2 2" xfId="36324"/>
    <cellStyle name="Vejica 2 4 5 2 4 3" xfId="36325"/>
    <cellStyle name="Vejica 2 4 5 2 4 3 2" xfId="36326"/>
    <cellStyle name="Vejica 2 4 5 2 4 4" xfId="36327"/>
    <cellStyle name="Vejica 2 4 5 2 4 5" xfId="36328"/>
    <cellStyle name="Vejica 2 4 5 2 5" xfId="36329"/>
    <cellStyle name="Vejica 2 4 5 2 5 2" xfId="36330"/>
    <cellStyle name="Vejica 2 4 5 2 5 2 2" xfId="36331"/>
    <cellStyle name="Vejica 2 4 5 2 5 3" xfId="36332"/>
    <cellStyle name="Vejica 2 4 5 2 5 3 2" xfId="36333"/>
    <cellStyle name="Vejica 2 4 5 2 5 4" xfId="36334"/>
    <cellStyle name="Vejica 2 4 5 2 5 5" xfId="36335"/>
    <cellStyle name="Vejica 2 4 5 2 6" xfId="36336"/>
    <cellStyle name="Vejica 2 4 5 2 6 2" xfId="36337"/>
    <cellStyle name="Vejica 2 4 5 2 7" xfId="36338"/>
    <cellStyle name="Vejica 2 4 5 2 7 2" xfId="36339"/>
    <cellStyle name="Vejica 2 4 5 2 8" xfId="36340"/>
    <cellStyle name="Vejica 2 4 5 2 8 2" xfId="36341"/>
    <cellStyle name="Vejica 2 4 5 2 9" xfId="36342"/>
    <cellStyle name="Vejica 2 4 5 3" xfId="36343"/>
    <cellStyle name="Vejica 2 4 5 3 10" xfId="36344"/>
    <cellStyle name="Vejica 2 4 5 3 2" xfId="36345"/>
    <cellStyle name="Vejica 2 4 5 3 2 2" xfId="36346"/>
    <cellStyle name="Vejica 2 4 5 3 2 2 2" xfId="36347"/>
    <cellStyle name="Vejica 2 4 5 3 2 2 2 2" xfId="36348"/>
    <cellStyle name="Vejica 2 4 5 3 2 2 3" xfId="36349"/>
    <cellStyle name="Vejica 2 4 5 3 2 2 3 2" xfId="36350"/>
    <cellStyle name="Vejica 2 4 5 3 2 2 4" xfId="36351"/>
    <cellStyle name="Vejica 2 4 5 3 2 2 5" xfId="36352"/>
    <cellStyle name="Vejica 2 4 5 3 2 3" xfId="36353"/>
    <cellStyle name="Vejica 2 4 5 3 2 3 2" xfId="36354"/>
    <cellStyle name="Vejica 2 4 5 3 2 3 2 2" xfId="36355"/>
    <cellStyle name="Vejica 2 4 5 3 2 3 3" xfId="36356"/>
    <cellStyle name="Vejica 2 4 5 3 2 3 3 2" xfId="36357"/>
    <cellStyle name="Vejica 2 4 5 3 2 3 4" xfId="36358"/>
    <cellStyle name="Vejica 2 4 5 3 2 3 5" xfId="36359"/>
    <cellStyle name="Vejica 2 4 5 3 2 4" xfId="36360"/>
    <cellStyle name="Vejica 2 4 5 3 2 4 2" xfId="36361"/>
    <cellStyle name="Vejica 2 4 5 3 2 5" xfId="36362"/>
    <cellStyle name="Vejica 2 4 5 3 2 5 2" xfId="36363"/>
    <cellStyle name="Vejica 2 4 5 3 2 6" xfId="36364"/>
    <cellStyle name="Vejica 2 4 5 3 2 6 2" xfId="36365"/>
    <cellStyle name="Vejica 2 4 5 3 2 7" xfId="36366"/>
    <cellStyle name="Vejica 2 4 5 3 2 8" xfId="36367"/>
    <cellStyle name="Vejica 2 4 5 3 2 9" xfId="36368"/>
    <cellStyle name="Vejica 2 4 5 3 3" xfId="36369"/>
    <cellStyle name="Vejica 2 4 5 3 3 2" xfId="36370"/>
    <cellStyle name="Vejica 2 4 5 3 3 2 2" xfId="36371"/>
    <cellStyle name="Vejica 2 4 5 3 3 3" xfId="36372"/>
    <cellStyle name="Vejica 2 4 5 3 3 3 2" xfId="36373"/>
    <cellStyle name="Vejica 2 4 5 3 3 4" xfId="36374"/>
    <cellStyle name="Vejica 2 4 5 3 3 5" xfId="36375"/>
    <cellStyle name="Vejica 2 4 5 3 4" xfId="36376"/>
    <cellStyle name="Vejica 2 4 5 3 4 2" xfId="36377"/>
    <cellStyle name="Vejica 2 4 5 3 4 2 2" xfId="36378"/>
    <cellStyle name="Vejica 2 4 5 3 4 3" xfId="36379"/>
    <cellStyle name="Vejica 2 4 5 3 4 3 2" xfId="36380"/>
    <cellStyle name="Vejica 2 4 5 3 4 4" xfId="36381"/>
    <cellStyle name="Vejica 2 4 5 3 4 5" xfId="36382"/>
    <cellStyle name="Vejica 2 4 5 3 5" xfId="36383"/>
    <cellStyle name="Vejica 2 4 5 3 5 2" xfId="36384"/>
    <cellStyle name="Vejica 2 4 5 3 6" xfId="36385"/>
    <cellStyle name="Vejica 2 4 5 3 6 2" xfId="36386"/>
    <cellStyle name="Vejica 2 4 5 3 7" xfId="36387"/>
    <cellStyle name="Vejica 2 4 5 3 7 2" xfId="36388"/>
    <cellStyle name="Vejica 2 4 5 3 8" xfId="36389"/>
    <cellStyle name="Vejica 2 4 5 3 9" xfId="36390"/>
    <cellStyle name="Vejica 2 4 5 4" xfId="36391"/>
    <cellStyle name="Vejica 2 4 5 4 2" xfId="36392"/>
    <cellStyle name="Vejica 2 4 5 4 2 2" xfId="36393"/>
    <cellStyle name="Vejica 2 4 5 4 2 2 2" xfId="36394"/>
    <cellStyle name="Vejica 2 4 5 4 2 3" xfId="36395"/>
    <cellStyle name="Vejica 2 4 5 4 2 3 2" xfId="36396"/>
    <cellStyle name="Vejica 2 4 5 4 2 4" xfId="36397"/>
    <cellStyle name="Vejica 2 4 5 4 2 5" xfId="36398"/>
    <cellStyle name="Vejica 2 4 5 4 3" xfId="36399"/>
    <cellStyle name="Vejica 2 4 5 4 3 2" xfId="36400"/>
    <cellStyle name="Vejica 2 4 5 4 3 2 2" xfId="36401"/>
    <cellStyle name="Vejica 2 4 5 4 3 3" xfId="36402"/>
    <cellStyle name="Vejica 2 4 5 4 3 3 2" xfId="36403"/>
    <cellStyle name="Vejica 2 4 5 4 3 4" xfId="36404"/>
    <cellStyle name="Vejica 2 4 5 4 3 5" xfId="36405"/>
    <cellStyle name="Vejica 2 4 5 4 4" xfId="36406"/>
    <cellStyle name="Vejica 2 4 5 4 4 2" xfId="36407"/>
    <cellStyle name="Vejica 2 4 5 4 5" xfId="36408"/>
    <cellStyle name="Vejica 2 4 5 4 5 2" xfId="36409"/>
    <cellStyle name="Vejica 2 4 5 4 6" xfId="36410"/>
    <cellStyle name="Vejica 2 4 5 4 6 2" xfId="36411"/>
    <cellStyle name="Vejica 2 4 5 4 7" xfId="36412"/>
    <cellStyle name="Vejica 2 4 5 4 8" xfId="36413"/>
    <cellStyle name="Vejica 2 4 5 4 9" xfId="36414"/>
    <cellStyle name="Vejica 2 4 5 5" xfId="36415"/>
    <cellStyle name="Vejica 2 4 5 5 2" xfId="36416"/>
    <cellStyle name="Vejica 2 4 5 5 2 2" xfId="36417"/>
    <cellStyle name="Vejica 2 4 5 5 3" xfId="36418"/>
    <cellStyle name="Vejica 2 4 5 5 3 2" xfId="36419"/>
    <cellStyle name="Vejica 2 4 5 5 4" xfId="36420"/>
    <cellStyle name="Vejica 2 4 5 5 5" xfId="36421"/>
    <cellStyle name="Vejica 2 4 5 6" xfId="36422"/>
    <cellStyle name="Vejica 2 4 5 6 2" xfId="36423"/>
    <cellStyle name="Vejica 2 4 5 6 2 2" xfId="36424"/>
    <cellStyle name="Vejica 2 4 5 6 3" xfId="36425"/>
    <cellStyle name="Vejica 2 4 5 6 3 2" xfId="36426"/>
    <cellStyle name="Vejica 2 4 5 6 4" xfId="36427"/>
    <cellStyle name="Vejica 2 4 5 6 5" xfId="36428"/>
    <cellStyle name="Vejica 2 4 5 7" xfId="36429"/>
    <cellStyle name="Vejica 2 4 5 7 2" xfId="36430"/>
    <cellStyle name="Vejica 2 4 5 8" xfId="36431"/>
    <cellStyle name="Vejica 2 4 5 8 2" xfId="36432"/>
    <cellStyle name="Vejica 2 4 5 9" xfId="36433"/>
    <cellStyle name="Vejica 2 4 5 9 2" xfId="36434"/>
    <cellStyle name="Vejica 2 4 6" xfId="36435"/>
    <cellStyle name="Vejica 2 4 6 10" xfId="36436"/>
    <cellStyle name="Vejica 2 4 6 11" xfId="36437"/>
    <cellStyle name="Vejica 2 4 6 2" xfId="36438"/>
    <cellStyle name="Vejica 2 4 6 2 10" xfId="36439"/>
    <cellStyle name="Vejica 2 4 6 2 2" xfId="36440"/>
    <cellStyle name="Vejica 2 4 6 2 2 2" xfId="36441"/>
    <cellStyle name="Vejica 2 4 6 2 2 2 2" xfId="36442"/>
    <cellStyle name="Vejica 2 4 6 2 2 2 2 2" xfId="36443"/>
    <cellStyle name="Vejica 2 4 6 2 2 2 3" xfId="36444"/>
    <cellStyle name="Vejica 2 4 6 2 2 2 3 2" xfId="36445"/>
    <cellStyle name="Vejica 2 4 6 2 2 2 4" xfId="36446"/>
    <cellStyle name="Vejica 2 4 6 2 2 2 5" xfId="36447"/>
    <cellStyle name="Vejica 2 4 6 2 2 3" xfId="36448"/>
    <cellStyle name="Vejica 2 4 6 2 2 3 2" xfId="36449"/>
    <cellStyle name="Vejica 2 4 6 2 2 3 2 2" xfId="36450"/>
    <cellStyle name="Vejica 2 4 6 2 2 3 3" xfId="36451"/>
    <cellStyle name="Vejica 2 4 6 2 2 3 3 2" xfId="36452"/>
    <cellStyle name="Vejica 2 4 6 2 2 3 4" xfId="36453"/>
    <cellStyle name="Vejica 2 4 6 2 2 3 5" xfId="36454"/>
    <cellStyle name="Vejica 2 4 6 2 2 4" xfId="36455"/>
    <cellStyle name="Vejica 2 4 6 2 2 4 2" xfId="36456"/>
    <cellStyle name="Vejica 2 4 6 2 2 5" xfId="36457"/>
    <cellStyle name="Vejica 2 4 6 2 2 5 2" xfId="36458"/>
    <cellStyle name="Vejica 2 4 6 2 2 6" xfId="36459"/>
    <cellStyle name="Vejica 2 4 6 2 2 6 2" xfId="36460"/>
    <cellStyle name="Vejica 2 4 6 2 2 7" xfId="36461"/>
    <cellStyle name="Vejica 2 4 6 2 2 8" xfId="36462"/>
    <cellStyle name="Vejica 2 4 6 2 2 9" xfId="36463"/>
    <cellStyle name="Vejica 2 4 6 2 3" xfId="36464"/>
    <cellStyle name="Vejica 2 4 6 2 3 2" xfId="36465"/>
    <cellStyle name="Vejica 2 4 6 2 3 2 2" xfId="36466"/>
    <cellStyle name="Vejica 2 4 6 2 3 3" xfId="36467"/>
    <cellStyle name="Vejica 2 4 6 2 3 3 2" xfId="36468"/>
    <cellStyle name="Vejica 2 4 6 2 3 4" xfId="36469"/>
    <cellStyle name="Vejica 2 4 6 2 3 5" xfId="36470"/>
    <cellStyle name="Vejica 2 4 6 2 4" xfId="36471"/>
    <cellStyle name="Vejica 2 4 6 2 4 2" xfId="36472"/>
    <cellStyle name="Vejica 2 4 6 2 4 2 2" xfId="36473"/>
    <cellStyle name="Vejica 2 4 6 2 4 3" xfId="36474"/>
    <cellStyle name="Vejica 2 4 6 2 4 3 2" xfId="36475"/>
    <cellStyle name="Vejica 2 4 6 2 4 4" xfId="36476"/>
    <cellStyle name="Vejica 2 4 6 2 4 5" xfId="36477"/>
    <cellStyle name="Vejica 2 4 6 2 5" xfId="36478"/>
    <cellStyle name="Vejica 2 4 6 2 5 2" xfId="36479"/>
    <cellStyle name="Vejica 2 4 6 2 6" xfId="36480"/>
    <cellStyle name="Vejica 2 4 6 2 6 2" xfId="36481"/>
    <cellStyle name="Vejica 2 4 6 2 7" xfId="36482"/>
    <cellStyle name="Vejica 2 4 6 2 7 2" xfId="36483"/>
    <cellStyle name="Vejica 2 4 6 2 8" xfId="36484"/>
    <cellStyle name="Vejica 2 4 6 2 9" xfId="36485"/>
    <cellStyle name="Vejica 2 4 6 3" xfId="36486"/>
    <cellStyle name="Vejica 2 4 6 3 2" xfId="36487"/>
    <cellStyle name="Vejica 2 4 6 3 2 2" xfId="36488"/>
    <cellStyle name="Vejica 2 4 6 3 2 2 2" xfId="36489"/>
    <cellStyle name="Vejica 2 4 6 3 2 3" xfId="36490"/>
    <cellStyle name="Vejica 2 4 6 3 2 3 2" xfId="36491"/>
    <cellStyle name="Vejica 2 4 6 3 2 4" xfId="36492"/>
    <cellStyle name="Vejica 2 4 6 3 2 5" xfId="36493"/>
    <cellStyle name="Vejica 2 4 6 3 3" xfId="36494"/>
    <cellStyle name="Vejica 2 4 6 3 3 2" xfId="36495"/>
    <cellStyle name="Vejica 2 4 6 3 3 2 2" xfId="36496"/>
    <cellStyle name="Vejica 2 4 6 3 3 3" xfId="36497"/>
    <cellStyle name="Vejica 2 4 6 3 3 3 2" xfId="36498"/>
    <cellStyle name="Vejica 2 4 6 3 3 4" xfId="36499"/>
    <cellStyle name="Vejica 2 4 6 3 3 5" xfId="36500"/>
    <cellStyle name="Vejica 2 4 6 3 4" xfId="36501"/>
    <cellStyle name="Vejica 2 4 6 3 4 2" xfId="36502"/>
    <cellStyle name="Vejica 2 4 6 3 5" xfId="36503"/>
    <cellStyle name="Vejica 2 4 6 3 5 2" xfId="36504"/>
    <cellStyle name="Vejica 2 4 6 3 6" xfId="36505"/>
    <cellStyle name="Vejica 2 4 6 3 6 2" xfId="36506"/>
    <cellStyle name="Vejica 2 4 6 3 7" xfId="36507"/>
    <cellStyle name="Vejica 2 4 6 3 8" xfId="36508"/>
    <cellStyle name="Vejica 2 4 6 3 9" xfId="36509"/>
    <cellStyle name="Vejica 2 4 6 4" xfId="36510"/>
    <cellStyle name="Vejica 2 4 6 4 2" xfId="36511"/>
    <cellStyle name="Vejica 2 4 6 4 2 2" xfId="36512"/>
    <cellStyle name="Vejica 2 4 6 4 3" xfId="36513"/>
    <cellStyle name="Vejica 2 4 6 4 3 2" xfId="36514"/>
    <cellStyle name="Vejica 2 4 6 4 4" xfId="36515"/>
    <cellStyle name="Vejica 2 4 6 4 5" xfId="36516"/>
    <cellStyle name="Vejica 2 4 6 5" xfId="36517"/>
    <cellStyle name="Vejica 2 4 6 5 2" xfId="36518"/>
    <cellStyle name="Vejica 2 4 6 5 2 2" xfId="36519"/>
    <cellStyle name="Vejica 2 4 6 5 3" xfId="36520"/>
    <cellStyle name="Vejica 2 4 6 5 3 2" xfId="36521"/>
    <cellStyle name="Vejica 2 4 6 5 4" xfId="36522"/>
    <cellStyle name="Vejica 2 4 6 5 5" xfId="36523"/>
    <cellStyle name="Vejica 2 4 6 6" xfId="36524"/>
    <cellStyle name="Vejica 2 4 6 6 2" xfId="36525"/>
    <cellStyle name="Vejica 2 4 6 7" xfId="36526"/>
    <cellStyle name="Vejica 2 4 6 7 2" xfId="36527"/>
    <cellStyle name="Vejica 2 4 6 8" xfId="36528"/>
    <cellStyle name="Vejica 2 4 6 8 2" xfId="36529"/>
    <cellStyle name="Vejica 2 4 6 9" xfId="36530"/>
    <cellStyle name="Vejica 2 4 7" xfId="36531"/>
    <cellStyle name="Vejica 2 4 7 10" xfId="36532"/>
    <cellStyle name="Vejica 2 4 7 11" xfId="36533"/>
    <cellStyle name="Vejica 2 4 7 2" xfId="36534"/>
    <cellStyle name="Vejica 2 4 7 2 10" xfId="36535"/>
    <cellStyle name="Vejica 2 4 7 2 2" xfId="36536"/>
    <cellStyle name="Vejica 2 4 7 2 2 2" xfId="36537"/>
    <cellStyle name="Vejica 2 4 7 2 2 2 2" xfId="36538"/>
    <cellStyle name="Vejica 2 4 7 2 2 2 2 2" xfId="36539"/>
    <cellStyle name="Vejica 2 4 7 2 2 2 3" xfId="36540"/>
    <cellStyle name="Vejica 2 4 7 2 2 2 3 2" xfId="36541"/>
    <cellStyle name="Vejica 2 4 7 2 2 2 4" xfId="36542"/>
    <cellStyle name="Vejica 2 4 7 2 2 2 5" xfId="36543"/>
    <cellStyle name="Vejica 2 4 7 2 2 3" xfId="36544"/>
    <cellStyle name="Vejica 2 4 7 2 2 3 2" xfId="36545"/>
    <cellStyle name="Vejica 2 4 7 2 2 3 2 2" xfId="36546"/>
    <cellStyle name="Vejica 2 4 7 2 2 3 3" xfId="36547"/>
    <cellStyle name="Vejica 2 4 7 2 2 3 3 2" xfId="36548"/>
    <cellStyle name="Vejica 2 4 7 2 2 3 4" xfId="36549"/>
    <cellStyle name="Vejica 2 4 7 2 2 3 5" xfId="36550"/>
    <cellStyle name="Vejica 2 4 7 2 2 4" xfId="36551"/>
    <cellStyle name="Vejica 2 4 7 2 2 4 2" xfId="36552"/>
    <cellStyle name="Vejica 2 4 7 2 2 5" xfId="36553"/>
    <cellStyle name="Vejica 2 4 7 2 2 5 2" xfId="36554"/>
    <cellStyle name="Vejica 2 4 7 2 2 6" xfId="36555"/>
    <cellStyle name="Vejica 2 4 7 2 2 6 2" xfId="36556"/>
    <cellStyle name="Vejica 2 4 7 2 2 7" xfId="36557"/>
    <cellStyle name="Vejica 2 4 7 2 2 8" xfId="36558"/>
    <cellStyle name="Vejica 2 4 7 2 2 9" xfId="36559"/>
    <cellStyle name="Vejica 2 4 7 2 3" xfId="36560"/>
    <cellStyle name="Vejica 2 4 7 2 3 2" xfId="36561"/>
    <cellStyle name="Vejica 2 4 7 2 3 2 2" xfId="36562"/>
    <cellStyle name="Vejica 2 4 7 2 3 3" xfId="36563"/>
    <cellStyle name="Vejica 2 4 7 2 3 3 2" xfId="36564"/>
    <cellStyle name="Vejica 2 4 7 2 3 4" xfId="36565"/>
    <cellStyle name="Vejica 2 4 7 2 3 5" xfId="36566"/>
    <cellStyle name="Vejica 2 4 7 2 4" xfId="36567"/>
    <cellStyle name="Vejica 2 4 7 2 4 2" xfId="36568"/>
    <cellStyle name="Vejica 2 4 7 2 4 2 2" xfId="36569"/>
    <cellStyle name="Vejica 2 4 7 2 4 3" xfId="36570"/>
    <cellStyle name="Vejica 2 4 7 2 4 3 2" xfId="36571"/>
    <cellStyle name="Vejica 2 4 7 2 4 4" xfId="36572"/>
    <cellStyle name="Vejica 2 4 7 2 4 5" xfId="36573"/>
    <cellStyle name="Vejica 2 4 7 2 5" xfId="36574"/>
    <cellStyle name="Vejica 2 4 7 2 5 2" xfId="36575"/>
    <cellStyle name="Vejica 2 4 7 2 6" xfId="36576"/>
    <cellStyle name="Vejica 2 4 7 2 6 2" xfId="36577"/>
    <cellStyle name="Vejica 2 4 7 2 7" xfId="36578"/>
    <cellStyle name="Vejica 2 4 7 2 7 2" xfId="36579"/>
    <cellStyle name="Vejica 2 4 7 2 8" xfId="36580"/>
    <cellStyle name="Vejica 2 4 7 2 9" xfId="36581"/>
    <cellStyle name="Vejica 2 4 7 3" xfId="36582"/>
    <cellStyle name="Vejica 2 4 7 3 2" xfId="36583"/>
    <cellStyle name="Vejica 2 4 7 3 2 2" xfId="36584"/>
    <cellStyle name="Vejica 2 4 7 3 2 2 2" xfId="36585"/>
    <cellStyle name="Vejica 2 4 7 3 2 3" xfId="36586"/>
    <cellStyle name="Vejica 2 4 7 3 2 3 2" xfId="36587"/>
    <cellStyle name="Vejica 2 4 7 3 2 4" xfId="36588"/>
    <cellStyle name="Vejica 2 4 7 3 2 5" xfId="36589"/>
    <cellStyle name="Vejica 2 4 7 3 3" xfId="36590"/>
    <cellStyle name="Vejica 2 4 7 3 3 2" xfId="36591"/>
    <cellStyle name="Vejica 2 4 7 3 3 2 2" xfId="36592"/>
    <cellStyle name="Vejica 2 4 7 3 3 3" xfId="36593"/>
    <cellStyle name="Vejica 2 4 7 3 3 3 2" xfId="36594"/>
    <cellStyle name="Vejica 2 4 7 3 3 4" xfId="36595"/>
    <cellStyle name="Vejica 2 4 7 3 3 5" xfId="36596"/>
    <cellStyle name="Vejica 2 4 7 3 4" xfId="36597"/>
    <cellStyle name="Vejica 2 4 7 3 4 2" xfId="36598"/>
    <cellStyle name="Vejica 2 4 7 3 5" xfId="36599"/>
    <cellStyle name="Vejica 2 4 7 3 5 2" xfId="36600"/>
    <cellStyle name="Vejica 2 4 7 3 6" xfId="36601"/>
    <cellStyle name="Vejica 2 4 7 3 6 2" xfId="36602"/>
    <cellStyle name="Vejica 2 4 7 3 7" xfId="36603"/>
    <cellStyle name="Vejica 2 4 7 3 8" xfId="36604"/>
    <cellStyle name="Vejica 2 4 7 3 9" xfId="36605"/>
    <cellStyle name="Vejica 2 4 7 4" xfId="36606"/>
    <cellStyle name="Vejica 2 4 7 4 2" xfId="36607"/>
    <cellStyle name="Vejica 2 4 7 4 2 2" xfId="36608"/>
    <cellStyle name="Vejica 2 4 7 4 3" xfId="36609"/>
    <cellStyle name="Vejica 2 4 7 4 3 2" xfId="36610"/>
    <cellStyle name="Vejica 2 4 7 4 4" xfId="36611"/>
    <cellStyle name="Vejica 2 4 7 4 5" xfId="36612"/>
    <cellStyle name="Vejica 2 4 7 5" xfId="36613"/>
    <cellStyle name="Vejica 2 4 7 5 2" xfId="36614"/>
    <cellStyle name="Vejica 2 4 7 5 2 2" xfId="36615"/>
    <cellStyle name="Vejica 2 4 7 5 3" xfId="36616"/>
    <cellStyle name="Vejica 2 4 7 5 3 2" xfId="36617"/>
    <cellStyle name="Vejica 2 4 7 5 4" xfId="36618"/>
    <cellStyle name="Vejica 2 4 7 5 5" xfId="36619"/>
    <cellStyle name="Vejica 2 4 7 6" xfId="36620"/>
    <cellStyle name="Vejica 2 4 7 6 2" xfId="36621"/>
    <cellStyle name="Vejica 2 4 7 7" xfId="36622"/>
    <cellStyle name="Vejica 2 4 7 7 2" xfId="36623"/>
    <cellStyle name="Vejica 2 4 7 8" xfId="36624"/>
    <cellStyle name="Vejica 2 4 7 8 2" xfId="36625"/>
    <cellStyle name="Vejica 2 4 7 9" xfId="36626"/>
    <cellStyle name="Vejica 2 4 8" xfId="36627"/>
    <cellStyle name="Vejica 2 4 8 10" xfId="36628"/>
    <cellStyle name="Vejica 2 4 8 11" xfId="36629"/>
    <cellStyle name="Vejica 2 4 8 2" xfId="36630"/>
    <cellStyle name="Vejica 2 4 8 2 10" xfId="36631"/>
    <cellStyle name="Vejica 2 4 8 2 2" xfId="36632"/>
    <cellStyle name="Vejica 2 4 8 2 2 2" xfId="36633"/>
    <cellStyle name="Vejica 2 4 8 2 2 2 2" xfId="36634"/>
    <cellStyle name="Vejica 2 4 8 2 2 2 2 2" xfId="36635"/>
    <cellStyle name="Vejica 2 4 8 2 2 2 3" xfId="36636"/>
    <cellStyle name="Vejica 2 4 8 2 2 2 3 2" xfId="36637"/>
    <cellStyle name="Vejica 2 4 8 2 2 2 4" xfId="36638"/>
    <cellStyle name="Vejica 2 4 8 2 2 2 5" xfId="36639"/>
    <cellStyle name="Vejica 2 4 8 2 2 3" xfId="36640"/>
    <cellStyle name="Vejica 2 4 8 2 2 3 2" xfId="36641"/>
    <cellStyle name="Vejica 2 4 8 2 2 3 2 2" xfId="36642"/>
    <cellStyle name="Vejica 2 4 8 2 2 3 3" xfId="36643"/>
    <cellStyle name="Vejica 2 4 8 2 2 3 3 2" xfId="36644"/>
    <cellStyle name="Vejica 2 4 8 2 2 3 4" xfId="36645"/>
    <cellStyle name="Vejica 2 4 8 2 2 3 5" xfId="36646"/>
    <cellStyle name="Vejica 2 4 8 2 2 4" xfId="36647"/>
    <cellStyle name="Vejica 2 4 8 2 2 4 2" xfId="36648"/>
    <cellStyle name="Vejica 2 4 8 2 2 5" xfId="36649"/>
    <cellStyle name="Vejica 2 4 8 2 2 5 2" xfId="36650"/>
    <cellStyle name="Vejica 2 4 8 2 2 6" xfId="36651"/>
    <cellStyle name="Vejica 2 4 8 2 2 6 2" xfId="36652"/>
    <cellStyle name="Vejica 2 4 8 2 2 7" xfId="36653"/>
    <cellStyle name="Vejica 2 4 8 2 2 8" xfId="36654"/>
    <cellStyle name="Vejica 2 4 8 2 2 9" xfId="36655"/>
    <cellStyle name="Vejica 2 4 8 2 3" xfId="36656"/>
    <cellStyle name="Vejica 2 4 8 2 3 2" xfId="36657"/>
    <cellStyle name="Vejica 2 4 8 2 3 2 2" xfId="36658"/>
    <cellStyle name="Vejica 2 4 8 2 3 3" xfId="36659"/>
    <cellStyle name="Vejica 2 4 8 2 3 3 2" xfId="36660"/>
    <cellStyle name="Vejica 2 4 8 2 3 4" xfId="36661"/>
    <cellStyle name="Vejica 2 4 8 2 3 5" xfId="36662"/>
    <cellStyle name="Vejica 2 4 8 2 4" xfId="36663"/>
    <cellStyle name="Vejica 2 4 8 2 4 2" xfId="36664"/>
    <cellStyle name="Vejica 2 4 8 2 4 2 2" xfId="36665"/>
    <cellStyle name="Vejica 2 4 8 2 4 3" xfId="36666"/>
    <cellStyle name="Vejica 2 4 8 2 4 3 2" xfId="36667"/>
    <cellStyle name="Vejica 2 4 8 2 4 4" xfId="36668"/>
    <cellStyle name="Vejica 2 4 8 2 4 5" xfId="36669"/>
    <cellStyle name="Vejica 2 4 8 2 5" xfId="36670"/>
    <cellStyle name="Vejica 2 4 8 2 5 2" xfId="36671"/>
    <cellStyle name="Vejica 2 4 8 2 6" xfId="36672"/>
    <cellStyle name="Vejica 2 4 8 2 6 2" xfId="36673"/>
    <cellStyle name="Vejica 2 4 8 2 7" xfId="36674"/>
    <cellStyle name="Vejica 2 4 8 2 7 2" xfId="36675"/>
    <cellStyle name="Vejica 2 4 8 2 8" xfId="36676"/>
    <cellStyle name="Vejica 2 4 8 2 9" xfId="36677"/>
    <cellStyle name="Vejica 2 4 8 3" xfId="36678"/>
    <cellStyle name="Vejica 2 4 8 3 2" xfId="36679"/>
    <cellStyle name="Vejica 2 4 8 3 2 2" xfId="36680"/>
    <cellStyle name="Vejica 2 4 8 3 2 2 2" xfId="36681"/>
    <cellStyle name="Vejica 2 4 8 3 2 3" xfId="36682"/>
    <cellStyle name="Vejica 2 4 8 3 2 3 2" xfId="36683"/>
    <cellStyle name="Vejica 2 4 8 3 2 4" xfId="36684"/>
    <cellStyle name="Vejica 2 4 8 3 2 5" xfId="36685"/>
    <cellStyle name="Vejica 2 4 8 3 3" xfId="36686"/>
    <cellStyle name="Vejica 2 4 8 3 3 2" xfId="36687"/>
    <cellStyle name="Vejica 2 4 8 3 3 2 2" xfId="36688"/>
    <cellStyle name="Vejica 2 4 8 3 3 3" xfId="36689"/>
    <cellStyle name="Vejica 2 4 8 3 3 3 2" xfId="36690"/>
    <cellStyle name="Vejica 2 4 8 3 3 4" xfId="36691"/>
    <cellStyle name="Vejica 2 4 8 3 3 5" xfId="36692"/>
    <cellStyle name="Vejica 2 4 8 3 4" xfId="36693"/>
    <cellStyle name="Vejica 2 4 8 3 4 2" xfId="36694"/>
    <cellStyle name="Vejica 2 4 8 3 5" xfId="36695"/>
    <cellStyle name="Vejica 2 4 8 3 5 2" xfId="36696"/>
    <cellStyle name="Vejica 2 4 8 3 6" xfId="36697"/>
    <cellStyle name="Vejica 2 4 8 3 6 2" xfId="36698"/>
    <cellStyle name="Vejica 2 4 8 3 7" xfId="36699"/>
    <cellStyle name="Vejica 2 4 8 3 8" xfId="36700"/>
    <cellStyle name="Vejica 2 4 8 3 9" xfId="36701"/>
    <cellStyle name="Vejica 2 4 8 4" xfId="36702"/>
    <cellStyle name="Vejica 2 4 8 4 2" xfId="36703"/>
    <cellStyle name="Vejica 2 4 8 4 2 2" xfId="36704"/>
    <cellStyle name="Vejica 2 4 8 4 3" xfId="36705"/>
    <cellStyle name="Vejica 2 4 8 4 3 2" xfId="36706"/>
    <cellStyle name="Vejica 2 4 8 4 4" xfId="36707"/>
    <cellStyle name="Vejica 2 4 8 4 5" xfId="36708"/>
    <cellStyle name="Vejica 2 4 8 5" xfId="36709"/>
    <cellStyle name="Vejica 2 4 8 5 2" xfId="36710"/>
    <cellStyle name="Vejica 2 4 8 5 2 2" xfId="36711"/>
    <cellStyle name="Vejica 2 4 8 5 3" xfId="36712"/>
    <cellStyle name="Vejica 2 4 8 5 3 2" xfId="36713"/>
    <cellStyle name="Vejica 2 4 8 5 4" xfId="36714"/>
    <cellStyle name="Vejica 2 4 8 5 5" xfId="36715"/>
    <cellStyle name="Vejica 2 4 8 6" xfId="36716"/>
    <cellStyle name="Vejica 2 4 8 6 2" xfId="36717"/>
    <cellStyle name="Vejica 2 4 8 7" xfId="36718"/>
    <cellStyle name="Vejica 2 4 8 7 2" xfId="36719"/>
    <cellStyle name="Vejica 2 4 8 8" xfId="36720"/>
    <cellStyle name="Vejica 2 4 8 8 2" xfId="36721"/>
    <cellStyle name="Vejica 2 4 8 9" xfId="36722"/>
    <cellStyle name="Vejica 2 4 9" xfId="36723"/>
    <cellStyle name="Vejica 2 4 9 10" xfId="36724"/>
    <cellStyle name="Vejica 2 4 9 2" xfId="36725"/>
    <cellStyle name="Vejica 2 4 9 2 2" xfId="36726"/>
    <cellStyle name="Vejica 2 4 9 2 2 2" xfId="36727"/>
    <cellStyle name="Vejica 2 4 9 2 2 2 2" xfId="36728"/>
    <cellStyle name="Vejica 2 4 9 2 2 3" xfId="36729"/>
    <cellStyle name="Vejica 2 4 9 2 2 3 2" xfId="36730"/>
    <cellStyle name="Vejica 2 4 9 2 2 4" xfId="36731"/>
    <cellStyle name="Vejica 2 4 9 2 2 5" xfId="36732"/>
    <cellStyle name="Vejica 2 4 9 2 3" xfId="36733"/>
    <cellStyle name="Vejica 2 4 9 2 3 2" xfId="36734"/>
    <cellStyle name="Vejica 2 4 9 2 3 2 2" xfId="36735"/>
    <cellStyle name="Vejica 2 4 9 2 3 3" xfId="36736"/>
    <cellStyle name="Vejica 2 4 9 2 3 3 2" xfId="36737"/>
    <cellStyle name="Vejica 2 4 9 2 3 4" xfId="36738"/>
    <cellStyle name="Vejica 2 4 9 2 3 5" xfId="36739"/>
    <cellStyle name="Vejica 2 4 9 2 4" xfId="36740"/>
    <cellStyle name="Vejica 2 4 9 2 4 2" xfId="36741"/>
    <cellStyle name="Vejica 2 4 9 2 5" xfId="36742"/>
    <cellStyle name="Vejica 2 4 9 2 5 2" xfId="36743"/>
    <cellStyle name="Vejica 2 4 9 2 6" xfId="36744"/>
    <cellStyle name="Vejica 2 4 9 2 6 2" xfId="36745"/>
    <cellStyle name="Vejica 2 4 9 2 7" xfId="36746"/>
    <cellStyle name="Vejica 2 4 9 2 8" xfId="36747"/>
    <cellStyle name="Vejica 2 4 9 2 9" xfId="36748"/>
    <cellStyle name="Vejica 2 4 9 3" xfId="36749"/>
    <cellStyle name="Vejica 2 4 9 3 2" xfId="36750"/>
    <cellStyle name="Vejica 2 4 9 3 2 2" xfId="36751"/>
    <cellStyle name="Vejica 2 4 9 3 3" xfId="36752"/>
    <cellStyle name="Vejica 2 4 9 3 3 2" xfId="36753"/>
    <cellStyle name="Vejica 2 4 9 3 4" xfId="36754"/>
    <cellStyle name="Vejica 2 4 9 3 5" xfId="36755"/>
    <cellStyle name="Vejica 2 4 9 4" xfId="36756"/>
    <cellStyle name="Vejica 2 4 9 4 2" xfId="36757"/>
    <cellStyle name="Vejica 2 4 9 4 2 2" xfId="36758"/>
    <cellStyle name="Vejica 2 4 9 4 3" xfId="36759"/>
    <cellStyle name="Vejica 2 4 9 4 3 2" xfId="36760"/>
    <cellStyle name="Vejica 2 4 9 4 4" xfId="36761"/>
    <cellStyle name="Vejica 2 4 9 4 5" xfId="36762"/>
    <cellStyle name="Vejica 2 4 9 5" xfId="36763"/>
    <cellStyle name="Vejica 2 4 9 5 2" xfId="36764"/>
    <cellStyle name="Vejica 2 4 9 6" xfId="36765"/>
    <cellStyle name="Vejica 2 4 9 6 2" xfId="36766"/>
    <cellStyle name="Vejica 2 4 9 7" xfId="36767"/>
    <cellStyle name="Vejica 2 4 9 7 2" xfId="36768"/>
    <cellStyle name="Vejica 2 4 9 8" xfId="36769"/>
    <cellStyle name="Vejica 2 4 9 9" xfId="36770"/>
    <cellStyle name="Vejica 2 5" xfId="36771"/>
    <cellStyle name="Vejica 2 5 10" xfId="36772"/>
    <cellStyle name="Vejica 2 5 10 2" xfId="36773"/>
    <cellStyle name="Vejica 2 5 10 2 2" xfId="36774"/>
    <cellStyle name="Vejica 2 5 10 3" xfId="36775"/>
    <cellStyle name="Vejica 2 5 10 3 2" xfId="36776"/>
    <cellStyle name="Vejica 2 5 10 4" xfId="36777"/>
    <cellStyle name="Vejica 2 5 10 4 2" xfId="36778"/>
    <cellStyle name="Vejica 2 5 10 5" xfId="36779"/>
    <cellStyle name="Vejica 2 5 10 6" xfId="36780"/>
    <cellStyle name="Vejica 2 5 11" xfId="36781"/>
    <cellStyle name="Vejica 2 5 11 2" xfId="36782"/>
    <cellStyle name="Vejica 2 5 11 2 2" xfId="36783"/>
    <cellStyle name="Vejica 2 5 11 3" xfId="36784"/>
    <cellStyle name="Vejica 2 5 11 3 2" xfId="36785"/>
    <cellStyle name="Vejica 2 5 11 4" xfId="36786"/>
    <cellStyle name="Vejica 2 5 11 5" xfId="36787"/>
    <cellStyle name="Vejica 2 5 12" xfId="36788"/>
    <cellStyle name="Vejica 2 5 12 2" xfId="36789"/>
    <cellStyle name="Vejica 2 5 13" xfId="36790"/>
    <cellStyle name="Vejica 2 5 13 2" xfId="36791"/>
    <cellStyle name="Vejica 2 5 14" xfId="36792"/>
    <cellStyle name="Vejica 2 5 14 2" xfId="36793"/>
    <cellStyle name="Vejica 2 5 15" xfId="36794"/>
    <cellStyle name="Vejica 2 5 15 2" xfId="36795"/>
    <cellStyle name="Vejica 2 5 16" xfId="36796"/>
    <cellStyle name="Vejica 2 5 17" xfId="36797"/>
    <cellStyle name="Vejica 2 5 18" xfId="36798"/>
    <cellStyle name="Vejica 2 5 19" xfId="36799"/>
    <cellStyle name="Vejica 2 5 2" xfId="36800"/>
    <cellStyle name="Vejica 2 5 2 10" xfId="36801"/>
    <cellStyle name="Vejica 2 5 2 10 2" xfId="36802"/>
    <cellStyle name="Vejica 2 5 2 11" xfId="36803"/>
    <cellStyle name="Vejica 2 5 2 12" xfId="36804"/>
    <cellStyle name="Vejica 2 5 2 13" xfId="36805"/>
    <cellStyle name="Vejica 2 5 2 2" xfId="36806"/>
    <cellStyle name="Vejica 2 5 2 2 10" xfId="36807"/>
    <cellStyle name="Vejica 2 5 2 2 11" xfId="36808"/>
    <cellStyle name="Vejica 2 5 2 2 2" xfId="36809"/>
    <cellStyle name="Vejica 2 5 2 2 2 10" xfId="36810"/>
    <cellStyle name="Vejica 2 5 2 2 2 2" xfId="36811"/>
    <cellStyle name="Vejica 2 5 2 2 2 2 2" xfId="36812"/>
    <cellStyle name="Vejica 2 5 2 2 2 2 2 2" xfId="36813"/>
    <cellStyle name="Vejica 2 5 2 2 2 2 2 2 2" xfId="36814"/>
    <cellStyle name="Vejica 2 5 2 2 2 2 2 3" xfId="36815"/>
    <cellStyle name="Vejica 2 5 2 2 2 2 2 3 2" xfId="36816"/>
    <cellStyle name="Vejica 2 5 2 2 2 2 2 4" xfId="36817"/>
    <cellStyle name="Vejica 2 5 2 2 2 2 2 5" xfId="36818"/>
    <cellStyle name="Vejica 2 5 2 2 2 2 3" xfId="36819"/>
    <cellStyle name="Vejica 2 5 2 2 2 2 3 2" xfId="36820"/>
    <cellStyle name="Vejica 2 5 2 2 2 2 3 2 2" xfId="36821"/>
    <cellStyle name="Vejica 2 5 2 2 2 2 3 3" xfId="36822"/>
    <cellStyle name="Vejica 2 5 2 2 2 2 3 3 2" xfId="36823"/>
    <cellStyle name="Vejica 2 5 2 2 2 2 3 4" xfId="36824"/>
    <cellStyle name="Vejica 2 5 2 2 2 2 3 5" xfId="36825"/>
    <cellStyle name="Vejica 2 5 2 2 2 2 4" xfId="36826"/>
    <cellStyle name="Vejica 2 5 2 2 2 2 4 2" xfId="36827"/>
    <cellStyle name="Vejica 2 5 2 2 2 2 5" xfId="36828"/>
    <cellStyle name="Vejica 2 5 2 2 2 2 5 2" xfId="36829"/>
    <cellStyle name="Vejica 2 5 2 2 2 2 6" xfId="36830"/>
    <cellStyle name="Vejica 2 5 2 2 2 2 6 2" xfId="36831"/>
    <cellStyle name="Vejica 2 5 2 2 2 2 7" xfId="36832"/>
    <cellStyle name="Vejica 2 5 2 2 2 2 8" xfId="36833"/>
    <cellStyle name="Vejica 2 5 2 2 2 2 9" xfId="36834"/>
    <cellStyle name="Vejica 2 5 2 2 2 3" xfId="36835"/>
    <cellStyle name="Vejica 2 5 2 2 2 3 2" xfId="36836"/>
    <cellStyle name="Vejica 2 5 2 2 2 3 2 2" xfId="36837"/>
    <cellStyle name="Vejica 2 5 2 2 2 3 3" xfId="36838"/>
    <cellStyle name="Vejica 2 5 2 2 2 3 3 2" xfId="36839"/>
    <cellStyle name="Vejica 2 5 2 2 2 3 4" xfId="36840"/>
    <cellStyle name="Vejica 2 5 2 2 2 3 5" xfId="36841"/>
    <cellStyle name="Vejica 2 5 2 2 2 4" xfId="36842"/>
    <cellStyle name="Vejica 2 5 2 2 2 4 2" xfId="36843"/>
    <cellStyle name="Vejica 2 5 2 2 2 4 2 2" xfId="36844"/>
    <cellStyle name="Vejica 2 5 2 2 2 4 3" xfId="36845"/>
    <cellStyle name="Vejica 2 5 2 2 2 4 3 2" xfId="36846"/>
    <cellStyle name="Vejica 2 5 2 2 2 4 4" xfId="36847"/>
    <cellStyle name="Vejica 2 5 2 2 2 4 5" xfId="36848"/>
    <cellStyle name="Vejica 2 5 2 2 2 5" xfId="36849"/>
    <cellStyle name="Vejica 2 5 2 2 2 5 2" xfId="36850"/>
    <cellStyle name="Vejica 2 5 2 2 2 6" xfId="36851"/>
    <cellStyle name="Vejica 2 5 2 2 2 6 2" xfId="36852"/>
    <cellStyle name="Vejica 2 5 2 2 2 7" xfId="36853"/>
    <cellStyle name="Vejica 2 5 2 2 2 7 2" xfId="36854"/>
    <cellStyle name="Vejica 2 5 2 2 2 8" xfId="36855"/>
    <cellStyle name="Vejica 2 5 2 2 2 9" xfId="36856"/>
    <cellStyle name="Vejica 2 5 2 2 3" xfId="36857"/>
    <cellStyle name="Vejica 2 5 2 2 3 2" xfId="36858"/>
    <cellStyle name="Vejica 2 5 2 2 3 2 2" xfId="36859"/>
    <cellStyle name="Vejica 2 5 2 2 3 2 2 2" xfId="36860"/>
    <cellStyle name="Vejica 2 5 2 2 3 2 3" xfId="36861"/>
    <cellStyle name="Vejica 2 5 2 2 3 2 3 2" xfId="36862"/>
    <cellStyle name="Vejica 2 5 2 2 3 2 4" xfId="36863"/>
    <cellStyle name="Vejica 2 5 2 2 3 2 5" xfId="36864"/>
    <cellStyle name="Vejica 2 5 2 2 3 3" xfId="36865"/>
    <cellStyle name="Vejica 2 5 2 2 3 3 2" xfId="36866"/>
    <cellStyle name="Vejica 2 5 2 2 3 3 2 2" xfId="36867"/>
    <cellStyle name="Vejica 2 5 2 2 3 3 3" xfId="36868"/>
    <cellStyle name="Vejica 2 5 2 2 3 3 3 2" xfId="36869"/>
    <cellStyle name="Vejica 2 5 2 2 3 3 4" xfId="36870"/>
    <cellStyle name="Vejica 2 5 2 2 3 3 5" xfId="36871"/>
    <cellStyle name="Vejica 2 5 2 2 3 4" xfId="36872"/>
    <cellStyle name="Vejica 2 5 2 2 3 4 2" xfId="36873"/>
    <cellStyle name="Vejica 2 5 2 2 3 5" xfId="36874"/>
    <cellStyle name="Vejica 2 5 2 2 3 5 2" xfId="36875"/>
    <cellStyle name="Vejica 2 5 2 2 3 6" xfId="36876"/>
    <cellStyle name="Vejica 2 5 2 2 3 6 2" xfId="36877"/>
    <cellStyle name="Vejica 2 5 2 2 3 7" xfId="36878"/>
    <cellStyle name="Vejica 2 5 2 2 3 8" xfId="36879"/>
    <cellStyle name="Vejica 2 5 2 2 3 9" xfId="36880"/>
    <cellStyle name="Vejica 2 5 2 2 4" xfId="36881"/>
    <cellStyle name="Vejica 2 5 2 2 4 2" xfId="36882"/>
    <cellStyle name="Vejica 2 5 2 2 4 2 2" xfId="36883"/>
    <cellStyle name="Vejica 2 5 2 2 4 3" xfId="36884"/>
    <cellStyle name="Vejica 2 5 2 2 4 3 2" xfId="36885"/>
    <cellStyle name="Vejica 2 5 2 2 4 4" xfId="36886"/>
    <cellStyle name="Vejica 2 5 2 2 4 5" xfId="36887"/>
    <cellStyle name="Vejica 2 5 2 2 5" xfId="36888"/>
    <cellStyle name="Vejica 2 5 2 2 5 2" xfId="36889"/>
    <cellStyle name="Vejica 2 5 2 2 5 2 2" xfId="36890"/>
    <cellStyle name="Vejica 2 5 2 2 5 3" xfId="36891"/>
    <cellStyle name="Vejica 2 5 2 2 5 3 2" xfId="36892"/>
    <cellStyle name="Vejica 2 5 2 2 5 4" xfId="36893"/>
    <cellStyle name="Vejica 2 5 2 2 5 5" xfId="36894"/>
    <cellStyle name="Vejica 2 5 2 2 6" xfId="36895"/>
    <cellStyle name="Vejica 2 5 2 2 6 2" xfId="36896"/>
    <cellStyle name="Vejica 2 5 2 2 7" xfId="36897"/>
    <cellStyle name="Vejica 2 5 2 2 7 2" xfId="36898"/>
    <cellStyle name="Vejica 2 5 2 2 8" xfId="36899"/>
    <cellStyle name="Vejica 2 5 2 2 8 2" xfId="36900"/>
    <cellStyle name="Vejica 2 5 2 2 9" xfId="36901"/>
    <cellStyle name="Vejica 2 5 2 3" xfId="36902"/>
    <cellStyle name="Vejica 2 5 2 3 10" xfId="36903"/>
    <cellStyle name="Vejica 2 5 2 3 11" xfId="36904"/>
    <cellStyle name="Vejica 2 5 2 3 2" xfId="36905"/>
    <cellStyle name="Vejica 2 5 2 3 2 10" xfId="36906"/>
    <cellStyle name="Vejica 2 5 2 3 2 2" xfId="36907"/>
    <cellStyle name="Vejica 2 5 2 3 2 2 2" xfId="36908"/>
    <cellStyle name="Vejica 2 5 2 3 2 2 2 2" xfId="36909"/>
    <cellStyle name="Vejica 2 5 2 3 2 2 2 2 2" xfId="36910"/>
    <cellStyle name="Vejica 2 5 2 3 2 2 2 3" xfId="36911"/>
    <cellStyle name="Vejica 2 5 2 3 2 2 2 3 2" xfId="36912"/>
    <cellStyle name="Vejica 2 5 2 3 2 2 2 4" xfId="36913"/>
    <cellStyle name="Vejica 2 5 2 3 2 2 2 5" xfId="36914"/>
    <cellStyle name="Vejica 2 5 2 3 2 2 3" xfId="36915"/>
    <cellStyle name="Vejica 2 5 2 3 2 2 3 2" xfId="36916"/>
    <cellStyle name="Vejica 2 5 2 3 2 2 3 2 2" xfId="36917"/>
    <cellStyle name="Vejica 2 5 2 3 2 2 3 3" xfId="36918"/>
    <cellStyle name="Vejica 2 5 2 3 2 2 3 3 2" xfId="36919"/>
    <cellStyle name="Vejica 2 5 2 3 2 2 3 4" xfId="36920"/>
    <cellStyle name="Vejica 2 5 2 3 2 2 3 5" xfId="36921"/>
    <cellStyle name="Vejica 2 5 2 3 2 2 4" xfId="36922"/>
    <cellStyle name="Vejica 2 5 2 3 2 2 4 2" xfId="36923"/>
    <cellStyle name="Vejica 2 5 2 3 2 2 5" xfId="36924"/>
    <cellStyle name="Vejica 2 5 2 3 2 2 5 2" xfId="36925"/>
    <cellStyle name="Vejica 2 5 2 3 2 2 6" xfId="36926"/>
    <cellStyle name="Vejica 2 5 2 3 2 2 6 2" xfId="36927"/>
    <cellStyle name="Vejica 2 5 2 3 2 2 7" xfId="36928"/>
    <cellStyle name="Vejica 2 5 2 3 2 2 8" xfId="36929"/>
    <cellStyle name="Vejica 2 5 2 3 2 2 9" xfId="36930"/>
    <cellStyle name="Vejica 2 5 2 3 2 3" xfId="36931"/>
    <cellStyle name="Vejica 2 5 2 3 2 3 2" xfId="36932"/>
    <cellStyle name="Vejica 2 5 2 3 2 3 2 2" xfId="36933"/>
    <cellStyle name="Vejica 2 5 2 3 2 3 3" xfId="36934"/>
    <cellStyle name="Vejica 2 5 2 3 2 3 3 2" xfId="36935"/>
    <cellStyle name="Vejica 2 5 2 3 2 3 4" xfId="36936"/>
    <cellStyle name="Vejica 2 5 2 3 2 3 5" xfId="36937"/>
    <cellStyle name="Vejica 2 5 2 3 2 4" xfId="36938"/>
    <cellStyle name="Vejica 2 5 2 3 2 4 2" xfId="36939"/>
    <cellStyle name="Vejica 2 5 2 3 2 4 2 2" xfId="36940"/>
    <cellStyle name="Vejica 2 5 2 3 2 4 3" xfId="36941"/>
    <cellStyle name="Vejica 2 5 2 3 2 4 3 2" xfId="36942"/>
    <cellStyle name="Vejica 2 5 2 3 2 4 4" xfId="36943"/>
    <cellStyle name="Vejica 2 5 2 3 2 4 5" xfId="36944"/>
    <cellStyle name="Vejica 2 5 2 3 2 5" xfId="36945"/>
    <cellStyle name="Vejica 2 5 2 3 2 5 2" xfId="36946"/>
    <cellStyle name="Vejica 2 5 2 3 2 6" xfId="36947"/>
    <cellStyle name="Vejica 2 5 2 3 2 6 2" xfId="36948"/>
    <cellStyle name="Vejica 2 5 2 3 2 7" xfId="36949"/>
    <cellStyle name="Vejica 2 5 2 3 2 7 2" xfId="36950"/>
    <cellStyle name="Vejica 2 5 2 3 2 8" xfId="36951"/>
    <cellStyle name="Vejica 2 5 2 3 2 9" xfId="36952"/>
    <cellStyle name="Vejica 2 5 2 3 3" xfId="36953"/>
    <cellStyle name="Vejica 2 5 2 3 3 2" xfId="36954"/>
    <cellStyle name="Vejica 2 5 2 3 3 2 2" xfId="36955"/>
    <cellStyle name="Vejica 2 5 2 3 3 2 2 2" xfId="36956"/>
    <cellStyle name="Vejica 2 5 2 3 3 2 3" xfId="36957"/>
    <cellStyle name="Vejica 2 5 2 3 3 2 3 2" xfId="36958"/>
    <cellStyle name="Vejica 2 5 2 3 3 2 4" xfId="36959"/>
    <cellStyle name="Vejica 2 5 2 3 3 2 5" xfId="36960"/>
    <cellStyle name="Vejica 2 5 2 3 3 3" xfId="36961"/>
    <cellStyle name="Vejica 2 5 2 3 3 3 2" xfId="36962"/>
    <cellStyle name="Vejica 2 5 2 3 3 3 2 2" xfId="36963"/>
    <cellStyle name="Vejica 2 5 2 3 3 3 3" xfId="36964"/>
    <cellStyle name="Vejica 2 5 2 3 3 3 3 2" xfId="36965"/>
    <cellStyle name="Vejica 2 5 2 3 3 3 4" xfId="36966"/>
    <cellStyle name="Vejica 2 5 2 3 3 3 5" xfId="36967"/>
    <cellStyle name="Vejica 2 5 2 3 3 4" xfId="36968"/>
    <cellStyle name="Vejica 2 5 2 3 3 4 2" xfId="36969"/>
    <cellStyle name="Vejica 2 5 2 3 3 5" xfId="36970"/>
    <cellStyle name="Vejica 2 5 2 3 3 5 2" xfId="36971"/>
    <cellStyle name="Vejica 2 5 2 3 3 6" xfId="36972"/>
    <cellStyle name="Vejica 2 5 2 3 3 6 2" xfId="36973"/>
    <cellStyle name="Vejica 2 5 2 3 3 7" xfId="36974"/>
    <cellStyle name="Vejica 2 5 2 3 3 8" xfId="36975"/>
    <cellStyle name="Vejica 2 5 2 3 3 9" xfId="36976"/>
    <cellStyle name="Vejica 2 5 2 3 4" xfId="36977"/>
    <cellStyle name="Vejica 2 5 2 3 4 2" xfId="36978"/>
    <cellStyle name="Vejica 2 5 2 3 4 2 2" xfId="36979"/>
    <cellStyle name="Vejica 2 5 2 3 4 3" xfId="36980"/>
    <cellStyle name="Vejica 2 5 2 3 4 3 2" xfId="36981"/>
    <cellStyle name="Vejica 2 5 2 3 4 4" xfId="36982"/>
    <cellStyle name="Vejica 2 5 2 3 4 5" xfId="36983"/>
    <cellStyle name="Vejica 2 5 2 3 5" xfId="36984"/>
    <cellStyle name="Vejica 2 5 2 3 5 2" xfId="36985"/>
    <cellStyle name="Vejica 2 5 2 3 5 2 2" xfId="36986"/>
    <cellStyle name="Vejica 2 5 2 3 5 3" xfId="36987"/>
    <cellStyle name="Vejica 2 5 2 3 5 3 2" xfId="36988"/>
    <cellStyle name="Vejica 2 5 2 3 5 4" xfId="36989"/>
    <cellStyle name="Vejica 2 5 2 3 5 5" xfId="36990"/>
    <cellStyle name="Vejica 2 5 2 3 6" xfId="36991"/>
    <cellStyle name="Vejica 2 5 2 3 6 2" xfId="36992"/>
    <cellStyle name="Vejica 2 5 2 3 7" xfId="36993"/>
    <cellStyle name="Vejica 2 5 2 3 7 2" xfId="36994"/>
    <cellStyle name="Vejica 2 5 2 3 8" xfId="36995"/>
    <cellStyle name="Vejica 2 5 2 3 8 2" xfId="36996"/>
    <cellStyle name="Vejica 2 5 2 3 9" xfId="36997"/>
    <cellStyle name="Vejica 2 5 2 4" xfId="36998"/>
    <cellStyle name="Vejica 2 5 2 4 10" xfId="36999"/>
    <cellStyle name="Vejica 2 5 2 4 2" xfId="37000"/>
    <cellStyle name="Vejica 2 5 2 4 2 2" xfId="37001"/>
    <cellStyle name="Vejica 2 5 2 4 2 2 2" xfId="37002"/>
    <cellStyle name="Vejica 2 5 2 4 2 2 2 2" xfId="37003"/>
    <cellStyle name="Vejica 2 5 2 4 2 2 3" xfId="37004"/>
    <cellStyle name="Vejica 2 5 2 4 2 2 3 2" xfId="37005"/>
    <cellStyle name="Vejica 2 5 2 4 2 2 4" xfId="37006"/>
    <cellStyle name="Vejica 2 5 2 4 2 2 5" xfId="37007"/>
    <cellStyle name="Vejica 2 5 2 4 2 3" xfId="37008"/>
    <cellStyle name="Vejica 2 5 2 4 2 3 2" xfId="37009"/>
    <cellStyle name="Vejica 2 5 2 4 2 3 2 2" xfId="37010"/>
    <cellStyle name="Vejica 2 5 2 4 2 3 3" xfId="37011"/>
    <cellStyle name="Vejica 2 5 2 4 2 3 3 2" xfId="37012"/>
    <cellStyle name="Vejica 2 5 2 4 2 3 4" xfId="37013"/>
    <cellStyle name="Vejica 2 5 2 4 2 3 5" xfId="37014"/>
    <cellStyle name="Vejica 2 5 2 4 2 4" xfId="37015"/>
    <cellStyle name="Vejica 2 5 2 4 2 4 2" xfId="37016"/>
    <cellStyle name="Vejica 2 5 2 4 2 5" xfId="37017"/>
    <cellStyle name="Vejica 2 5 2 4 2 5 2" xfId="37018"/>
    <cellStyle name="Vejica 2 5 2 4 2 6" xfId="37019"/>
    <cellStyle name="Vejica 2 5 2 4 2 6 2" xfId="37020"/>
    <cellStyle name="Vejica 2 5 2 4 2 7" xfId="37021"/>
    <cellStyle name="Vejica 2 5 2 4 2 8" xfId="37022"/>
    <cellStyle name="Vejica 2 5 2 4 2 9" xfId="37023"/>
    <cellStyle name="Vejica 2 5 2 4 3" xfId="37024"/>
    <cellStyle name="Vejica 2 5 2 4 3 2" xfId="37025"/>
    <cellStyle name="Vejica 2 5 2 4 3 2 2" xfId="37026"/>
    <cellStyle name="Vejica 2 5 2 4 3 3" xfId="37027"/>
    <cellStyle name="Vejica 2 5 2 4 3 3 2" xfId="37028"/>
    <cellStyle name="Vejica 2 5 2 4 3 4" xfId="37029"/>
    <cellStyle name="Vejica 2 5 2 4 3 5" xfId="37030"/>
    <cellStyle name="Vejica 2 5 2 4 4" xfId="37031"/>
    <cellStyle name="Vejica 2 5 2 4 4 2" xfId="37032"/>
    <cellStyle name="Vejica 2 5 2 4 4 2 2" xfId="37033"/>
    <cellStyle name="Vejica 2 5 2 4 4 3" xfId="37034"/>
    <cellStyle name="Vejica 2 5 2 4 4 3 2" xfId="37035"/>
    <cellStyle name="Vejica 2 5 2 4 4 4" xfId="37036"/>
    <cellStyle name="Vejica 2 5 2 4 4 5" xfId="37037"/>
    <cellStyle name="Vejica 2 5 2 4 5" xfId="37038"/>
    <cellStyle name="Vejica 2 5 2 4 5 2" xfId="37039"/>
    <cellStyle name="Vejica 2 5 2 4 6" xfId="37040"/>
    <cellStyle name="Vejica 2 5 2 4 6 2" xfId="37041"/>
    <cellStyle name="Vejica 2 5 2 4 7" xfId="37042"/>
    <cellStyle name="Vejica 2 5 2 4 7 2" xfId="37043"/>
    <cellStyle name="Vejica 2 5 2 4 8" xfId="37044"/>
    <cellStyle name="Vejica 2 5 2 4 9" xfId="37045"/>
    <cellStyle name="Vejica 2 5 2 5" xfId="37046"/>
    <cellStyle name="Vejica 2 5 2 5 2" xfId="37047"/>
    <cellStyle name="Vejica 2 5 2 5 2 2" xfId="37048"/>
    <cellStyle name="Vejica 2 5 2 5 2 2 2" xfId="37049"/>
    <cellStyle name="Vejica 2 5 2 5 2 3" xfId="37050"/>
    <cellStyle name="Vejica 2 5 2 5 2 3 2" xfId="37051"/>
    <cellStyle name="Vejica 2 5 2 5 2 4" xfId="37052"/>
    <cellStyle name="Vejica 2 5 2 5 2 5" xfId="37053"/>
    <cellStyle name="Vejica 2 5 2 5 3" xfId="37054"/>
    <cellStyle name="Vejica 2 5 2 5 3 2" xfId="37055"/>
    <cellStyle name="Vejica 2 5 2 5 3 2 2" xfId="37056"/>
    <cellStyle name="Vejica 2 5 2 5 3 3" xfId="37057"/>
    <cellStyle name="Vejica 2 5 2 5 3 3 2" xfId="37058"/>
    <cellStyle name="Vejica 2 5 2 5 3 4" xfId="37059"/>
    <cellStyle name="Vejica 2 5 2 5 3 5" xfId="37060"/>
    <cellStyle name="Vejica 2 5 2 5 4" xfId="37061"/>
    <cellStyle name="Vejica 2 5 2 5 4 2" xfId="37062"/>
    <cellStyle name="Vejica 2 5 2 5 5" xfId="37063"/>
    <cellStyle name="Vejica 2 5 2 5 5 2" xfId="37064"/>
    <cellStyle name="Vejica 2 5 2 5 6" xfId="37065"/>
    <cellStyle name="Vejica 2 5 2 5 6 2" xfId="37066"/>
    <cellStyle name="Vejica 2 5 2 5 7" xfId="37067"/>
    <cellStyle name="Vejica 2 5 2 5 8" xfId="37068"/>
    <cellStyle name="Vejica 2 5 2 5 9" xfId="37069"/>
    <cellStyle name="Vejica 2 5 2 6" xfId="37070"/>
    <cellStyle name="Vejica 2 5 2 6 2" xfId="37071"/>
    <cellStyle name="Vejica 2 5 2 6 2 2" xfId="37072"/>
    <cellStyle name="Vejica 2 5 2 6 3" xfId="37073"/>
    <cellStyle name="Vejica 2 5 2 6 3 2" xfId="37074"/>
    <cellStyle name="Vejica 2 5 2 6 4" xfId="37075"/>
    <cellStyle name="Vejica 2 5 2 6 5" xfId="37076"/>
    <cellStyle name="Vejica 2 5 2 7" xfId="37077"/>
    <cellStyle name="Vejica 2 5 2 7 2" xfId="37078"/>
    <cellStyle name="Vejica 2 5 2 7 2 2" xfId="37079"/>
    <cellStyle name="Vejica 2 5 2 7 3" xfId="37080"/>
    <cellStyle name="Vejica 2 5 2 7 3 2" xfId="37081"/>
    <cellStyle name="Vejica 2 5 2 7 4" xfId="37082"/>
    <cellStyle name="Vejica 2 5 2 7 5" xfId="37083"/>
    <cellStyle name="Vejica 2 5 2 8" xfId="37084"/>
    <cellStyle name="Vejica 2 5 2 8 2" xfId="37085"/>
    <cellStyle name="Vejica 2 5 2 9" xfId="37086"/>
    <cellStyle name="Vejica 2 5 2 9 2" xfId="37087"/>
    <cellStyle name="Vejica 2 5 3" xfId="37088"/>
    <cellStyle name="Vejica 2 5 3 10" xfId="37089"/>
    <cellStyle name="Vejica 2 5 3 11" xfId="37090"/>
    <cellStyle name="Vejica 2 5 3 12" xfId="37091"/>
    <cellStyle name="Vejica 2 5 3 2" xfId="37092"/>
    <cellStyle name="Vejica 2 5 3 2 10" xfId="37093"/>
    <cellStyle name="Vejica 2 5 3 2 11" xfId="37094"/>
    <cellStyle name="Vejica 2 5 3 2 2" xfId="37095"/>
    <cellStyle name="Vejica 2 5 3 2 2 10" xfId="37096"/>
    <cellStyle name="Vejica 2 5 3 2 2 2" xfId="37097"/>
    <cellStyle name="Vejica 2 5 3 2 2 2 2" xfId="37098"/>
    <cellStyle name="Vejica 2 5 3 2 2 2 2 2" xfId="37099"/>
    <cellStyle name="Vejica 2 5 3 2 2 2 2 2 2" xfId="37100"/>
    <cellStyle name="Vejica 2 5 3 2 2 2 2 3" xfId="37101"/>
    <cellStyle name="Vejica 2 5 3 2 2 2 2 3 2" xfId="37102"/>
    <cellStyle name="Vejica 2 5 3 2 2 2 2 4" xfId="37103"/>
    <cellStyle name="Vejica 2 5 3 2 2 2 2 5" xfId="37104"/>
    <cellStyle name="Vejica 2 5 3 2 2 2 3" xfId="37105"/>
    <cellStyle name="Vejica 2 5 3 2 2 2 3 2" xfId="37106"/>
    <cellStyle name="Vejica 2 5 3 2 2 2 3 2 2" xfId="37107"/>
    <cellStyle name="Vejica 2 5 3 2 2 2 3 3" xfId="37108"/>
    <cellStyle name="Vejica 2 5 3 2 2 2 3 3 2" xfId="37109"/>
    <cellStyle name="Vejica 2 5 3 2 2 2 3 4" xfId="37110"/>
    <cellStyle name="Vejica 2 5 3 2 2 2 3 5" xfId="37111"/>
    <cellStyle name="Vejica 2 5 3 2 2 2 4" xfId="37112"/>
    <cellStyle name="Vejica 2 5 3 2 2 2 4 2" xfId="37113"/>
    <cellStyle name="Vejica 2 5 3 2 2 2 5" xfId="37114"/>
    <cellStyle name="Vejica 2 5 3 2 2 2 5 2" xfId="37115"/>
    <cellStyle name="Vejica 2 5 3 2 2 2 6" xfId="37116"/>
    <cellStyle name="Vejica 2 5 3 2 2 2 6 2" xfId="37117"/>
    <cellStyle name="Vejica 2 5 3 2 2 2 7" xfId="37118"/>
    <cellStyle name="Vejica 2 5 3 2 2 2 8" xfId="37119"/>
    <cellStyle name="Vejica 2 5 3 2 2 2 9" xfId="37120"/>
    <cellStyle name="Vejica 2 5 3 2 2 3" xfId="37121"/>
    <cellStyle name="Vejica 2 5 3 2 2 3 2" xfId="37122"/>
    <cellStyle name="Vejica 2 5 3 2 2 3 2 2" xfId="37123"/>
    <cellStyle name="Vejica 2 5 3 2 2 3 3" xfId="37124"/>
    <cellStyle name="Vejica 2 5 3 2 2 3 3 2" xfId="37125"/>
    <cellStyle name="Vejica 2 5 3 2 2 3 4" xfId="37126"/>
    <cellStyle name="Vejica 2 5 3 2 2 3 5" xfId="37127"/>
    <cellStyle name="Vejica 2 5 3 2 2 4" xfId="37128"/>
    <cellStyle name="Vejica 2 5 3 2 2 4 2" xfId="37129"/>
    <cellStyle name="Vejica 2 5 3 2 2 4 2 2" xfId="37130"/>
    <cellStyle name="Vejica 2 5 3 2 2 4 3" xfId="37131"/>
    <cellStyle name="Vejica 2 5 3 2 2 4 3 2" xfId="37132"/>
    <cellStyle name="Vejica 2 5 3 2 2 4 4" xfId="37133"/>
    <cellStyle name="Vejica 2 5 3 2 2 4 5" xfId="37134"/>
    <cellStyle name="Vejica 2 5 3 2 2 5" xfId="37135"/>
    <cellStyle name="Vejica 2 5 3 2 2 5 2" xfId="37136"/>
    <cellStyle name="Vejica 2 5 3 2 2 6" xfId="37137"/>
    <cellStyle name="Vejica 2 5 3 2 2 6 2" xfId="37138"/>
    <cellStyle name="Vejica 2 5 3 2 2 7" xfId="37139"/>
    <cellStyle name="Vejica 2 5 3 2 2 7 2" xfId="37140"/>
    <cellStyle name="Vejica 2 5 3 2 2 8" xfId="37141"/>
    <cellStyle name="Vejica 2 5 3 2 2 9" xfId="37142"/>
    <cellStyle name="Vejica 2 5 3 2 3" xfId="37143"/>
    <cellStyle name="Vejica 2 5 3 2 3 2" xfId="37144"/>
    <cellStyle name="Vejica 2 5 3 2 3 2 2" xfId="37145"/>
    <cellStyle name="Vejica 2 5 3 2 3 2 2 2" xfId="37146"/>
    <cellStyle name="Vejica 2 5 3 2 3 2 3" xfId="37147"/>
    <cellStyle name="Vejica 2 5 3 2 3 2 3 2" xfId="37148"/>
    <cellStyle name="Vejica 2 5 3 2 3 2 4" xfId="37149"/>
    <cellStyle name="Vejica 2 5 3 2 3 2 5" xfId="37150"/>
    <cellStyle name="Vejica 2 5 3 2 3 3" xfId="37151"/>
    <cellStyle name="Vejica 2 5 3 2 3 3 2" xfId="37152"/>
    <cellStyle name="Vejica 2 5 3 2 3 3 2 2" xfId="37153"/>
    <cellStyle name="Vejica 2 5 3 2 3 3 3" xfId="37154"/>
    <cellStyle name="Vejica 2 5 3 2 3 3 3 2" xfId="37155"/>
    <cellStyle name="Vejica 2 5 3 2 3 3 4" xfId="37156"/>
    <cellStyle name="Vejica 2 5 3 2 3 3 5" xfId="37157"/>
    <cellStyle name="Vejica 2 5 3 2 3 4" xfId="37158"/>
    <cellStyle name="Vejica 2 5 3 2 3 4 2" xfId="37159"/>
    <cellStyle name="Vejica 2 5 3 2 3 5" xfId="37160"/>
    <cellStyle name="Vejica 2 5 3 2 3 5 2" xfId="37161"/>
    <cellStyle name="Vejica 2 5 3 2 3 6" xfId="37162"/>
    <cellStyle name="Vejica 2 5 3 2 3 6 2" xfId="37163"/>
    <cellStyle name="Vejica 2 5 3 2 3 7" xfId="37164"/>
    <cellStyle name="Vejica 2 5 3 2 3 8" xfId="37165"/>
    <cellStyle name="Vejica 2 5 3 2 3 9" xfId="37166"/>
    <cellStyle name="Vejica 2 5 3 2 4" xfId="37167"/>
    <cellStyle name="Vejica 2 5 3 2 4 2" xfId="37168"/>
    <cellStyle name="Vejica 2 5 3 2 4 2 2" xfId="37169"/>
    <cellStyle name="Vejica 2 5 3 2 4 3" xfId="37170"/>
    <cellStyle name="Vejica 2 5 3 2 4 3 2" xfId="37171"/>
    <cellStyle name="Vejica 2 5 3 2 4 4" xfId="37172"/>
    <cellStyle name="Vejica 2 5 3 2 4 5" xfId="37173"/>
    <cellStyle name="Vejica 2 5 3 2 5" xfId="37174"/>
    <cellStyle name="Vejica 2 5 3 2 5 2" xfId="37175"/>
    <cellStyle name="Vejica 2 5 3 2 5 2 2" xfId="37176"/>
    <cellStyle name="Vejica 2 5 3 2 5 3" xfId="37177"/>
    <cellStyle name="Vejica 2 5 3 2 5 3 2" xfId="37178"/>
    <cellStyle name="Vejica 2 5 3 2 5 4" xfId="37179"/>
    <cellStyle name="Vejica 2 5 3 2 5 5" xfId="37180"/>
    <cellStyle name="Vejica 2 5 3 2 6" xfId="37181"/>
    <cellStyle name="Vejica 2 5 3 2 6 2" xfId="37182"/>
    <cellStyle name="Vejica 2 5 3 2 7" xfId="37183"/>
    <cellStyle name="Vejica 2 5 3 2 7 2" xfId="37184"/>
    <cellStyle name="Vejica 2 5 3 2 8" xfId="37185"/>
    <cellStyle name="Vejica 2 5 3 2 8 2" xfId="37186"/>
    <cellStyle name="Vejica 2 5 3 2 9" xfId="37187"/>
    <cellStyle name="Vejica 2 5 3 3" xfId="37188"/>
    <cellStyle name="Vejica 2 5 3 3 10" xfId="37189"/>
    <cellStyle name="Vejica 2 5 3 3 2" xfId="37190"/>
    <cellStyle name="Vejica 2 5 3 3 2 2" xfId="37191"/>
    <cellStyle name="Vejica 2 5 3 3 2 2 2" xfId="37192"/>
    <cellStyle name="Vejica 2 5 3 3 2 2 2 2" xfId="37193"/>
    <cellStyle name="Vejica 2 5 3 3 2 2 3" xfId="37194"/>
    <cellStyle name="Vejica 2 5 3 3 2 2 3 2" xfId="37195"/>
    <cellStyle name="Vejica 2 5 3 3 2 2 4" xfId="37196"/>
    <cellStyle name="Vejica 2 5 3 3 2 2 5" xfId="37197"/>
    <cellStyle name="Vejica 2 5 3 3 2 3" xfId="37198"/>
    <cellStyle name="Vejica 2 5 3 3 2 3 2" xfId="37199"/>
    <cellStyle name="Vejica 2 5 3 3 2 3 2 2" xfId="37200"/>
    <cellStyle name="Vejica 2 5 3 3 2 3 3" xfId="37201"/>
    <cellStyle name="Vejica 2 5 3 3 2 3 3 2" xfId="37202"/>
    <cellStyle name="Vejica 2 5 3 3 2 3 4" xfId="37203"/>
    <cellStyle name="Vejica 2 5 3 3 2 3 5" xfId="37204"/>
    <cellStyle name="Vejica 2 5 3 3 2 4" xfId="37205"/>
    <cellStyle name="Vejica 2 5 3 3 2 4 2" xfId="37206"/>
    <cellStyle name="Vejica 2 5 3 3 2 5" xfId="37207"/>
    <cellStyle name="Vejica 2 5 3 3 2 5 2" xfId="37208"/>
    <cellStyle name="Vejica 2 5 3 3 2 6" xfId="37209"/>
    <cellStyle name="Vejica 2 5 3 3 2 6 2" xfId="37210"/>
    <cellStyle name="Vejica 2 5 3 3 2 7" xfId="37211"/>
    <cellStyle name="Vejica 2 5 3 3 2 8" xfId="37212"/>
    <cellStyle name="Vejica 2 5 3 3 2 9" xfId="37213"/>
    <cellStyle name="Vejica 2 5 3 3 3" xfId="37214"/>
    <cellStyle name="Vejica 2 5 3 3 3 2" xfId="37215"/>
    <cellStyle name="Vejica 2 5 3 3 3 2 2" xfId="37216"/>
    <cellStyle name="Vejica 2 5 3 3 3 3" xfId="37217"/>
    <cellStyle name="Vejica 2 5 3 3 3 3 2" xfId="37218"/>
    <cellStyle name="Vejica 2 5 3 3 3 4" xfId="37219"/>
    <cellStyle name="Vejica 2 5 3 3 3 5" xfId="37220"/>
    <cellStyle name="Vejica 2 5 3 3 4" xfId="37221"/>
    <cellStyle name="Vejica 2 5 3 3 4 2" xfId="37222"/>
    <cellStyle name="Vejica 2 5 3 3 4 2 2" xfId="37223"/>
    <cellStyle name="Vejica 2 5 3 3 4 3" xfId="37224"/>
    <cellStyle name="Vejica 2 5 3 3 4 3 2" xfId="37225"/>
    <cellStyle name="Vejica 2 5 3 3 4 4" xfId="37226"/>
    <cellStyle name="Vejica 2 5 3 3 4 5" xfId="37227"/>
    <cellStyle name="Vejica 2 5 3 3 5" xfId="37228"/>
    <cellStyle name="Vejica 2 5 3 3 5 2" xfId="37229"/>
    <cellStyle name="Vejica 2 5 3 3 6" xfId="37230"/>
    <cellStyle name="Vejica 2 5 3 3 6 2" xfId="37231"/>
    <cellStyle name="Vejica 2 5 3 3 7" xfId="37232"/>
    <cellStyle name="Vejica 2 5 3 3 7 2" xfId="37233"/>
    <cellStyle name="Vejica 2 5 3 3 8" xfId="37234"/>
    <cellStyle name="Vejica 2 5 3 3 9" xfId="37235"/>
    <cellStyle name="Vejica 2 5 3 4" xfId="37236"/>
    <cellStyle name="Vejica 2 5 3 4 2" xfId="37237"/>
    <cellStyle name="Vejica 2 5 3 4 2 2" xfId="37238"/>
    <cellStyle name="Vejica 2 5 3 4 2 2 2" xfId="37239"/>
    <cellStyle name="Vejica 2 5 3 4 2 3" xfId="37240"/>
    <cellStyle name="Vejica 2 5 3 4 2 3 2" xfId="37241"/>
    <cellStyle name="Vejica 2 5 3 4 2 4" xfId="37242"/>
    <cellStyle name="Vejica 2 5 3 4 2 5" xfId="37243"/>
    <cellStyle name="Vejica 2 5 3 4 3" xfId="37244"/>
    <cellStyle name="Vejica 2 5 3 4 3 2" xfId="37245"/>
    <cellStyle name="Vejica 2 5 3 4 3 2 2" xfId="37246"/>
    <cellStyle name="Vejica 2 5 3 4 3 3" xfId="37247"/>
    <cellStyle name="Vejica 2 5 3 4 3 3 2" xfId="37248"/>
    <cellStyle name="Vejica 2 5 3 4 3 4" xfId="37249"/>
    <cellStyle name="Vejica 2 5 3 4 3 5" xfId="37250"/>
    <cellStyle name="Vejica 2 5 3 4 4" xfId="37251"/>
    <cellStyle name="Vejica 2 5 3 4 4 2" xfId="37252"/>
    <cellStyle name="Vejica 2 5 3 4 5" xfId="37253"/>
    <cellStyle name="Vejica 2 5 3 4 5 2" xfId="37254"/>
    <cellStyle name="Vejica 2 5 3 4 6" xfId="37255"/>
    <cellStyle name="Vejica 2 5 3 4 6 2" xfId="37256"/>
    <cellStyle name="Vejica 2 5 3 4 7" xfId="37257"/>
    <cellStyle name="Vejica 2 5 3 4 8" xfId="37258"/>
    <cellStyle name="Vejica 2 5 3 4 9" xfId="37259"/>
    <cellStyle name="Vejica 2 5 3 5" xfId="37260"/>
    <cellStyle name="Vejica 2 5 3 5 2" xfId="37261"/>
    <cellStyle name="Vejica 2 5 3 5 2 2" xfId="37262"/>
    <cellStyle name="Vejica 2 5 3 5 3" xfId="37263"/>
    <cellStyle name="Vejica 2 5 3 5 3 2" xfId="37264"/>
    <cellStyle name="Vejica 2 5 3 5 4" xfId="37265"/>
    <cellStyle name="Vejica 2 5 3 5 5" xfId="37266"/>
    <cellStyle name="Vejica 2 5 3 6" xfId="37267"/>
    <cellStyle name="Vejica 2 5 3 6 2" xfId="37268"/>
    <cellStyle name="Vejica 2 5 3 6 2 2" xfId="37269"/>
    <cellStyle name="Vejica 2 5 3 6 3" xfId="37270"/>
    <cellStyle name="Vejica 2 5 3 6 3 2" xfId="37271"/>
    <cellStyle name="Vejica 2 5 3 6 4" xfId="37272"/>
    <cellStyle name="Vejica 2 5 3 6 5" xfId="37273"/>
    <cellStyle name="Vejica 2 5 3 7" xfId="37274"/>
    <cellStyle name="Vejica 2 5 3 7 2" xfId="37275"/>
    <cellStyle name="Vejica 2 5 3 8" xfId="37276"/>
    <cellStyle name="Vejica 2 5 3 8 2" xfId="37277"/>
    <cellStyle name="Vejica 2 5 3 9" xfId="37278"/>
    <cellStyle name="Vejica 2 5 3 9 2" xfId="37279"/>
    <cellStyle name="Vejica 2 5 4" xfId="37280"/>
    <cellStyle name="Vejica 2 5 4 10" xfId="37281"/>
    <cellStyle name="Vejica 2 5 4 11" xfId="37282"/>
    <cellStyle name="Vejica 2 5 4 12" xfId="37283"/>
    <cellStyle name="Vejica 2 5 4 2" xfId="37284"/>
    <cellStyle name="Vejica 2 5 4 2 10" xfId="37285"/>
    <cellStyle name="Vejica 2 5 4 2 11" xfId="37286"/>
    <cellStyle name="Vejica 2 5 4 2 2" xfId="37287"/>
    <cellStyle name="Vejica 2 5 4 2 2 10" xfId="37288"/>
    <cellStyle name="Vejica 2 5 4 2 2 2" xfId="37289"/>
    <cellStyle name="Vejica 2 5 4 2 2 2 2" xfId="37290"/>
    <cellStyle name="Vejica 2 5 4 2 2 2 2 2" xfId="37291"/>
    <cellStyle name="Vejica 2 5 4 2 2 2 2 2 2" xfId="37292"/>
    <cellStyle name="Vejica 2 5 4 2 2 2 2 3" xfId="37293"/>
    <cellStyle name="Vejica 2 5 4 2 2 2 2 3 2" xfId="37294"/>
    <cellStyle name="Vejica 2 5 4 2 2 2 2 4" xfId="37295"/>
    <cellStyle name="Vejica 2 5 4 2 2 2 2 5" xfId="37296"/>
    <cellStyle name="Vejica 2 5 4 2 2 2 3" xfId="37297"/>
    <cellStyle name="Vejica 2 5 4 2 2 2 3 2" xfId="37298"/>
    <cellStyle name="Vejica 2 5 4 2 2 2 3 2 2" xfId="37299"/>
    <cellStyle name="Vejica 2 5 4 2 2 2 3 3" xfId="37300"/>
    <cellStyle name="Vejica 2 5 4 2 2 2 3 3 2" xfId="37301"/>
    <cellStyle name="Vejica 2 5 4 2 2 2 3 4" xfId="37302"/>
    <cellStyle name="Vejica 2 5 4 2 2 2 3 5" xfId="37303"/>
    <cellStyle name="Vejica 2 5 4 2 2 2 4" xfId="37304"/>
    <cellStyle name="Vejica 2 5 4 2 2 2 4 2" xfId="37305"/>
    <cellStyle name="Vejica 2 5 4 2 2 2 5" xfId="37306"/>
    <cellStyle name="Vejica 2 5 4 2 2 2 5 2" xfId="37307"/>
    <cellStyle name="Vejica 2 5 4 2 2 2 6" xfId="37308"/>
    <cellStyle name="Vejica 2 5 4 2 2 2 6 2" xfId="37309"/>
    <cellStyle name="Vejica 2 5 4 2 2 2 7" xfId="37310"/>
    <cellStyle name="Vejica 2 5 4 2 2 2 8" xfId="37311"/>
    <cellStyle name="Vejica 2 5 4 2 2 2 9" xfId="37312"/>
    <cellStyle name="Vejica 2 5 4 2 2 3" xfId="37313"/>
    <cellStyle name="Vejica 2 5 4 2 2 3 2" xfId="37314"/>
    <cellStyle name="Vejica 2 5 4 2 2 3 2 2" xfId="37315"/>
    <cellStyle name="Vejica 2 5 4 2 2 3 3" xfId="37316"/>
    <cellStyle name="Vejica 2 5 4 2 2 3 3 2" xfId="37317"/>
    <cellStyle name="Vejica 2 5 4 2 2 3 4" xfId="37318"/>
    <cellStyle name="Vejica 2 5 4 2 2 3 5" xfId="37319"/>
    <cellStyle name="Vejica 2 5 4 2 2 4" xfId="37320"/>
    <cellStyle name="Vejica 2 5 4 2 2 4 2" xfId="37321"/>
    <cellStyle name="Vejica 2 5 4 2 2 4 2 2" xfId="37322"/>
    <cellStyle name="Vejica 2 5 4 2 2 4 3" xfId="37323"/>
    <cellStyle name="Vejica 2 5 4 2 2 4 3 2" xfId="37324"/>
    <cellStyle name="Vejica 2 5 4 2 2 4 4" xfId="37325"/>
    <cellStyle name="Vejica 2 5 4 2 2 4 5" xfId="37326"/>
    <cellStyle name="Vejica 2 5 4 2 2 5" xfId="37327"/>
    <cellStyle name="Vejica 2 5 4 2 2 5 2" xfId="37328"/>
    <cellStyle name="Vejica 2 5 4 2 2 6" xfId="37329"/>
    <cellStyle name="Vejica 2 5 4 2 2 6 2" xfId="37330"/>
    <cellStyle name="Vejica 2 5 4 2 2 7" xfId="37331"/>
    <cellStyle name="Vejica 2 5 4 2 2 7 2" xfId="37332"/>
    <cellStyle name="Vejica 2 5 4 2 2 8" xfId="37333"/>
    <cellStyle name="Vejica 2 5 4 2 2 9" xfId="37334"/>
    <cellStyle name="Vejica 2 5 4 2 3" xfId="37335"/>
    <cellStyle name="Vejica 2 5 4 2 3 2" xfId="37336"/>
    <cellStyle name="Vejica 2 5 4 2 3 2 2" xfId="37337"/>
    <cellStyle name="Vejica 2 5 4 2 3 2 2 2" xfId="37338"/>
    <cellStyle name="Vejica 2 5 4 2 3 2 3" xfId="37339"/>
    <cellStyle name="Vejica 2 5 4 2 3 2 3 2" xfId="37340"/>
    <cellStyle name="Vejica 2 5 4 2 3 2 4" xfId="37341"/>
    <cellStyle name="Vejica 2 5 4 2 3 2 5" xfId="37342"/>
    <cellStyle name="Vejica 2 5 4 2 3 3" xfId="37343"/>
    <cellStyle name="Vejica 2 5 4 2 3 3 2" xfId="37344"/>
    <cellStyle name="Vejica 2 5 4 2 3 3 2 2" xfId="37345"/>
    <cellStyle name="Vejica 2 5 4 2 3 3 3" xfId="37346"/>
    <cellStyle name="Vejica 2 5 4 2 3 3 3 2" xfId="37347"/>
    <cellStyle name="Vejica 2 5 4 2 3 3 4" xfId="37348"/>
    <cellStyle name="Vejica 2 5 4 2 3 3 5" xfId="37349"/>
    <cellStyle name="Vejica 2 5 4 2 3 4" xfId="37350"/>
    <cellStyle name="Vejica 2 5 4 2 3 4 2" xfId="37351"/>
    <cellStyle name="Vejica 2 5 4 2 3 5" xfId="37352"/>
    <cellStyle name="Vejica 2 5 4 2 3 5 2" xfId="37353"/>
    <cellStyle name="Vejica 2 5 4 2 3 6" xfId="37354"/>
    <cellStyle name="Vejica 2 5 4 2 3 6 2" xfId="37355"/>
    <cellStyle name="Vejica 2 5 4 2 3 7" xfId="37356"/>
    <cellStyle name="Vejica 2 5 4 2 3 8" xfId="37357"/>
    <cellStyle name="Vejica 2 5 4 2 3 9" xfId="37358"/>
    <cellStyle name="Vejica 2 5 4 2 4" xfId="37359"/>
    <cellStyle name="Vejica 2 5 4 2 4 2" xfId="37360"/>
    <cellStyle name="Vejica 2 5 4 2 4 2 2" xfId="37361"/>
    <cellStyle name="Vejica 2 5 4 2 4 3" xfId="37362"/>
    <cellStyle name="Vejica 2 5 4 2 4 3 2" xfId="37363"/>
    <cellStyle name="Vejica 2 5 4 2 4 4" xfId="37364"/>
    <cellStyle name="Vejica 2 5 4 2 4 5" xfId="37365"/>
    <cellStyle name="Vejica 2 5 4 2 5" xfId="37366"/>
    <cellStyle name="Vejica 2 5 4 2 5 2" xfId="37367"/>
    <cellStyle name="Vejica 2 5 4 2 5 2 2" xfId="37368"/>
    <cellStyle name="Vejica 2 5 4 2 5 3" xfId="37369"/>
    <cellStyle name="Vejica 2 5 4 2 5 3 2" xfId="37370"/>
    <cellStyle name="Vejica 2 5 4 2 5 4" xfId="37371"/>
    <cellStyle name="Vejica 2 5 4 2 5 5" xfId="37372"/>
    <cellStyle name="Vejica 2 5 4 2 6" xfId="37373"/>
    <cellStyle name="Vejica 2 5 4 2 6 2" xfId="37374"/>
    <cellStyle name="Vejica 2 5 4 2 7" xfId="37375"/>
    <cellStyle name="Vejica 2 5 4 2 7 2" xfId="37376"/>
    <cellStyle name="Vejica 2 5 4 2 8" xfId="37377"/>
    <cellStyle name="Vejica 2 5 4 2 8 2" xfId="37378"/>
    <cellStyle name="Vejica 2 5 4 2 9" xfId="37379"/>
    <cellStyle name="Vejica 2 5 4 3" xfId="37380"/>
    <cellStyle name="Vejica 2 5 4 3 10" xfId="37381"/>
    <cellStyle name="Vejica 2 5 4 3 2" xfId="37382"/>
    <cellStyle name="Vejica 2 5 4 3 2 2" xfId="37383"/>
    <cellStyle name="Vejica 2 5 4 3 2 2 2" xfId="37384"/>
    <cellStyle name="Vejica 2 5 4 3 2 2 2 2" xfId="37385"/>
    <cellStyle name="Vejica 2 5 4 3 2 2 3" xfId="37386"/>
    <cellStyle name="Vejica 2 5 4 3 2 2 3 2" xfId="37387"/>
    <cellStyle name="Vejica 2 5 4 3 2 2 4" xfId="37388"/>
    <cellStyle name="Vejica 2 5 4 3 2 2 5" xfId="37389"/>
    <cellStyle name="Vejica 2 5 4 3 2 3" xfId="37390"/>
    <cellStyle name="Vejica 2 5 4 3 2 3 2" xfId="37391"/>
    <cellStyle name="Vejica 2 5 4 3 2 3 2 2" xfId="37392"/>
    <cellStyle name="Vejica 2 5 4 3 2 3 3" xfId="37393"/>
    <cellStyle name="Vejica 2 5 4 3 2 3 3 2" xfId="37394"/>
    <cellStyle name="Vejica 2 5 4 3 2 3 4" xfId="37395"/>
    <cellStyle name="Vejica 2 5 4 3 2 3 5" xfId="37396"/>
    <cellStyle name="Vejica 2 5 4 3 2 4" xfId="37397"/>
    <cellStyle name="Vejica 2 5 4 3 2 4 2" xfId="37398"/>
    <cellStyle name="Vejica 2 5 4 3 2 5" xfId="37399"/>
    <cellStyle name="Vejica 2 5 4 3 2 5 2" xfId="37400"/>
    <cellStyle name="Vejica 2 5 4 3 2 6" xfId="37401"/>
    <cellStyle name="Vejica 2 5 4 3 2 6 2" xfId="37402"/>
    <cellStyle name="Vejica 2 5 4 3 2 7" xfId="37403"/>
    <cellStyle name="Vejica 2 5 4 3 2 8" xfId="37404"/>
    <cellStyle name="Vejica 2 5 4 3 2 9" xfId="37405"/>
    <cellStyle name="Vejica 2 5 4 3 3" xfId="37406"/>
    <cellStyle name="Vejica 2 5 4 3 3 2" xfId="37407"/>
    <cellStyle name="Vejica 2 5 4 3 3 2 2" xfId="37408"/>
    <cellStyle name="Vejica 2 5 4 3 3 3" xfId="37409"/>
    <cellStyle name="Vejica 2 5 4 3 3 3 2" xfId="37410"/>
    <cellStyle name="Vejica 2 5 4 3 3 4" xfId="37411"/>
    <cellStyle name="Vejica 2 5 4 3 3 5" xfId="37412"/>
    <cellStyle name="Vejica 2 5 4 3 4" xfId="37413"/>
    <cellStyle name="Vejica 2 5 4 3 4 2" xfId="37414"/>
    <cellStyle name="Vejica 2 5 4 3 4 2 2" xfId="37415"/>
    <cellStyle name="Vejica 2 5 4 3 4 3" xfId="37416"/>
    <cellStyle name="Vejica 2 5 4 3 4 3 2" xfId="37417"/>
    <cellStyle name="Vejica 2 5 4 3 4 4" xfId="37418"/>
    <cellStyle name="Vejica 2 5 4 3 4 5" xfId="37419"/>
    <cellStyle name="Vejica 2 5 4 3 5" xfId="37420"/>
    <cellStyle name="Vejica 2 5 4 3 5 2" xfId="37421"/>
    <cellStyle name="Vejica 2 5 4 3 6" xfId="37422"/>
    <cellStyle name="Vejica 2 5 4 3 6 2" xfId="37423"/>
    <cellStyle name="Vejica 2 5 4 3 7" xfId="37424"/>
    <cellStyle name="Vejica 2 5 4 3 7 2" xfId="37425"/>
    <cellStyle name="Vejica 2 5 4 3 8" xfId="37426"/>
    <cellStyle name="Vejica 2 5 4 3 9" xfId="37427"/>
    <cellStyle name="Vejica 2 5 4 4" xfId="37428"/>
    <cellStyle name="Vejica 2 5 4 4 2" xfId="37429"/>
    <cellStyle name="Vejica 2 5 4 4 2 2" xfId="37430"/>
    <cellStyle name="Vejica 2 5 4 4 2 2 2" xfId="37431"/>
    <cellStyle name="Vejica 2 5 4 4 2 3" xfId="37432"/>
    <cellStyle name="Vejica 2 5 4 4 2 3 2" xfId="37433"/>
    <cellStyle name="Vejica 2 5 4 4 2 4" xfId="37434"/>
    <cellStyle name="Vejica 2 5 4 4 2 5" xfId="37435"/>
    <cellStyle name="Vejica 2 5 4 4 3" xfId="37436"/>
    <cellStyle name="Vejica 2 5 4 4 3 2" xfId="37437"/>
    <cellStyle name="Vejica 2 5 4 4 3 2 2" xfId="37438"/>
    <cellStyle name="Vejica 2 5 4 4 3 3" xfId="37439"/>
    <cellStyle name="Vejica 2 5 4 4 3 3 2" xfId="37440"/>
    <cellStyle name="Vejica 2 5 4 4 3 4" xfId="37441"/>
    <cellStyle name="Vejica 2 5 4 4 3 5" xfId="37442"/>
    <cellStyle name="Vejica 2 5 4 4 4" xfId="37443"/>
    <cellStyle name="Vejica 2 5 4 4 4 2" xfId="37444"/>
    <cellStyle name="Vejica 2 5 4 4 5" xfId="37445"/>
    <cellStyle name="Vejica 2 5 4 4 5 2" xfId="37446"/>
    <cellStyle name="Vejica 2 5 4 4 6" xfId="37447"/>
    <cellStyle name="Vejica 2 5 4 4 6 2" xfId="37448"/>
    <cellStyle name="Vejica 2 5 4 4 7" xfId="37449"/>
    <cellStyle name="Vejica 2 5 4 4 8" xfId="37450"/>
    <cellStyle name="Vejica 2 5 4 4 9" xfId="37451"/>
    <cellStyle name="Vejica 2 5 4 5" xfId="37452"/>
    <cellStyle name="Vejica 2 5 4 5 2" xfId="37453"/>
    <cellStyle name="Vejica 2 5 4 5 2 2" xfId="37454"/>
    <cellStyle name="Vejica 2 5 4 5 3" xfId="37455"/>
    <cellStyle name="Vejica 2 5 4 5 3 2" xfId="37456"/>
    <cellStyle name="Vejica 2 5 4 5 4" xfId="37457"/>
    <cellStyle name="Vejica 2 5 4 5 5" xfId="37458"/>
    <cellStyle name="Vejica 2 5 4 6" xfId="37459"/>
    <cellStyle name="Vejica 2 5 4 6 2" xfId="37460"/>
    <cellStyle name="Vejica 2 5 4 6 2 2" xfId="37461"/>
    <cellStyle name="Vejica 2 5 4 6 3" xfId="37462"/>
    <cellStyle name="Vejica 2 5 4 6 3 2" xfId="37463"/>
    <cellStyle name="Vejica 2 5 4 6 4" xfId="37464"/>
    <cellStyle name="Vejica 2 5 4 6 5" xfId="37465"/>
    <cellStyle name="Vejica 2 5 4 7" xfId="37466"/>
    <cellStyle name="Vejica 2 5 4 7 2" xfId="37467"/>
    <cellStyle name="Vejica 2 5 4 8" xfId="37468"/>
    <cellStyle name="Vejica 2 5 4 8 2" xfId="37469"/>
    <cellStyle name="Vejica 2 5 4 9" xfId="37470"/>
    <cellStyle name="Vejica 2 5 4 9 2" xfId="37471"/>
    <cellStyle name="Vejica 2 5 5" xfId="37472"/>
    <cellStyle name="Vejica 2 5 5 10" xfId="37473"/>
    <cellStyle name="Vejica 2 5 5 11" xfId="37474"/>
    <cellStyle name="Vejica 2 5 5 2" xfId="37475"/>
    <cellStyle name="Vejica 2 5 5 2 10" xfId="37476"/>
    <cellStyle name="Vejica 2 5 5 2 2" xfId="37477"/>
    <cellStyle name="Vejica 2 5 5 2 2 2" xfId="37478"/>
    <cellStyle name="Vejica 2 5 5 2 2 2 2" xfId="37479"/>
    <cellStyle name="Vejica 2 5 5 2 2 2 2 2" xfId="37480"/>
    <cellStyle name="Vejica 2 5 5 2 2 2 3" xfId="37481"/>
    <cellStyle name="Vejica 2 5 5 2 2 2 3 2" xfId="37482"/>
    <cellStyle name="Vejica 2 5 5 2 2 2 4" xfId="37483"/>
    <cellStyle name="Vejica 2 5 5 2 2 2 5" xfId="37484"/>
    <cellStyle name="Vejica 2 5 5 2 2 3" xfId="37485"/>
    <cellStyle name="Vejica 2 5 5 2 2 3 2" xfId="37486"/>
    <cellStyle name="Vejica 2 5 5 2 2 3 2 2" xfId="37487"/>
    <cellStyle name="Vejica 2 5 5 2 2 3 3" xfId="37488"/>
    <cellStyle name="Vejica 2 5 5 2 2 3 3 2" xfId="37489"/>
    <cellStyle name="Vejica 2 5 5 2 2 3 4" xfId="37490"/>
    <cellStyle name="Vejica 2 5 5 2 2 3 5" xfId="37491"/>
    <cellStyle name="Vejica 2 5 5 2 2 4" xfId="37492"/>
    <cellStyle name="Vejica 2 5 5 2 2 4 2" xfId="37493"/>
    <cellStyle name="Vejica 2 5 5 2 2 5" xfId="37494"/>
    <cellStyle name="Vejica 2 5 5 2 2 5 2" xfId="37495"/>
    <cellStyle name="Vejica 2 5 5 2 2 6" xfId="37496"/>
    <cellStyle name="Vejica 2 5 5 2 2 6 2" xfId="37497"/>
    <cellStyle name="Vejica 2 5 5 2 2 7" xfId="37498"/>
    <cellStyle name="Vejica 2 5 5 2 2 8" xfId="37499"/>
    <cellStyle name="Vejica 2 5 5 2 2 9" xfId="37500"/>
    <cellStyle name="Vejica 2 5 5 2 3" xfId="37501"/>
    <cellStyle name="Vejica 2 5 5 2 3 2" xfId="37502"/>
    <cellStyle name="Vejica 2 5 5 2 3 2 2" xfId="37503"/>
    <cellStyle name="Vejica 2 5 5 2 3 3" xfId="37504"/>
    <cellStyle name="Vejica 2 5 5 2 3 3 2" xfId="37505"/>
    <cellStyle name="Vejica 2 5 5 2 3 4" xfId="37506"/>
    <cellStyle name="Vejica 2 5 5 2 3 5" xfId="37507"/>
    <cellStyle name="Vejica 2 5 5 2 4" xfId="37508"/>
    <cellStyle name="Vejica 2 5 5 2 4 2" xfId="37509"/>
    <cellStyle name="Vejica 2 5 5 2 4 2 2" xfId="37510"/>
    <cellStyle name="Vejica 2 5 5 2 4 3" xfId="37511"/>
    <cellStyle name="Vejica 2 5 5 2 4 3 2" xfId="37512"/>
    <cellStyle name="Vejica 2 5 5 2 4 4" xfId="37513"/>
    <cellStyle name="Vejica 2 5 5 2 4 5" xfId="37514"/>
    <cellStyle name="Vejica 2 5 5 2 5" xfId="37515"/>
    <cellStyle name="Vejica 2 5 5 2 5 2" xfId="37516"/>
    <cellStyle name="Vejica 2 5 5 2 6" xfId="37517"/>
    <cellStyle name="Vejica 2 5 5 2 6 2" xfId="37518"/>
    <cellStyle name="Vejica 2 5 5 2 7" xfId="37519"/>
    <cellStyle name="Vejica 2 5 5 2 7 2" xfId="37520"/>
    <cellStyle name="Vejica 2 5 5 2 8" xfId="37521"/>
    <cellStyle name="Vejica 2 5 5 2 9" xfId="37522"/>
    <cellStyle name="Vejica 2 5 5 3" xfId="37523"/>
    <cellStyle name="Vejica 2 5 5 3 2" xfId="37524"/>
    <cellStyle name="Vejica 2 5 5 3 2 2" xfId="37525"/>
    <cellStyle name="Vejica 2 5 5 3 2 2 2" xfId="37526"/>
    <cellStyle name="Vejica 2 5 5 3 2 3" xfId="37527"/>
    <cellStyle name="Vejica 2 5 5 3 2 3 2" xfId="37528"/>
    <cellStyle name="Vejica 2 5 5 3 2 4" xfId="37529"/>
    <cellStyle name="Vejica 2 5 5 3 2 5" xfId="37530"/>
    <cellStyle name="Vejica 2 5 5 3 3" xfId="37531"/>
    <cellStyle name="Vejica 2 5 5 3 3 2" xfId="37532"/>
    <cellStyle name="Vejica 2 5 5 3 3 2 2" xfId="37533"/>
    <cellStyle name="Vejica 2 5 5 3 3 3" xfId="37534"/>
    <cellStyle name="Vejica 2 5 5 3 3 3 2" xfId="37535"/>
    <cellStyle name="Vejica 2 5 5 3 3 4" xfId="37536"/>
    <cellStyle name="Vejica 2 5 5 3 3 5" xfId="37537"/>
    <cellStyle name="Vejica 2 5 5 3 4" xfId="37538"/>
    <cellStyle name="Vejica 2 5 5 3 4 2" xfId="37539"/>
    <cellStyle name="Vejica 2 5 5 3 5" xfId="37540"/>
    <cellStyle name="Vejica 2 5 5 3 5 2" xfId="37541"/>
    <cellStyle name="Vejica 2 5 5 3 6" xfId="37542"/>
    <cellStyle name="Vejica 2 5 5 3 6 2" xfId="37543"/>
    <cellStyle name="Vejica 2 5 5 3 7" xfId="37544"/>
    <cellStyle name="Vejica 2 5 5 3 8" xfId="37545"/>
    <cellStyle name="Vejica 2 5 5 3 9" xfId="37546"/>
    <cellStyle name="Vejica 2 5 5 4" xfId="37547"/>
    <cellStyle name="Vejica 2 5 5 4 2" xfId="37548"/>
    <cellStyle name="Vejica 2 5 5 4 2 2" xfId="37549"/>
    <cellStyle name="Vejica 2 5 5 4 3" xfId="37550"/>
    <cellStyle name="Vejica 2 5 5 4 3 2" xfId="37551"/>
    <cellStyle name="Vejica 2 5 5 4 4" xfId="37552"/>
    <cellStyle name="Vejica 2 5 5 4 5" xfId="37553"/>
    <cellStyle name="Vejica 2 5 5 5" xfId="37554"/>
    <cellStyle name="Vejica 2 5 5 5 2" xfId="37555"/>
    <cellStyle name="Vejica 2 5 5 5 2 2" xfId="37556"/>
    <cellStyle name="Vejica 2 5 5 5 3" xfId="37557"/>
    <cellStyle name="Vejica 2 5 5 5 3 2" xfId="37558"/>
    <cellStyle name="Vejica 2 5 5 5 4" xfId="37559"/>
    <cellStyle name="Vejica 2 5 5 5 5" xfId="37560"/>
    <cellStyle name="Vejica 2 5 5 6" xfId="37561"/>
    <cellStyle name="Vejica 2 5 5 6 2" xfId="37562"/>
    <cellStyle name="Vejica 2 5 5 7" xfId="37563"/>
    <cellStyle name="Vejica 2 5 5 7 2" xfId="37564"/>
    <cellStyle name="Vejica 2 5 5 8" xfId="37565"/>
    <cellStyle name="Vejica 2 5 5 8 2" xfId="37566"/>
    <cellStyle name="Vejica 2 5 5 9" xfId="37567"/>
    <cellStyle name="Vejica 2 5 6" xfId="37568"/>
    <cellStyle name="Vejica 2 5 6 10" xfId="37569"/>
    <cellStyle name="Vejica 2 5 6 11" xfId="37570"/>
    <cellStyle name="Vejica 2 5 6 2" xfId="37571"/>
    <cellStyle name="Vejica 2 5 6 2 10" xfId="37572"/>
    <cellStyle name="Vejica 2 5 6 2 2" xfId="37573"/>
    <cellStyle name="Vejica 2 5 6 2 2 2" xfId="37574"/>
    <cellStyle name="Vejica 2 5 6 2 2 2 2" xfId="37575"/>
    <cellStyle name="Vejica 2 5 6 2 2 2 2 2" xfId="37576"/>
    <cellStyle name="Vejica 2 5 6 2 2 2 3" xfId="37577"/>
    <cellStyle name="Vejica 2 5 6 2 2 2 3 2" xfId="37578"/>
    <cellStyle name="Vejica 2 5 6 2 2 2 4" xfId="37579"/>
    <cellStyle name="Vejica 2 5 6 2 2 2 5" xfId="37580"/>
    <cellStyle name="Vejica 2 5 6 2 2 3" xfId="37581"/>
    <cellStyle name="Vejica 2 5 6 2 2 3 2" xfId="37582"/>
    <cellStyle name="Vejica 2 5 6 2 2 3 2 2" xfId="37583"/>
    <cellStyle name="Vejica 2 5 6 2 2 3 3" xfId="37584"/>
    <cellStyle name="Vejica 2 5 6 2 2 3 3 2" xfId="37585"/>
    <cellStyle name="Vejica 2 5 6 2 2 3 4" xfId="37586"/>
    <cellStyle name="Vejica 2 5 6 2 2 3 5" xfId="37587"/>
    <cellStyle name="Vejica 2 5 6 2 2 4" xfId="37588"/>
    <cellStyle name="Vejica 2 5 6 2 2 4 2" xfId="37589"/>
    <cellStyle name="Vejica 2 5 6 2 2 5" xfId="37590"/>
    <cellStyle name="Vejica 2 5 6 2 2 5 2" xfId="37591"/>
    <cellStyle name="Vejica 2 5 6 2 2 6" xfId="37592"/>
    <cellStyle name="Vejica 2 5 6 2 2 6 2" xfId="37593"/>
    <cellStyle name="Vejica 2 5 6 2 2 7" xfId="37594"/>
    <cellStyle name="Vejica 2 5 6 2 2 8" xfId="37595"/>
    <cellStyle name="Vejica 2 5 6 2 2 9" xfId="37596"/>
    <cellStyle name="Vejica 2 5 6 2 3" xfId="37597"/>
    <cellStyle name="Vejica 2 5 6 2 3 2" xfId="37598"/>
    <cellStyle name="Vejica 2 5 6 2 3 2 2" xfId="37599"/>
    <cellStyle name="Vejica 2 5 6 2 3 3" xfId="37600"/>
    <cellStyle name="Vejica 2 5 6 2 3 3 2" xfId="37601"/>
    <cellStyle name="Vejica 2 5 6 2 3 4" xfId="37602"/>
    <cellStyle name="Vejica 2 5 6 2 3 5" xfId="37603"/>
    <cellStyle name="Vejica 2 5 6 2 4" xfId="37604"/>
    <cellStyle name="Vejica 2 5 6 2 4 2" xfId="37605"/>
    <cellStyle name="Vejica 2 5 6 2 4 2 2" xfId="37606"/>
    <cellStyle name="Vejica 2 5 6 2 4 3" xfId="37607"/>
    <cellStyle name="Vejica 2 5 6 2 4 3 2" xfId="37608"/>
    <cellStyle name="Vejica 2 5 6 2 4 4" xfId="37609"/>
    <cellStyle name="Vejica 2 5 6 2 4 5" xfId="37610"/>
    <cellStyle name="Vejica 2 5 6 2 5" xfId="37611"/>
    <cellStyle name="Vejica 2 5 6 2 5 2" xfId="37612"/>
    <cellStyle name="Vejica 2 5 6 2 6" xfId="37613"/>
    <cellStyle name="Vejica 2 5 6 2 6 2" xfId="37614"/>
    <cellStyle name="Vejica 2 5 6 2 7" xfId="37615"/>
    <cellStyle name="Vejica 2 5 6 2 7 2" xfId="37616"/>
    <cellStyle name="Vejica 2 5 6 2 8" xfId="37617"/>
    <cellStyle name="Vejica 2 5 6 2 9" xfId="37618"/>
    <cellStyle name="Vejica 2 5 6 3" xfId="37619"/>
    <cellStyle name="Vejica 2 5 6 3 2" xfId="37620"/>
    <cellStyle name="Vejica 2 5 6 3 2 2" xfId="37621"/>
    <cellStyle name="Vejica 2 5 6 3 2 2 2" xfId="37622"/>
    <cellStyle name="Vejica 2 5 6 3 2 3" xfId="37623"/>
    <cellStyle name="Vejica 2 5 6 3 2 3 2" xfId="37624"/>
    <cellStyle name="Vejica 2 5 6 3 2 4" xfId="37625"/>
    <cellStyle name="Vejica 2 5 6 3 2 5" xfId="37626"/>
    <cellStyle name="Vejica 2 5 6 3 3" xfId="37627"/>
    <cellStyle name="Vejica 2 5 6 3 3 2" xfId="37628"/>
    <cellStyle name="Vejica 2 5 6 3 3 2 2" xfId="37629"/>
    <cellStyle name="Vejica 2 5 6 3 3 3" xfId="37630"/>
    <cellStyle name="Vejica 2 5 6 3 3 3 2" xfId="37631"/>
    <cellStyle name="Vejica 2 5 6 3 3 4" xfId="37632"/>
    <cellStyle name="Vejica 2 5 6 3 3 5" xfId="37633"/>
    <cellStyle name="Vejica 2 5 6 3 4" xfId="37634"/>
    <cellStyle name="Vejica 2 5 6 3 4 2" xfId="37635"/>
    <cellStyle name="Vejica 2 5 6 3 5" xfId="37636"/>
    <cellStyle name="Vejica 2 5 6 3 5 2" xfId="37637"/>
    <cellStyle name="Vejica 2 5 6 3 6" xfId="37638"/>
    <cellStyle name="Vejica 2 5 6 3 6 2" xfId="37639"/>
    <cellStyle name="Vejica 2 5 6 3 7" xfId="37640"/>
    <cellStyle name="Vejica 2 5 6 3 8" xfId="37641"/>
    <cellStyle name="Vejica 2 5 6 3 9" xfId="37642"/>
    <cellStyle name="Vejica 2 5 6 4" xfId="37643"/>
    <cellStyle name="Vejica 2 5 6 4 2" xfId="37644"/>
    <cellStyle name="Vejica 2 5 6 4 2 2" xfId="37645"/>
    <cellStyle name="Vejica 2 5 6 4 3" xfId="37646"/>
    <cellStyle name="Vejica 2 5 6 4 3 2" xfId="37647"/>
    <cellStyle name="Vejica 2 5 6 4 4" xfId="37648"/>
    <cellStyle name="Vejica 2 5 6 4 5" xfId="37649"/>
    <cellStyle name="Vejica 2 5 6 5" xfId="37650"/>
    <cellStyle name="Vejica 2 5 6 5 2" xfId="37651"/>
    <cellStyle name="Vejica 2 5 6 5 2 2" xfId="37652"/>
    <cellStyle name="Vejica 2 5 6 5 3" xfId="37653"/>
    <cellStyle name="Vejica 2 5 6 5 3 2" xfId="37654"/>
    <cellStyle name="Vejica 2 5 6 5 4" xfId="37655"/>
    <cellStyle name="Vejica 2 5 6 5 5" xfId="37656"/>
    <cellStyle name="Vejica 2 5 6 6" xfId="37657"/>
    <cellStyle name="Vejica 2 5 6 6 2" xfId="37658"/>
    <cellStyle name="Vejica 2 5 6 7" xfId="37659"/>
    <cellStyle name="Vejica 2 5 6 7 2" xfId="37660"/>
    <cellStyle name="Vejica 2 5 6 8" xfId="37661"/>
    <cellStyle name="Vejica 2 5 6 8 2" xfId="37662"/>
    <cellStyle name="Vejica 2 5 6 9" xfId="37663"/>
    <cellStyle name="Vejica 2 5 7" xfId="37664"/>
    <cellStyle name="Vejica 2 5 7 10" xfId="37665"/>
    <cellStyle name="Vejica 2 5 7 11" xfId="37666"/>
    <cellStyle name="Vejica 2 5 7 2" xfId="37667"/>
    <cellStyle name="Vejica 2 5 7 2 10" xfId="37668"/>
    <cellStyle name="Vejica 2 5 7 2 2" xfId="37669"/>
    <cellStyle name="Vejica 2 5 7 2 2 2" xfId="37670"/>
    <cellStyle name="Vejica 2 5 7 2 2 2 2" xfId="37671"/>
    <cellStyle name="Vejica 2 5 7 2 2 2 2 2" xfId="37672"/>
    <cellStyle name="Vejica 2 5 7 2 2 2 3" xfId="37673"/>
    <cellStyle name="Vejica 2 5 7 2 2 2 3 2" xfId="37674"/>
    <cellStyle name="Vejica 2 5 7 2 2 2 4" xfId="37675"/>
    <cellStyle name="Vejica 2 5 7 2 2 2 5" xfId="37676"/>
    <cellStyle name="Vejica 2 5 7 2 2 3" xfId="37677"/>
    <cellStyle name="Vejica 2 5 7 2 2 3 2" xfId="37678"/>
    <cellStyle name="Vejica 2 5 7 2 2 3 2 2" xfId="37679"/>
    <cellStyle name="Vejica 2 5 7 2 2 3 3" xfId="37680"/>
    <cellStyle name="Vejica 2 5 7 2 2 3 3 2" xfId="37681"/>
    <cellStyle name="Vejica 2 5 7 2 2 3 4" xfId="37682"/>
    <cellStyle name="Vejica 2 5 7 2 2 3 5" xfId="37683"/>
    <cellStyle name="Vejica 2 5 7 2 2 4" xfId="37684"/>
    <cellStyle name="Vejica 2 5 7 2 2 4 2" xfId="37685"/>
    <cellStyle name="Vejica 2 5 7 2 2 5" xfId="37686"/>
    <cellStyle name="Vejica 2 5 7 2 2 5 2" xfId="37687"/>
    <cellStyle name="Vejica 2 5 7 2 2 6" xfId="37688"/>
    <cellStyle name="Vejica 2 5 7 2 2 6 2" xfId="37689"/>
    <cellStyle name="Vejica 2 5 7 2 2 7" xfId="37690"/>
    <cellStyle name="Vejica 2 5 7 2 2 8" xfId="37691"/>
    <cellStyle name="Vejica 2 5 7 2 2 9" xfId="37692"/>
    <cellStyle name="Vejica 2 5 7 2 3" xfId="37693"/>
    <cellStyle name="Vejica 2 5 7 2 3 2" xfId="37694"/>
    <cellStyle name="Vejica 2 5 7 2 3 2 2" xfId="37695"/>
    <cellStyle name="Vejica 2 5 7 2 3 3" xfId="37696"/>
    <cellStyle name="Vejica 2 5 7 2 3 3 2" xfId="37697"/>
    <cellStyle name="Vejica 2 5 7 2 3 4" xfId="37698"/>
    <cellStyle name="Vejica 2 5 7 2 3 5" xfId="37699"/>
    <cellStyle name="Vejica 2 5 7 2 4" xfId="37700"/>
    <cellStyle name="Vejica 2 5 7 2 4 2" xfId="37701"/>
    <cellStyle name="Vejica 2 5 7 2 4 2 2" xfId="37702"/>
    <cellStyle name="Vejica 2 5 7 2 4 3" xfId="37703"/>
    <cellStyle name="Vejica 2 5 7 2 4 3 2" xfId="37704"/>
    <cellStyle name="Vejica 2 5 7 2 4 4" xfId="37705"/>
    <cellStyle name="Vejica 2 5 7 2 4 5" xfId="37706"/>
    <cellStyle name="Vejica 2 5 7 2 5" xfId="37707"/>
    <cellStyle name="Vejica 2 5 7 2 5 2" xfId="37708"/>
    <cellStyle name="Vejica 2 5 7 2 6" xfId="37709"/>
    <cellStyle name="Vejica 2 5 7 2 6 2" xfId="37710"/>
    <cellStyle name="Vejica 2 5 7 2 7" xfId="37711"/>
    <cellStyle name="Vejica 2 5 7 2 7 2" xfId="37712"/>
    <cellStyle name="Vejica 2 5 7 2 8" xfId="37713"/>
    <cellStyle name="Vejica 2 5 7 2 9" xfId="37714"/>
    <cellStyle name="Vejica 2 5 7 3" xfId="37715"/>
    <cellStyle name="Vejica 2 5 7 3 2" xfId="37716"/>
    <cellStyle name="Vejica 2 5 7 3 2 2" xfId="37717"/>
    <cellStyle name="Vejica 2 5 7 3 2 2 2" xfId="37718"/>
    <cellStyle name="Vejica 2 5 7 3 2 3" xfId="37719"/>
    <cellStyle name="Vejica 2 5 7 3 2 3 2" xfId="37720"/>
    <cellStyle name="Vejica 2 5 7 3 2 4" xfId="37721"/>
    <cellStyle name="Vejica 2 5 7 3 2 5" xfId="37722"/>
    <cellStyle name="Vejica 2 5 7 3 3" xfId="37723"/>
    <cellStyle name="Vejica 2 5 7 3 3 2" xfId="37724"/>
    <cellStyle name="Vejica 2 5 7 3 3 2 2" xfId="37725"/>
    <cellStyle name="Vejica 2 5 7 3 3 3" xfId="37726"/>
    <cellStyle name="Vejica 2 5 7 3 3 3 2" xfId="37727"/>
    <cellStyle name="Vejica 2 5 7 3 3 4" xfId="37728"/>
    <cellStyle name="Vejica 2 5 7 3 3 5" xfId="37729"/>
    <cellStyle name="Vejica 2 5 7 3 4" xfId="37730"/>
    <cellStyle name="Vejica 2 5 7 3 4 2" xfId="37731"/>
    <cellStyle name="Vejica 2 5 7 3 5" xfId="37732"/>
    <cellStyle name="Vejica 2 5 7 3 5 2" xfId="37733"/>
    <cellStyle name="Vejica 2 5 7 3 6" xfId="37734"/>
    <cellStyle name="Vejica 2 5 7 3 6 2" xfId="37735"/>
    <cellStyle name="Vejica 2 5 7 3 7" xfId="37736"/>
    <cellStyle name="Vejica 2 5 7 3 8" xfId="37737"/>
    <cellStyle name="Vejica 2 5 7 3 9" xfId="37738"/>
    <cellStyle name="Vejica 2 5 7 4" xfId="37739"/>
    <cellStyle name="Vejica 2 5 7 4 2" xfId="37740"/>
    <cellStyle name="Vejica 2 5 7 4 2 2" xfId="37741"/>
    <cellStyle name="Vejica 2 5 7 4 3" xfId="37742"/>
    <cellStyle name="Vejica 2 5 7 4 3 2" xfId="37743"/>
    <cellStyle name="Vejica 2 5 7 4 4" xfId="37744"/>
    <cellStyle name="Vejica 2 5 7 4 5" xfId="37745"/>
    <cellStyle name="Vejica 2 5 7 5" xfId="37746"/>
    <cellStyle name="Vejica 2 5 7 5 2" xfId="37747"/>
    <cellStyle name="Vejica 2 5 7 5 2 2" xfId="37748"/>
    <cellStyle name="Vejica 2 5 7 5 3" xfId="37749"/>
    <cellStyle name="Vejica 2 5 7 5 3 2" xfId="37750"/>
    <cellStyle name="Vejica 2 5 7 5 4" xfId="37751"/>
    <cellStyle name="Vejica 2 5 7 5 5" xfId="37752"/>
    <cellStyle name="Vejica 2 5 7 6" xfId="37753"/>
    <cellStyle name="Vejica 2 5 7 6 2" xfId="37754"/>
    <cellStyle name="Vejica 2 5 7 7" xfId="37755"/>
    <cellStyle name="Vejica 2 5 7 7 2" xfId="37756"/>
    <cellStyle name="Vejica 2 5 7 8" xfId="37757"/>
    <cellStyle name="Vejica 2 5 7 8 2" xfId="37758"/>
    <cellStyle name="Vejica 2 5 7 9" xfId="37759"/>
    <cellStyle name="Vejica 2 5 8" xfId="37760"/>
    <cellStyle name="Vejica 2 5 8 10" xfId="37761"/>
    <cellStyle name="Vejica 2 5 8 2" xfId="37762"/>
    <cellStyle name="Vejica 2 5 8 2 2" xfId="37763"/>
    <cellStyle name="Vejica 2 5 8 2 2 2" xfId="37764"/>
    <cellStyle name="Vejica 2 5 8 2 2 2 2" xfId="37765"/>
    <cellStyle name="Vejica 2 5 8 2 2 3" xfId="37766"/>
    <cellStyle name="Vejica 2 5 8 2 2 3 2" xfId="37767"/>
    <cellStyle name="Vejica 2 5 8 2 2 4" xfId="37768"/>
    <cellStyle name="Vejica 2 5 8 2 2 5" xfId="37769"/>
    <cellStyle name="Vejica 2 5 8 2 3" xfId="37770"/>
    <cellStyle name="Vejica 2 5 8 2 3 2" xfId="37771"/>
    <cellStyle name="Vejica 2 5 8 2 3 2 2" xfId="37772"/>
    <cellStyle name="Vejica 2 5 8 2 3 3" xfId="37773"/>
    <cellStyle name="Vejica 2 5 8 2 3 3 2" xfId="37774"/>
    <cellStyle name="Vejica 2 5 8 2 3 4" xfId="37775"/>
    <cellStyle name="Vejica 2 5 8 2 3 5" xfId="37776"/>
    <cellStyle name="Vejica 2 5 8 2 4" xfId="37777"/>
    <cellStyle name="Vejica 2 5 8 2 4 2" xfId="37778"/>
    <cellStyle name="Vejica 2 5 8 2 5" xfId="37779"/>
    <cellStyle name="Vejica 2 5 8 2 5 2" xfId="37780"/>
    <cellStyle name="Vejica 2 5 8 2 6" xfId="37781"/>
    <cellStyle name="Vejica 2 5 8 2 6 2" xfId="37782"/>
    <cellStyle name="Vejica 2 5 8 2 7" xfId="37783"/>
    <cellStyle name="Vejica 2 5 8 2 8" xfId="37784"/>
    <cellStyle name="Vejica 2 5 8 2 9" xfId="37785"/>
    <cellStyle name="Vejica 2 5 8 3" xfId="37786"/>
    <cellStyle name="Vejica 2 5 8 3 2" xfId="37787"/>
    <cellStyle name="Vejica 2 5 8 3 2 2" xfId="37788"/>
    <cellStyle name="Vejica 2 5 8 3 3" xfId="37789"/>
    <cellStyle name="Vejica 2 5 8 3 3 2" xfId="37790"/>
    <cellStyle name="Vejica 2 5 8 3 4" xfId="37791"/>
    <cellStyle name="Vejica 2 5 8 3 5" xfId="37792"/>
    <cellStyle name="Vejica 2 5 8 4" xfId="37793"/>
    <cellStyle name="Vejica 2 5 8 4 2" xfId="37794"/>
    <cellStyle name="Vejica 2 5 8 4 2 2" xfId="37795"/>
    <cellStyle name="Vejica 2 5 8 4 3" xfId="37796"/>
    <cellStyle name="Vejica 2 5 8 4 3 2" xfId="37797"/>
    <cellStyle name="Vejica 2 5 8 4 4" xfId="37798"/>
    <cellStyle name="Vejica 2 5 8 4 5" xfId="37799"/>
    <cellStyle name="Vejica 2 5 8 5" xfId="37800"/>
    <cellStyle name="Vejica 2 5 8 5 2" xfId="37801"/>
    <cellStyle name="Vejica 2 5 8 6" xfId="37802"/>
    <cellStyle name="Vejica 2 5 8 6 2" xfId="37803"/>
    <cellStyle name="Vejica 2 5 8 7" xfId="37804"/>
    <cellStyle name="Vejica 2 5 8 7 2" xfId="37805"/>
    <cellStyle name="Vejica 2 5 8 8" xfId="37806"/>
    <cellStyle name="Vejica 2 5 8 9" xfId="37807"/>
    <cellStyle name="Vejica 2 5 9" xfId="37808"/>
    <cellStyle name="Vejica 2 5 9 2" xfId="37809"/>
    <cellStyle name="Vejica 2 5 9 2 2" xfId="37810"/>
    <cellStyle name="Vejica 2 5 9 2 2 2" xfId="37811"/>
    <cellStyle name="Vejica 2 5 9 2 3" xfId="37812"/>
    <cellStyle name="Vejica 2 5 9 2 3 2" xfId="37813"/>
    <cellStyle name="Vejica 2 5 9 2 4" xfId="37814"/>
    <cellStyle name="Vejica 2 5 9 2 5" xfId="37815"/>
    <cellStyle name="Vejica 2 5 9 3" xfId="37816"/>
    <cellStyle name="Vejica 2 5 9 3 2" xfId="37817"/>
    <cellStyle name="Vejica 2 5 9 3 2 2" xfId="37818"/>
    <cellStyle name="Vejica 2 5 9 3 3" xfId="37819"/>
    <cellStyle name="Vejica 2 5 9 3 3 2" xfId="37820"/>
    <cellStyle name="Vejica 2 5 9 3 4" xfId="37821"/>
    <cellStyle name="Vejica 2 5 9 3 5" xfId="37822"/>
    <cellStyle name="Vejica 2 5 9 4" xfId="37823"/>
    <cellStyle name="Vejica 2 5 9 4 2" xfId="37824"/>
    <cellStyle name="Vejica 2 5 9 5" xfId="37825"/>
    <cellStyle name="Vejica 2 5 9 5 2" xfId="37826"/>
    <cellStyle name="Vejica 2 5 9 6" xfId="37827"/>
    <cellStyle name="Vejica 2 5 9 6 2" xfId="37828"/>
    <cellStyle name="Vejica 2 5 9 7" xfId="37829"/>
    <cellStyle name="Vejica 2 5 9 8" xfId="37830"/>
    <cellStyle name="Vejica 2 5 9 9" xfId="37831"/>
    <cellStyle name="Vejica 2 6" xfId="37832"/>
    <cellStyle name="Vejica 2 6 10" xfId="37833"/>
    <cellStyle name="Vejica 2 6 10 2" xfId="37834"/>
    <cellStyle name="Vejica 2 6 11" xfId="37835"/>
    <cellStyle name="Vejica 2 6 12" xfId="37836"/>
    <cellStyle name="Vejica 2 6 13" xfId="37837"/>
    <cellStyle name="Vejica 2 6 14" xfId="37838"/>
    <cellStyle name="Vejica 2 6 2" xfId="37839"/>
    <cellStyle name="Vejica 2 6 2 10" xfId="37840"/>
    <cellStyle name="Vejica 2 6 2 11" xfId="37841"/>
    <cellStyle name="Vejica 2 6 2 2" xfId="37842"/>
    <cellStyle name="Vejica 2 6 2 2 10" xfId="37843"/>
    <cellStyle name="Vejica 2 6 2 2 2" xfId="37844"/>
    <cellStyle name="Vejica 2 6 2 2 2 2" xfId="37845"/>
    <cellStyle name="Vejica 2 6 2 2 2 2 2" xfId="37846"/>
    <cellStyle name="Vejica 2 6 2 2 2 2 2 2" xfId="37847"/>
    <cellStyle name="Vejica 2 6 2 2 2 2 3" xfId="37848"/>
    <cellStyle name="Vejica 2 6 2 2 2 2 3 2" xfId="37849"/>
    <cellStyle name="Vejica 2 6 2 2 2 2 4" xfId="37850"/>
    <cellStyle name="Vejica 2 6 2 2 2 2 5" xfId="37851"/>
    <cellStyle name="Vejica 2 6 2 2 2 3" xfId="37852"/>
    <cellStyle name="Vejica 2 6 2 2 2 3 2" xfId="37853"/>
    <cellStyle name="Vejica 2 6 2 2 2 3 2 2" xfId="37854"/>
    <cellStyle name="Vejica 2 6 2 2 2 3 3" xfId="37855"/>
    <cellStyle name="Vejica 2 6 2 2 2 3 3 2" xfId="37856"/>
    <cellStyle name="Vejica 2 6 2 2 2 3 4" xfId="37857"/>
    <cellStyle name="Vejica 2 6 2 2 2 3 5" xfId="37858"/>
    <cellStyle name="Vejica 2 6 2 2 2 4" xfId="37859"/>
    <cellStyle name="Vejica 2 6 2 2 2 4 2" xfId="37860"/>
    <cellStyle name="Vejica 2 6 2 2 2 5" xfId="37861"/>
    <cellStyle name="Vejica 2 6 2 2 2 5 2" xfId="37862"/>
    <cellStyle name="Vejica 2 6 2 2 2 6" xfId="37863"/>
    <cellStyle name="Vejica 2 6 2 2 2 6 2" xfId="37864"/>
    <cellStyle name="Vejica 2 6 2 2 2 7" xfId="37865"/>
    <cellStyle name="Vejica 2 6 2 2 2 8" xfId="37866"/>
    <cellStyle name="Vejica 2 6 2 2 2 9" xfId="37867"/>
    <cellStyle name="Vejica 2 6 2 2 3" xfId="37868"/>
    <cellStyle name="Vejica 2 6 2 2 3 2" xfId="37869"/>
    <cellStyle name="Vejica 2 6 2 2 3 2 2" xfId="37870"/>
    <cellStyle name="Vejica 2 6 2 2 3 3" xfId="37871"/>
    <cellStyle name="Vejica 2 6 2 2 3 3 2" xfId="37872"/>
    <cellStyle name="Vejica 2 6 2 2 3 4" xfId="37873"/>
    <cellStyle name="Vejica 2 6 2 2 3 5" xfId="37874"/>
    <cellStyle name="Vejica 2 6 2 2 4" xfId="37875"/>
    <cellStyle name="Vejica 2 6 2 2 4 2" xfId="37876"/>
    <cellStyle name="Vejica 2 6 2 2 4 2 2" xfId="37877"/>
    <cellStyle name="Vejica 2 6 2 2 4 3" xfId="37878"/>
    <cellStyle name="Vejica 2 6 2 2 4 3 2" xfId="37879"/>
    <cellStyle name="Vejica 2 6 2 2 4 4" xfId="37880"/>
    <cellStyle name="Vejica 2 6 2 2 4 5" xfId="37881"/>
    <cellStyle name="Vejica 2 6 2 2 5" xfId="37882"/>
    <cellStyle name="Vejica 2 6 2 2 5 2" xfId="37883"/>
    <cellStyle name="Vejica 2 6 2 2 6" xfId="37884"/>
    <cellStyle name="Vejica 2 6 2 2 6 2" xfId="37885"/>
    <cellStyle name="Vejica 2 6 2 2 7" xfId="37886"/>
    <cellStyle name="Vejica 2 6 2 2 7 2" xfId="37887"/>
    <cellStyle name="Vejica 2 6 2 2 8" xfId="37888"/>
    <cellStyle name="Vejica 2 6 2 2 9" xfId="37889"/>
    <cellStyle name="Vejica 2 6 2 3" xfId="37890"/>
    <cellStyle name="Vejica 2 6 2 3 2" xfId="37891"/>
    <cellStyle name="Vejica 2 6 2 3 2 2" xfId="37892"/>
    <cellStyle name="Vejica 2 6 2 3 2 2 2" xfId="37893"/>
    <cellStyle name="Vejica 2 6 2 3 2 3" xfId="37894"/>
    <cellStyle name="Vejica 2 6 2 3 2 3 2" xfId="37895"/>
    <cellStyle name="Vejica 2 6 2 3 2 4" xfId="37896"/>
    <cellStyle name="Vejica 2 6 2 3 2 5" xfId="37897"/>
    <cellStyle name="Vejica 2 6 2 3 3" xfId="37898"/>
    <cellStyle name="Vejica 2 6 2 3 3 2" xfId="37899"/>
    <cellStyle name="Vejica 2 6 2 3 3 2 2" xfId="37900"/>
    <cellStyle name="Vejica 2 6 2 3 3 3" xfId="37901"/>
    <cellStyle name="Vejica 2 6 2 3 3 3 2" xfId="37902"/>
    <cellStyle name="Vejica 2 6 2 3 3 4" xfId="37903"/>
    <cellStyle name="Vejica 2 6 2 3 3 5" xfId="37904"/>
    <cellStyle name="Vejica 2 6 2 3 4" xfId="37905"/>
    <cellStyle name="Vejica 2 6 2 3 4 2" xfId="37906"/>
    <cellStyle name="Vejica 2 6 2 3 5" xfId="37907"/>
    <cellStyle name="Vejica 2 6 2 3 5 2" xfId="37908"/>
    <cellStyle name="Vejica 2 6 2 3 6" xfId="37909"/>
    <cellStyle name="Vejica 2 6 2 3 6 2" xfId="37910"/>
    <cellStyle name="Vejica 2 6 2 3 7" xfId="37911"/>
    <cellStyle name="Vejica 2 6 2 3 8" xfId="37912"/>
    <cellStyle name="Vejica 2 6 2 3 9" xfId="37913"/>
    <cellStyle name="Vejica 2 6 2 4" xfId="37914"/>
    <cellStyle name="Vejica 2 6 2 4 2" xfId="37915"/>
    <cellStyle name="Vejica 2 6 2 4 2 2" xfId="37916"/>
    <cellStyle name="Vejica 2 6 2 4 3" xfId="37917"/>
    <cellStyle name="Vejica 2 6 2 4 3 2" xfId="37918"/>
    <cellStyle name="Vejica 2 6 2 4 4" xfId="37919"/>
    <cellStyle name="Vejica 2 6 2 4 5" xfId="37920"/>
    <cellStyle name="Vejica 2 6 2 5" xfId="37921"/>
    <cellStyle name="Vejica 2 6 2 5 2" xfId="37922"/>
    <cellStyle name="Vejica 2 6 2 5 2 2" xfId="37923"/>
    <cellStyle name="Vejica 2 6 2 5 3" xfId="37924"/>
    <cellStyle name="Vejica 2 6 2 5 3 2" xfId="37925"/>
    <cellStyle name="Vejica 2 6 2 5 4" xfId="37926"/>
    <cellStyle name="Vejica 2 6 2 5 5" xfId="37927"/>
    <cellStyle name="Vejica 2 6 2 6" xfId="37928"/>
    <cellStyle name="Vejica 2 6 2 6 2" xfId="37929"/>
    <cellStyle name="Vejica 2 6 2 7" xfId="37930"/>
    <cellStyle name="Vejica 2 6 2 7 2" xfId="37931"/>
    <cellStyle name="Vejica 2 6 2 8" xfId="37932"/>
    <cellStyle name="Vejica 2 6 2 8 2" xfId="37933"/>
    <cellStyle name="Vejica 2 6 2 9" xfId="37934"/>
    <cellStyle name="Vejica 2 6 3" xfId="37935"/>
    <cellStyle name="Vejica 2 6 3 10" xfId="37936"/>
    <cellStyle name="Vejica 2 6 3 11" xfId="37937"/>
    <cellStyle name="Vejica 2 6 3 2" xfId="37938"/>
    <cellStyle name="Vejica 2 6 3 2 10" xfId="37939"/>
    <cellStyle name="Vejica 2 6 3 2 2" xfId="37940"/>
    <cellStyle name="Vejica 2 6 3 2 2 2" xfId="37941"/>
    <cellStyle name="Vejica 2 6 3 2 2 2 2" xfId="37942"/>
    <cellStyle name="Vejica 2 6 3 2 2 2 2 2" xfId="37943"/>
    <cellStyle name="Vejica 2 6 3 2 2 2 3" xfId="37944"/>
    <cellStyle name="Vejica 2 6 3 2 2 2 3 2" xfId="37945"/>
    <cellStyle name="Vejica 2 6 3 2 2 2 4" xfId="37946"/>
    <cellStyle name="Vejica 2 6 3 2 2 2 5" xfId="37947"/>
    <cellStyle name="Vejica 2 6 3 2 2 3" xfId="37948"/>
    <cellStyle name="Vejica 2 6 3 2 2 3 2" xfId="37949"/>
    <cellStyle name="Vejica 2 6 3 2 2 3 2 2" xfId="37950"/>
    <cellStyle name="Vejica 2 6 3 2 2 3 3" xfId="37951"/>
    <cellStyle name="Vejica 2 6 3 2 2 3 3 2" xfId="37952"/>
    <cellStyle name="Vejica 2 6 3 2 2 3 4" xfId="37953"/>
    <cellStyle name="Vejica 2 6 3 2 2 3 5" xfId="37954"/>
    <cellStyle name="Vejica 2 6 3 2 2 4" xfId="37955"/>
    <cellStyle name="Vejica 2 6 3 2 2 4 2" xfId="37956"/>
    <cellStyle name="Vejica 2 6 3 2 2 5" xfId="37957"/>
    <cellStyle name="Vejica 2 6 3 2 2 5 2" xfId="37958"/>
    <cellStyle name="Vejica 2 6 3 2 2 6" xfId="37959"/>
    <cellStyle name="Vejica 2 6 3 2 2 6 2" xfId="37960"/>
    <cellStyle name="Vejica 2 6 3 2 2 7" xfId="37961"/>
    <cellStyle name="Vejica 2 6 3 2 2 8" xfId="37962"/>
    <cellStyle name="Vejica 2 6 3 2 2 9" xfId="37963"/>
    <cellStyle name="Vejica 2 6 3 2 3" xfId="37964"/>
    <cellStyle name="Vejica 2 6 3 2 3 2" xfId="37965"/>
    <cellStyle name="Vejica 2 6 3 2 3 2 2" xfId="37966"/>
    <cellStyle name="Vejica 2 6 3 2 3 3" xfId="37967"/>
    <cellStyle name="Vejica 2 6 3 2 3 3 2" xfId="37968"/>
    <cellStyle name="Vejica 2 6 3 2 3 4" xfId="37969"/>
    <cellStyle name="Vejica 2 6 3 2 3 5" xfId="37970"/>
    <cellStyle name="Vejica 2 6 3 2 4" xfId="37971"/>
    <cellStyle name="Vejica 2 6 3 2 4 2" xfId="37972"/>
    <cellStyle name="Vejica 2 6 3 2 4 2 2" xfId="37973"/>
    <cellStyle name="Vejica 2 6 3 2 4 3" xfId="37974"/>
    <cellStyle name="Vejica 2 6 3 2 4 3 2" xfId="37975"/>
    <cellStyle name="Vejica 2 6 3 2 4 4" xfId="37976"/>
    <cellStyle name="Vejica 2 6 3 2 4 5" xfId="37977"/>
    <cellStyle name="Vejica 2 6 3 2 5" xfId="37978"/>
    <cellStyle name="Vejica 2 6 3 2 5 2" xfId="37979"/>
    <cellStyle name="Vejica 2 6 3 2 6" xfId="37980"/>
    <cellStyle name="Vejica 2 6 3 2 6 2" xfId="37981"/>
    <cellStyle name="Vejica 2 6 3 2 7" xfId="37982"/>
    <cellStyle name="Vejica 2 6 3 2 7 2" xfId="37983"/>
    <cellStyle name="Vejica 2 6 3 2 8" xfId="37984"/>
    <cellStyle name="Vejica 2 6 3 2 9" xfId="37985"/>
    <cellStyle name="Vejica 2 6 3 3" xfId="37986"/>
    <cellStyle name="Vejica 2 6 3 3 2" xfId="37987"/>
    <cellStyle name="Vejica 2 6 3 3 2 2" xfId="37988"/>
    <cellStyle name="Vejica 2 6 3 3 2 2 2" xfId="37989"/>
    <cellStyle name="Vejica 2 6 3 3 2 3" xfId="37990"/>
    <cellStyle name="Vejica 2 6 3 3 2 3 2" xfId="37991"/>
    <cellStyle name="Vejica 2 6 3 3 2 4" xfId="37992"/>
    <cellStyle name="Vejica 2 6 3 3 2 5" xfId="37993"/>
    <cellStyle name="Vejica 2 6 3 3 3" xfId="37994"/>
    <cellStyle name="Vejica 2 6 3 3 3 2" xfId="37995"/>
    <cellStyle name="Vejica 2 6 3 3 3 2 2" xfId="37996"/>
    <cellStyle name="Vejica 2 6 3 3 3 3" xfId="37997"/>
    <cellStyle name="Vejica 2 6 3 3 3 3 2" xfId="37998"/>
    <cellStyle name="Vejica 2 6 3 3 3 4" xfId="37999"/>
    <cellStyle name="Vejica 2 6 3 3 3 5" xfId="38000"/>
    <cellStyle name="Vejica 2 6 3 3 4" xfId="38001"/>
    <cellStyle name="Vejica 2 6 3 3 4 2" xfId="38002"/>
    <cellStyle name="Vejica 2 6 3 3 5" xfId="38003"/>
    <cellStyle name="Vejica 2 6 3 3 5 2" xfId="38004"/>
    <cellStyle name="Vejica 2 6 3 3 6" xfId="38005"/>
    <cellStyle name="Vejica 2 6 3 3 6 2" xfId="38006"/>
    <cellStyle name="Vejica 2 6 3 3 7" xfId="38007"/>
    <cellStyle name="Vejica 2 6 3 3 8" xfId="38008"/>
    <cellStyle name="Vejica 2 6 3 3 9" xfId="38009"/>
    <cellStyle name="Vejica 2 6 3 4" xfId="38010"/>
    <cellStyle name="Vejica 2 6 3 4 2" xfId="38011"/>
    <cellStyle name="Vejica 2 6 3 4 2 2" xfId="38012"/>
    <cellStyle name="Vejica 2 6 3 4 3" xfId="38013"/>
    <cellStyle name="Vejica 2 6 3 4 3 2" xfId="38014"/>
    <cellStyle name="Vejica 2 6 3 4 4" xfId="38015"/>
    <cellStyle name="Vejica 2 6 3 4 5" xfId="38016"/>
    <cellStyle name="Vejica 2 6 3 5" xfId="38017"/>
    <cellStyle name="Vejica 2 6 3 5 2" xfId="38018"/>
    <cellStyle name="Vejica 2 6 3 5 2 2" xfId="38019"/>
    <cellStyle name="Vejica 2 6 3 5 3" xfId="38020"/>
    <cellStyle name="Vejica 2 6 3 5 3 2" xfId="38021"/>
    <cellStyle name="Vejica 2 6 3 5 4" xfId="38022"/>
    <cellStyle name="Vejica 2 6 3 5 5" xfId="38023"/>
    <cellStyle name="Vejica 2 6 3 6" xfId="38024"/>
    <cellStyle name="Vejica 2 6 3 6 2" xfId="38025"/>
    <cellStyle name="Vejica 2 6 3 7" xfId="38026"/>
    <cellStyle name="Vejica 2 6 3 7 2" xfId="38027"/>
    <cellStyle name="Vejica 2 6 3 8" xfId="38028"/>
    <cellStyle name="Vejica 2 6 3 8 2" xfId="38029"/>
    <cellStyle name="Vejica 2 6 3 9" xfId="38030"/>
    <cellStyle name="Vejica 2 6 4" xfId="38031"/>
    <cellStyle name="Vejica 2 6 4 10" xfId="38032"/>
    <cellStyle name="Vejica 2 6 4 2" xfId="38033"/>
    <cellStyle name="Vejica 2 6 4 2 2" xfId="38034"/>
    <cellStyle name="Vejica 2 6 4 2 2 2" xfId="38035"/>
    <cellStyle name="Vejica 2 6 4 2 2 2 2" xfId="38036"/>
    <cellStyle name="Vejica 2 6 4 2 2 3" xfId="38037"/>
    <cellStyle name="Vejica 2 6 4 2 2 3 2" xfId="38038"/>
    <cellStyle name="Vejica 2 6 4 2 2 4" xfId="38039"/>
    <cellStyle name="Vejica 2 6 4 2 2 5" xfId="38040"/>
    <cellStyle name="Vejica 2 6 4 2 3" xfId="38041"/>
    <cellStyle name="Vejica 2 6 4 2 3 2" xfId="38042"/>
    <cellStyle name="Vejica 2 6 4 2 3 2 2" xfId="38043"/>
    <cellStyle name="Vejica 2 6 4 2 3 3" xfId="38044"/>
    <cellStyle name="Vejica 2 6 4 2 3 3 2" xfId="38045"/>
    <cellStyle name="Vejica 2 6 4 2 3 4" xfId="38046"/>
    <cellStyle name="Vejica 2 6 4 2 3 5" xfId="38047"/>
    <cellStyle name="Vejica 2 6 4 2 4" xfId="38048"/>
    <cellStyle name="Vejica 2 6 4 2 4 2" xfId="38049"/>
    <cellStyle name="Vejica 2 6 4 2 5" xfId="38050"/>
    <cellStyle name="Vejica 2 6 4 2 5 2" xfId="38051"/>
    <cellStyle name="Vejica 2 6 4 2 6" xfId="38052"/>
    <cellStyle name="Vejica 2 6 4 2 6 2" xfId="38053"/>
    <cellStyle name="Vejica 2 6 4 2 7" xfId="38054"/>
    <cellStyle name="Vejica 2 6 4 2 8" xfId="38055"/>
    <cellStyle name="Vejica 2 6 4 2 9" xfId="38056"/>
    <cellStyle name="Vejica 2 6 4 3" xfId="38057"/>
    <cellStyle name="Vejica 2 6 4 3 2" xfId="38058"/>
    <cellStyle name="Vejica 2 6 4 3 2 2" xfId="38059"/>
    <cellStyle name="Vejica 2 6 4 3 3" xfId="38060"/>
    <cellStyle name="Vejica 2 6 4 3 3 2" xfId="38061"/>
    <cellStyle name="Vejica 2 6 4 3 4" xfId="38062"/>
    <cellStyle name="Vejica 2 6 4 3 5" xfId="38063"/>
    <cellStyle name="Vejica 2 6 4 4" xfId="38064"/>
    <cellStyle name="Vejica 2 6 4 4 2" xfId="38065"/>
    <cellStyle name="Vejica 2 6 4 4 2 2" xfId="38066"/>
    <cellStyle name="Vejica 2 6 4 4 3" xfId="38067"/>
    <cellStyle name="Vejica 2 6 4 4 3 2" xfId="38068"/>
    <cellStyle name="Vejica 2 6 4 4 4" xfId="38069"/>
    <cellStyle name="Vejica 2 6 4 4 5" xfId="38070"/>
    <cellStyle name="Vejica 2 6 4 5" xfId="38071"/>
    <cellStyle name="Vejica 2 6 4 5 2" xfId="38072"/>
    <cellStyle name="Vejica 2 6 4 6" xfId="38073"/>
    <cellStyle name="Vejica 2 6 4 6 2" xfId="38074"/>
    <cellStyle name="Vejica 2 6 4 7" xfId="38075"/>
    <cellStyle name="Vejica 2 6 4 7 2" xfId="38076"/>
    <cellStyle name="Vejica 2 6 4 8" xfId="38077"/>
    <cellStyle name="Vejica 2 6 4 9" xfId="38078"/>
    <cellStyle name="Vejica 2 6 5" xfId="38079"/>
    <cellStyle name="Vejica 2 6 5 2" xfId="38080"/>
    <cellStyle name="Vejica 2 6 5 2 2" xfId="38081"/>
    <cellStyle name="Vejica 2 6 5 2 2 2" xfId="38082"/>
    <cellStyle name="Vejica 2 6 5 2 3" xfId="38083"/>
    <cellStyle name="Vejica 2 6 5 2 3 2" xfId="38084"/>
    <cellStyle name="Vejica 2 6 5 2 4" xfId="38085"/>
    <cellStyle name="Vejica 2 6 5 2 5" xfId="38086"/>
    <cellStyle name="Vejica 2 6 5 3" xfId="38087"/>
    <cellStyle name="Vejica 2 6 5 3 2" xfId="38088"/>
    <cellStyle name="Vejica 2 6 5 3 2 2" xfId="38089"/>
    <cellStyle name="Vejica 2 6 5 3 3" xfId="38090"/>
    <cellStyle name="Vejica 2 6 5 3 3 2" xfId="38091"/>
    <cellStyle name="Vejica 2 6 5 3 4" xfId="38092"/>
    <cellStyle name="Vejica 2 6 5 3 5" xfId="38093"/>
    <cellStyle name="Vejica 2 6 5 4" xfId="38094"/>
    <cellStyle name="Vejica 2 6 5 4 2" xfId="38095"/>
    <cellStyle name="Vejica 2 6 5 5" xfId="38096"/>
    <cellStyle name="Vejica 2 6 5 5 2" xfId="38097"/>
    <cellStyle name="Vejica 2 6 5 6" xfId="38098"/>
    <cellStyle name="Vejica 2 6 5 6 2" xfId="38099"/>
    <cellStyle name="Vejica 2 6 5 7" xfId="38100"/>
    <cellStyle name="Vejica 2 6 5 8" xfId="38101"/>
    <cellStyle name="Vejica 2 6 5 9" xfId="38102"/>
    <cellStyle name="Vejica 2 6 6" xfId="38103"/>
    <cellStyle name="Vejica 2 6 6 2" xfId="38104"/>
    <cellStyle name="Vejica 2 6 6 2 2" xfId="38105"/>
    <cellStyle name="Vejica 2 6 6 3" xfId="38106"/>
    <cellStyle name="Vejica 2 6 6 3 2" xfId="38107"/>
    <cellStyle name="Vejica 2 6 6 4" xfId="38108"/>
    <cellStyle name="Vejica 2 6 6 5" xfId="38109"/>
    <cellStyle name="Vejica 2 6 7" xfId="38110"/>
    <cellStyle name="Vejica 2 6 7 2" xfId="38111"/>
    <cellStyle name="Vejica 2 6 7 2 2" xfId="38112"/>
    <cellStyle name="Vejica 2 6 7 3" xfId="38113"/>
    <cellStyle name="Vejica 2 6 7 3 2" xfId="38114"/>
    <cellStyle name="Vejica 2 6 7 4" xfId="38115"/>
    <cellStyle name="Vejica 2 6 7 5" xfId="38116"/>
    <cellStyle name="Vejica 2 6 8" xfId="38117"/>
    <cellStyle name="Vejica 2 6 8 2" xfId="38118"/>
    <cellStyle name="Vejica 2 6 9" xfId="38119"/>
    <cellStyle name="Vejica 2 6 9 2" xfId="38120"/>
    <cellStyle name="Vejica 2 7" xfId="38121"/>
    <cellStyle name="Vejica 2 7 10" xfId="38122"/>
    <cellStyle name="Vejica 2 7 11" xfId="38123"/>
    <cellStyle name="Vejica 2 7 12" xfId="38124"/>
    <cellStyle name="Vejica 2 7 2" xfId="38125"/>
    <cellStyle name="Vejica 2 7 2 10" xfId="38126"/>
    <cellStyle name="Vejica 2 7 2 11" xfId="38127"/>
    <cellStyle name="Vejica 2 7 2 2" xfId="38128"/>
    <cellStyle name="Vejica 2 7 2 2 10" xfId="38129"/>
    <cellStyle name="Vejica 2 7 2 2 2" xfId="38130"/>
    <cellStyle name="Vejica 2 7 2 2 2 2" xfId="38131"/>
    <cellStyle name="Vejica 2 7 2 2 2 2 2" xfId="38132"/>
    <cellStyle name="Vejica 2 7 2 2 2 2 2 2" xfId="38133"/>
    <cellStyle name="Vejica 2 7 2 2 2 2 3" xfId="38134"/>
    <cellStyle name="Vejica 2 7 2 2 2 2 3 2" xfId="38135"/>
    <cellStyle name="Vejica 2 7 2 2 2 2 4" xfId="38136"/>
    <cellStyle name="Vejica 2 7 2 2 2 2 5" xfId="38137"/>
    <cellStyle name="Vejica 2 7 2 2 2 3" xfId="38138"/>
    <cellStyle name="Vejica 2 7 2 2 2 3 2" xfId="38139"/>
    <cellStyle name="Vejica 2 7 2 2 2 3 2 2" xfId="38140"/>
    <cellStyle name="Vejica 2 7 2 2 2 3 3" xfId="38141"/>
    <cellStyle name="Vejica 2 7 2 2 2 3 3 2" xfId="38142"/>
    <cellStyle name="Vejica 2 7 2 2 2 3 4" xfId="38143"/>
    <cellStyle name="Vejica 2 7 2 2 2 3 5" xfId="38144"/>
    <cellStyle name="Vejica 2 7 2 2 2 4" xfId="38145"/>
    <cellStyle name="Vejica 2 7 2 2 2 4 2" xfId="38146"/>
    <cellStyle name="Vejica 2 7 2 2 2 5" xfId="38147"/>
    <cellStyle name="Vejica 2 7 2 2 2 5 2" xfId="38148"/>
    <cellStyle name="Vejica 2 7 2 2 2 6" xfId="38149"/>
    <cellStyle name="Vejica 2 7 2 2 2 6 2" xfId="38150"/>
    <cellStyle name="Vejica 2 7 2 2 2 7" xfId="38151"/>
    <cellStyle name="Vejica 2 7 2 2 2 8" xfId="38152"/>
    <cellStyle name="Vejica 2 7 2 2 2 9" xfId="38153"/>
    <cellStyle name="Vejica 2 7 2 2 3" xfId="38154"/>
    <cellStyle name="Vejica 2 7 2 2 3 2" xfId="38155"/>
    <cellStyle name="Vejica 2 7 2 2 3 2 2" xfId="38156"/>
    <cellStyle name="Vejica 2 7 2 2 3 3" xfId="38157"/>
    <cellStyle name="Vejica 2 7 2 2 3 3 2" xfId="38158"/>
    <cellStyle name="Vejica 2 7 2 2 3 4" xfId="38159"/>
    <cellStyle name="Vejica 2 7 2 2 3 5" xfId="38160"/>
    <cellStyle name="Vejica 2 7 2 2 4" xfId="38161"/>
    <cellStyle name="Vejica 2 7 2 2 4 2" xfId="38162"/>
    <cellStyle name="Vejica 2 7 2 2 4 2 2" xfId="38163"/>
    <cellStyle name="Vejica 2 7 2 2 4 3" xfId="38164"/>
    <cellStyle name="Vejica 2 7 2 2 4 3 2" xfId="38165"/>
    <cellStyle name="Vejica 2 7 2 2 4 4" xfId="38166"/>
    <cellStyle name="Vejica 2 7 2 2 4 5" xfId="38167"/>
    <cellStyle name="Vejica 2 7 2 2 5" xfId="38168"/>
    <cellStyle name="Vejica 2 7 2 2 5 2" xfId="38169"/>
    <cellStyle name="Vejica 2 7 2 2 6" xfId="38170"/>
    <cellStyle name="Vejica 2 7 2 2 6 2" xfId="38171"/>
    <cellStyle name="Vejica 2 7 2 2 7" xfId="38172"/>
    <cellStyle name="Vejica 2 7 2 2 7 2" xfId="38173"/>
    <cellStyle name="Vejica 2 7 2 2 8" xfId="38174"/>
    <cellStyle name="Vejica 2 7 2 2 9" xfId="38175"/>
    <cellStyle name="Vejica 2 7 2 3" xfId="38176"/>
    <cellStyle name="Vejica 2 7 2 3 2" xfId="38177"/>
    <cellStyle name="Vejica 2 7 2 3 2 2" xfId="38178"/>
    <cellStyle name="Vejica 2 7 2 3 2 2 2" xfId="38179"/>
    <cellStyle name="Vejica 2 7 2 3 2 3" xfId="38180"/>
    <cellStyle name="Vejica 2 7 2 3 2 3 2" xfId="38181"/>
    <cellStyle name="Vejica 2 7 2 3 2 4" xfId="38182"/>
    <cellStyle name="Vejica 2 7 2 3 2 5" xfId="38183"/>
    <cellStyle name="Vejica 2 7 2 3 3" xfId="38184"/>
    <cellStyle name="Vejica 2 7 2 3 3 2" xfId="38185"/>
    <cellStyle name="Vejica 2 7 2 3 3 2 2" xfId="38186"/>
    <cellStyle name="Vejica 2 7 2 3 3 3" xfId="38187"/>
    <cellStyle name="Vejica 2 7 2 3 3 3 2" xfId="38188"/>
    <cellStyle name="Vejica 2 7 2 3 3 4" xfId="38189"/>
    <cellStyle name="Vejica 2 7 2 3 3 5" xfId="38190"/>
    <cellStyle name="Vejica 2 7 2 3 4" xfId="38191"/>
    <cellStyle name="Vejica 2 7 2 3 4 2" xfId="38192"/>
    <cellStyle name="Vejica 2 7 2 3 5" xfId="38193"/>
    <cellStyle name="Vejica 2 7 2 3 5 2" xfId="38194"/>
    <cellStyle name="Vejica 2 7 2 3 6" xfId="38195"/>
    <cellStyle name="Vejica 2 7 2 3 6 2" xfId="38196"/>
    <cellStyle name="Vejica 2 7 2 3 7" xfId="38197"/>
    <cellStyle name="Vejica 2 7 2 3 8" xfId="38198"/>
    <cellStyle name="Vejica 2 7 2 3 9" xfId="38199"/>
    <cellStyle name="Vejica 2 7 2 4" xfId="38200"/>
    <cellStyle name="Vejica 2 7 2 4 2" xfId="38201"/>
    <cellStyle name="Vejica 2 7 2 4 2 2" xfId="38202"/>
    <cellStyle name="Vejica 2 7 2 4 3" xfId="38203"/>
    <cellStyle name="Vejica 2 7 2 4 3 2" xfId="38204"/>
    <cellStyle name="Vejica 2 7 2 4 4" xfId="38205"/>
    <cellStyle name="Vejica 2 7 2 4 5" xfId="38206"/>
    <cellStyle name="Vejica 2 7 2 5" xfId="38207"/>
    <cellStyle name="Vejica 2 7 2 5 2" xfId="38208"/>
    <cellStyle name="Vejica 2 7 2 5 2 2" xfId="38209"/>
    <cellStyle name="Vejica 2 7 2 5 3" xfId="38210"/>
    <cellStyle name="Vejica 2 7 2 5 3 2" xfId="38211"/>
    <cellStyle name="Vejica 2 7 2 5 4" xfId="38212"/>
    <cellStyle name="Vejica 2 7 2 5 5" xfId="38213"/>
    <cellStyle name="Vejica 2 7 2 6" xfId="38214"/>
    <cellStyle name="Vejica 2 7 2 6 2" xfId="38215"/>
    <cellStyle name="Vejica 2 7 2 7" xfId="38216"/>
    <cellStyle name="Vejica 2 7 2 7 2" xfId="38217"/>
    <cellStyle name="Vejica 2 7 2 8" xfId="38218"/>
    <cellStyle name="Vejica 2 7 2 8 2" xfId="38219"/>
    <cellStyle name="Vejica 2 7 2 9" xfId="38220"/>
    <cellStyle name="Vejica 2 7 3" xfId="38221"/>
    <cellStyle name="Vejica 2 7 3 10" xfId="38222"/>
    <cellStyle name="Vejica 2 7 3 2" xfId="38223"/>
    <cellStyle name="Vejica 2 7 3 2 2" xfId="38224"/>
    <cellStyle name="Vejica 2 7 3 2 2 2" xfId="38225"/>
    <cellStyle name="Vejica 2 7 3 2 2 2 2" xfId="38226"/>
    <cellStyle name="Vejica 2 7 3 2 2 3" xfId="38227"/>
    <cellStyle name="Vejica 2 7 3 2 2 3 2" xfId="38228"/>
    <cellStyle name="Vejica 2 7 3 2 2 4" xfId="38229"/>
    <cellStyle name="Vejica 2 7 3 2 2 5" xfId="38230"/>
    <cellStyle name="Vejica 2 7 3 2 3" xfId="38231"/>
    <cellStyle name="Vejica 2 7 3 2 3 2" xfId="38232"/>
    <cellStyle name="Vejica 2 7 3 2 3 2 2" xfId="38233"/>
    <cellStyle name="Vejica 2 7 3 2 3 3" xfId="38234"/>
    <cellStyle name="Vejica 2 7 3 2 3 3 2" xfId="38235"/>
    <cellStyle name="Vejica 2 7 3 2 3 4" xfId="38236"/>
    <cellStyle name="Vejica 2 7 3 2 3 5" xfId="38237"/>
    <cellStyle name="Vejica 2 7 3 2 4" xfId="38238"/>
    <cellStyle name="Vejica 2 7 3 2 4 2" xfId="38239"/>
    <cellStyle name="Vejica 2 7 3 2 5" xfId="38240"/>
    <cellStyle name="Vejica 2 7 3 2 5 2" xfId="38241"/>
    <cellStyle name="Vejica 2 7 3 2 6" xfId="38242"/>
    <cellStyle name="Vejica 2 7 3 2 6 2" xfId="38243"/>
    <cellStyle name="Vejica 2 7 3 2 7" xfId="38244"/>
    <cellStyle name="Vejica 2 7 3 2 8" xfId="38245"/>
    <cellStyle name="Vejica 2 7 3 2 9" xfId="38246"/>
    <cellStyle name="Vejica 2 7 3 3" xfId="38247"/>
    <cellStyle name="Vejica 2 7 3 3 2" xfId="38248"/>
    <cellStyle name="Vejica 2 7 3 3 2 2" xfId="38249"/>
    <cellStyle name="Vejica 2 7 3 3 3" xfId="38250"/>
    <cellStyle name="Vejica 2 7 3 3 3 2" xfId="38251"/>
    <cellStyle name="Vejica 2 7 3 3 4" xfId="38252"/>
    <cellStyle name="Vejica 2 7 3 3 5" xfId="38253"/>
    <cellStyle name="Vejica 2 7 3 4" xfId="38254"/>
    <cellStyle name="Vejica 2 7 3 4 2" xfId="38255"/>
    <cellStyle name="Vejica 2 7 3 4 2 2" xfId="38256"/>
    <cellStyle name="Vejica 2 7 3 4 3" xfId="38257"/>
    <cellStyle name="Vejica 2 7 3 4 3 2" xfId="38258"/>
    <cellStyle name="Vejica 2 7 3 4 4" xfId="38259"/>
    <cellStyle name="Vejica 2 7 3 4 5" xfId="38260"/>
    <cellStyle name="Vejica 2 7 3 5" xfId="38261"/>
    <cellStyle name="Vejica 2 7 3 5 2" xfId="38262"/>
    <cellStyle name="Vejica 2 7 3 6" xfId="38263"/>
    <cellStyle name="Vejica 2 7 3 6 2" xfId="38264"/>
    <cellStyle name="Vejica 2 7 3 7" xfId="38265"/>
    <cellStyle name="Vejica 2 7 3 7 2" xfId="38266"/>
    <cellStyle name="Vejica 2 7 3 8" xfId="38267"/>
    <cellStyle name="Vejica 2 7 3 9" xfId="38268"/>
    <cellStyle name="Vejica 2 7 4" xfId="38269"/>
    <cellStyle name="Vejica 2 7 4 2" xfId="38270"/>
    <cellStyle name="Vejica 2 7 4 2 2" xfId="38271"/>
    <cellStyle name="Vejica 2 7 4 2 2 2" xfId="38272"/>
    <cellStyle name="Vejica 2 7 4 2 3" xfId="38273"/>
    <cellStyle name="Vejica 2 7 4 2 3 2" xfId="38274"/>
    <cellStyle name="Vejica 2 7 4 2 4" xfId="38275"/>
    <cellStyle name="Vejica 2 7 4 2 5" xfId="38276"/>
    <cellStyle name="Vejica 2 7 4 3" xfId="38277"/>
    <cellStyle name="Vejica 2 7 4 3 2" xfId="38278"/>
    <cellStyle name="Vejica 2 7 4 3 2 2" xfId="38279"/>
    <cellStyle name="Vejica 2 7 4 3 3" xfId="38280"/>
    <cellStyle name="Vejica 2 7 4 3 3 2" xfId="38281"/>
    <cellStyle name="Vejica 2 7 4 3 4" xfId="38282"/>
    <cellStyle name="Vejica 2 7 4 3 5" xfId="38283"/>
    <cellStyle name="Vejica 2 7 4 4" xfId="38284"/>
    <cellStyle name="Vejica 2 7 4 4 2" xfId="38285"/>
    <cellStyle name="Vejica 2 7 4 5" xfId="38286"/>
    <cellStyle name="Vejica 2 7 4 5 2" xfId="38287"/>
    <cellStyle name="Vejica 2 7 4 6" xfId="38288"/>
    <cellStyle name="Vejica 2 7 4 6 2" xfId="38289"/>
    <cellStyle name="Vejica 2 7 4 7" xfId="38290"/>
    <cellStyle name="Vejica 2 7 4 8" xfId="38291"/>
    <cellStyle name="Vejica 2 7 4 9" xfId="38292"/>
    <cellStyle name="Vejica 2 7 5" xfId="38293"/>
    <cellStyle name="Vejica 2 7 5 2" xfId="38294"/>
    <cellStyle name="Vejica 2 7 5 2 2" xfId="38295"/>
    <cellStyle name="Vejica 2 7 5 3" xfId="38296"/>
    <cellStyle name="Vejica 2 7 5 3 2" xfId="38297"/>
    <cellStyle name="Vejica 2 7 5 4" xfId="38298"/>
    <cellStyle name="Vejica 2 7 5 5" xfId="38299"/>
    <cellStyle name="Vejica 2 7 6" xfId="38300"/>
    <cellStyle name="Vejica 2 7 6 2" xfId="38301"/>
    <cellStyle name="Vejica 2 7 6 2 2" xfId="38302"/>
    <cellStyle name="Vejica 2 7 6 3" xfId="38303"/>
    <cellStyle name="Vejica 2 7 6 3 2" xfId="38304"/>
    <cellStyle name="Vejica 2 7 6 4" xfId="38305"/>
    <cellStyle name="Vejica 2 7 6 5" xfId="38306"/>
    <cellStyle name="Vejica 2 7 7" xfId="38307"/>
    <cellStyle name="Vejica 2 7 7 2" xfId="38308"/>
    <cellStyle name="Vejica 2 7 8" xfId="38309"/>
    <cellStyle name="Vejica 2 7 8 2" xfId="38310"/>
    <cellStyle name="Vejica 2 7 9" xfId="38311"/>
    <cellStyle name="Vejica 2 7 9 2" xfId="38312"/>
    <cellStyle name="Vejica 2 8" xfId="38313"/>
    <cellStyle name="Vejica 2 8 10" xfId="38314"/>
    <cellStyle name="Vejica 2 8 11" xfId="38315"/>
    <cellStyle name="Vejica 2 8 12" xfId="38316"/>
    <cellStyle name="Vejica 2 8 2" xfId="38317"/>
    <cellStyle name="Vejica 2 8 2 10" xfId="38318"/>
    <cellStyle name="Vejica 2 8 2 11" xfId="38319"/>
    <cellStyle name="Vejica 2 8 2 2" xfId="38320"/>
    <cellStyle name="Vejica 2 8 2 2 10" xfId="38321"/>
    <cellStyle name="Vejica 2 8 2 2 2" xfId="38322"/>
    <cellStyle name="Vejica 2 8 2 2 2 2" xfId="38323"/>
    <cellStyle name="Vejica 2 8 2 2 2 2 2" xfId="38324"/>
    <cellStyle name="Vejica 2 8 2 2 2 2 2 2" xfId="38325"/>
    <cellStyle name="Vejica 2 8 2 2 2 2 3" xfId="38326"/>
    <cellStyle name="Vejica 2 8 2 2 2 2 3 2" xfId="38327"/>
    <cellStyle name="Vejica 2 8 2 2 2 2 4" xfId="38328"/>
    <cellStyle name="Vejica 2 8 2 2 2 2 5" xfId="38329"/>
    <cellStyle name="Vejica 2 8 2 2 2 3" xfId="38330"/>
    <cellStyle name="Vejica 2 8 2 2 2 3 2" xfId="38331"/>
    <cellStyle name="Vejica 2 8 2 2 2 3 2 2" xfId="38332"/>
    <cellStyle name="Vejica 2 8 2 2 2 3 3" xfId="38333"/>
    <cellStyle name="Vejica 2 8 2 2 2 3 3 2" xfId="38334"/>
    <cellStyle name="Vejica 2 8 2 2 2 3 4" xfId="38335"/>
    <cellStyle name="Vejica 2 8 2 2 2 3 5" xfId="38336"/>
    <cellStyle name="Vejica 2 8 2 2 2 4" xfId="38337"/>
    <cellStyle name="Vejica 2 8 2 2 2 4 2" xfId="38338"/>
    <cellStyle name="Vejica 2 8 2 2 2 5" xfId="38339"/>
    <cellStyle name="Vejica 2 8 2 2 2 5 2" xfId="38340"/>
    <cellStyle name="Vejica 2 8 2 2 2 6" xfId="38341"/>
    <cellStyle name="Vejica 2 8 2 2 2 6 2" xfId="38342"/>
    <cellStyle name="Vejica 2 8 2 2 2 7" xfId="38343"/>
    <cellStyle name="Vejica 2 8 2 2 2 8" xfId="38344"/>
    <cellStyle name="Vejica 2 8 2 2 2 9" xfId="38345"/>
    <cellStyle name="Vejica 2 8 2 2 3" xfId="38346"/>
    <cellStyle name="Vejica 2 8 2 2 3 2" xfId="38347"/>
    <cellStyle name="Vejica 2 8 2 2 3 2 2" xfId="38348"/>
    <cellStyle name="Vejica 2 8 2 2 3 3" xfId="38349"/>
    <cellStyle name="Vejica 2 8 2 2 3 3 2" xfId="38350"/>
    <cellStyle name="Vejica 2 8 2 2 3 4" xfId="38351"/>
    <cellStyle name="Vejica 2 8 2 2 3 5" xfId="38352"/>
    <cellStyle name="Vejica 2 8 2 2 4" xfId="38353"/>
    <cellStyle name="Vejica 2 8 2 2 4 2" xfId="38354"/>
    <cellStyle name="Vejica 2 8 2 2 4 2 2" xfId="38355"/>
    <cellStyle name="Vejica 2 8 2 2 4 3" xfId="38356"/>
    <cellStyle name="Vejica 2 8 2 2 4 3 2" xfId="38357"/>
    <cellStyle name="Vejica 2 8 2 2 4 4" xfId="38358"/>
    <cellStyle name="Vejica 2 8 2 2 4 5" xfId="38359"/>
    <cellStyle name="Vejica 2 8 2 2 5" xfId="38360"/>
    <cellStyle name="Vejica 2 8 2 2 5 2" xfId="38361"/>
    <cellStyle name="Vejica 2 8 2 2 6" xfId="38362"/>
    <cellStyle name="Vejica 2 8 2 2 6 2" xfId="38363"/>
    <cellStyle name="Vejica 2 8 2 2 7" xfId="38364"/>
    <cellStyle name="Vejica 2 8 2 2 7 2" xfId="38365"/>
    <cellStyle name="Vejica 2 8 2 2 8" xfId="38366"/>
    <cellStyle name="Vejica 2 8 2 2 9" xfId="38367"/>
    <cellStyle name="Vejica 2 8 2 3" xfId="38368"/>
    <cellStyle name="Vejica 2 8 2 3 2" xfId="38369"/>
    <cellStyle name="Vejica 2 8 2 3 2 2" xfId="38370"/>
    <cellStyle name="Vejica 2 8 2 3 2 2 2" xfId="38371"/>
    <cellStyle name="Vejica 2 8 2 3 2 3" xfId="38372"/>
    <cellStyle name="Vejica 2 8 2 3 2 3 2" xfId="38373"/>
    <cellStyle name="Vejica 2 8 2 3 2 4" xfId="38374"/>
    <cellStyle name="Vejica 2 8 2 3 2 5" xfId="38375"/>
    <cellStyle name="Vejica 2 8 2 3 3" xfId="38376"/>
    <cellStyle name="Vejica 2 8 2 3 3 2" xfId="38377"/>
    <cellStyle name="Vejica 2 8 2 3 3 2 2" xfId="38378"/>
    <cellStyle name="Vejica 2 8 2 3 3 3" xfId="38379"/>
    <cellStyle name="Vejica 2 8 2 3 3 3 2" xfId="38380"/>
    <cellStyle name="Vejica 2 8 2 3 3 4" xfId="38381"/>
    <cellStyle name="Vejica 2 8 2 3 3 5" xfId="38382"/>
    <cellStyle name="Vejica 2 8 2 3 4" xfId="38383"/>
    <cellStyle name="Vejica 2 8 2 3 4 2" xfId="38384"/>
    <cellStyle name="Vejica 2 8 2 3 5" xfId="38385"/>
    <cellStyle name="Vejica 2 8 2 3 5 2" xfId="38386"/>
    <cellStyle name="Vejica 2 8 2 3 6" xfId="38387"/>
    <cellStyle name="Vejica 2 8 2 3 6 2" xfId="38388"/>
    <cellStyle name="Vejica 2 8 2 3 7" xfId="38389"/>
    <cellStyle name="Vejica 2 8 2 3 8" xfId="38390"/>
    <cellStyle name="Vejica 2 8 2 3 9" xfId="38391"/>
    <cellStyle name="Vejica 2 8 2 4" xfId="38392"/>
    <cellStyle name="Vejica 2 8 2 4 2" xfId="38393"/>
    <cellStyle name="Vejica 2 8 2 4 2 2" xfId="38394"/>
    <cellStyle name="Vejica 2 8 2 4 3" xfId="38395"/>
    <cellStyle name="Vejica 2 8 2 4 3 2" xfId="38396"/>
    <cellStyle name="Vejica 2 8 2 4 4" xfId="38397"/>
    <cellStyle name="Vejica 2 8 2 4 5" xfId="38398"/>
    <cellStyle name="Vejica 2 8 2 5" xfId="38399"/>
    <cellStyle name="Vejica 2 8 2 5 2" xfId="38400"/>
    <cellStyle name="Vejica 2 8 2 5 2 2" xfId="38401"/>
    <cellStyle name="Vejica 2 8 2 5 3" xfId="38402"/>
    <cellStyle name="Vejica 2 8 2 5 3 2" xfId="38403"/>
    <cellStyle name="Vejica 2 8 2 5 4" xfId="38404"/>
    <cellStyle name="Vejica 2 8 2 5 5" xfId="38405"/>
    <cellStyle name="Vejica 2 8 2 6" xfId="38406"/>
    <cellStyle name="Vejica 2 8 2 6 2" xfId="38407"/>
    <cellStyle name="Vejica 2 8 2 7" xfId="38408"/>
    <cellStyle name="Vejica 2 8 2 7 2" xfId="38409"/>
    <cellStyle name="Vejica 2 8 2 8" xfId="38410"/>
    <cellStyle name="Vejica 2 8 2 8 2" xfId="38411"/>
    <cellStyle name="Vejica 2 8 2 9" xfId="38412"/>
    <cellStyle name="Vejica 2 8 3" xfId="38413"/>
    <cellStyle name="Vejica 2 8 3 10" xfId="38414"/>
    <cellStyle name="Vejica 2 8 3 2" xfId="38415"/>
    <cellStyle name="Vejica 2 8 3 2 2" xfId="38416"/>
    <cellStyle name="Vejica 2 8 3 2 2 2" xfId="38417"/>
    <cellStyle name="Vejica 2 8 3 2 2 2 2" xfId="38418"/>
    <cellStyle name="Vejica 2 8 3 2 2 3" xfId="38419"/>
    <cellStyle name="Vejica 2 8 3 2 2 3 2" xfId="38420"/>
    <cellStyle name="Vejica 2 8 3 2 2 4" xfId="38421"/>
    <cellStyle name="Vejica 2 8 3 2 2 5" xfId="38422"/>
    <cellStyle name="Vejica 2 8 3 2 3" xfId="38423"/>
    <cellStyle name="Vejica 2 8 3 2 3 2" xfId="38424"/>
    <cellStyle name="Vejica 2 8 3 2 3 2 2" xfId="38425"/>
    <cellStyle name="Vejica 2 8 3 2 3 3" xfId="38426"/>
    <cellStyle name="Vejica 2 8 3 2 3 3 2" xfId="38427"/>
    <cellStyle name="Vejica 2 8 3 2 3 4" xfId="38428"/>
    <cellStyle name="Vejica 2 8 3 2 3 5" xfId="38429"/>
    <cellStyle name="Vejica 2 8 3 2 4" xfId="38430"/>
    <cellStyle name="Vejica 2 8 3 2 4 2" xfId="38431"/>
    <cellStyle name="Vejica 2 8 3 2 5" xfId="38432"/>
    <cellStyle name="Vejica 2 8 3 2 5 2" xfId="38433"/>
    <cellStyle name="Vejica 2 8 3 2 6" xfId="38434"/>
    <cellStyle name="Vejica 2 8 3 2 6 2" xfId="38435"/>
    <cellStyle name="Vejica 2 8 3 2 7" xfId="38436"/>
    <cellStyle name="Vejica 2 8 3 2 8" xfId="38437"/>
    <cellStyle name="Vejica 2 8 3 2 9" xfId="38438"/>
    <cellStyle name="Vejica 2 8 3 3" xfId="38439"/>
    <cellStyle name="Vejica 2 8 3 3 2" xfId="38440"/>
    <cellStyle name="Vejica 2 8 3 3 2 2" xfId="38441"/>
    <cellStyle name="Vejica 2 8 3 3 3" xfId="38442"/>
    <cellStyle name="Vejica 2 8 3 3 3 2" xfId="38443"/>
    <cellStyle name="Vejica 2 8 3 3 4" xfId="38444"/>
    <cellStyle name="Vejica 2 8 3 3 5" xfId="38445"/>
    <cellStyle name="Vejica 2 8 3 4" xfId="38446"/>
    <cellStyle name="Vejica 2 8 3 4 2" xfId="38447"/>
    <cellStyle name="Vejica 2 8 3 4 2 2" xfId="38448"/>
    <cellStyle name="Vejica 2 8 3 4 3" xfId="38449"/>
    <cellStyle name="Vejica 2 8 3 4 3 2" xfId="38450"/>
    <cellStyle name="Vejica 2 8 3 4 4" xfId="38451"/>
    <cellStyle name="Vejica 2 8 3 4 5" xfId="38452"/>
    <cellStyle name="Vejica 2 8 3 5" xfId="38453"/>
    <cellStyle name="Vejica 2 8 3 5 2" xfId="38454"/>
    <cellStyle name="Vejica 2 8 3 6" xfId="38455"/>
    <cellStyle name="Vejica 2 8 3 6 2" xfId="38456"/>
    <cellStyle name="Vejica 2 8 3 7" xfId="38457"/>
    <cellStyle name="Vejica 2 8 3 7 2" xfId="38458"/>
    <cellStyle name="Vejica 2 8 3 8" xfId="38459"/>
    <cellStyle name="Vejica 2 8 3 9" xfId="38460"/>
    <cellStyle name="Vejica 2 8 4" xfId="38461"/>
    <cellStyle name="Vejica 2 8 4 2" xfId="38462"/>
    <cellStyle name="Vejica 2 8 4 2 2" xfId="38463"/>
    <cellStyle name="Vejica 2 8 4 2 2 2" xfId="38464"/>
    <cellStyle name="Vejica 2 8 4 2 3" xfId="38465"/>
    <cellStyle name="Vejica 2 8 4 2 3 2" xfId="38466"/>
    <cellStyle name="Vejica 2 8 4 2 4" xfId="38467"/>
    <cellStyle name="Vejica 2 8 4 2 5" xfId="38468"/>
    <cellStyle name="Vejica 2 8 4 3" xfId="38469"/>
    <cellStyle name="Vejica 2 8 4 3 2" xfId="38470"/>
    <cellStyle name="Vejica 2 8 4 3 2 2" xfId="38471"/>
    <cellStyle name="Vejica 2 8 4 3 3" xfId="38472"/>
    <cellStyle name="Vejica 2 8 4 3 3 2" xfId="38473"/>
    <cellStyle name="Vejica 2 8 4 3 4" xfId="38474"/>
    <cellStyle name="Vejica 2 8 4 3 5" xfId="38475"/>
    <cellStyle name="Vejica 2 8 4 4" xfId="38476"/>
    <cellStyle name="Vejica 2 8 4 4 2" xfId="38477"/>
    <cellStyle name="Vejica 2 8 4 5" xfId="38478"/>
    <cellStyle name="Vejica 2 8 4 5 2" xfId="38479"/>
    <cellStyle name="Vejica 2 8 4 6" xfId="38480"/>
    <cellStyle name="Vejica 2 8 4 6 2" xfId="38481"/>
    <cellStyle name="Vejica 2 8 4 7" xfId="38482"/>
    <cellStyle name="Vejica 2 8 4 8" xfId="38483"/>
    <cellStyle name="Vejica 2 8 4 9" xfId="38484"/>
    <cellStyle name="Vejica 2 8 5" xfId="38485"/>
    <cellStyle name="Vejica 2 8 5 2" xfId="38486"/>
    <cellStyle name="Vejica 2 8 5 2 2" xfId="38487"/>
    <cellStyle name="Vejica 2 8 5 3" xfId="38488"/>
    <cellStyle name="Vejica 2 8 5 3 2" xfId="38489"/>
    <cellStyle name="Vejica 2 8 5 4" xfId="38490"/>
    <cellStyle name="Vejica 2 8 5 5" xfId="38491"/>
    <cellStyle name="Vejica 2 8 6" xfId="38492"/>
    <cellStyle name="Vejica 2 8 6 2" xfId="38493"/>
    <cellStyle name="Vejica 2 8 6 2 2" xfId="38494"/>
    <cellStyle name="Vejica 2 8 6 3" xfId="38495"/>
    <cellStyle name="Vejica 2 8 6 3 2" xfId="38496"/>
    <cellStyle name="Vejica 2 8 6 4" xfId="38497"/>
    <cellStyle name="Vejica 2 8 6 5" xfId="38498"/>
    <cellStyle name="Vejica 2 8 7" xfId="38499"/>
    <cellStyle name="Vejica 2 8 7 2" xfId="38500"/>
    <cellStyle name="Vejica 2 8 8" xfId="38501"/>
    <cellStyle name="Vejica 2 8 8 2" xfId="38502"/>
    <cellStyle name="Vejica 2 8 9" xfId="38503"/>
    <cellStyle name="Vejica 2 8 9 2" xfId="38504"/>
    <cellStyle name="Vejica 2 9" xfId="38505"/>
    <cellStyle name="Vejica 2 9 10" xfId="38506"/>
    <cellStyle name="Vejica 2 9 11" xfId="38507"/>
    <cellStyle name="Vejica 2 9 2" xfId="38508"/>
    <cellStyle name="Vejica 2 9 2 10" xfId="38509"/>
    <cellStyle name="Vejica 2 9 2 2" xfId="38510"/>
    <cellStyle name="Vejica 2 9 2 2 2" xfId="38511"/>
    <cellStyle name="Vejica 2 9 2 2 2 2" xfId="38512"/>
    <cellStyle name="Vejica 2 9 2 2 2 2 2" xfId="38513"/>
    <cellStyle name="Vejica 2 9 2 2 2 3" xfId="38514"/>
    <cellStyle name="Vejica 2 9 2 2 2 3 2" xfId="38515"/>
    <cellStyle name="Vejica 2 9 2 2 2 4" xfId="38516"/>
    <cellStyle name="Vejica 2 9 2 2 2 5" xfId="38517"/>
    <cellStyle name="Vejica 2 9 2 2 3" xfId="38518"/>
    <cellStyle name="Vejica 2 9 2 2 3 2" xfId="38519"/>
    <cellStyle name="Vejica 2 9 2 2 3 2 2" xfId="38520"/>
    <cellStyle name="Vejica 2 9 2 2 3 3" xfId="38521"/>
    <cellStyle name="Vejica 2 9 2 2 3 3 2" xfId="38522"/>
    <cellStyle name="Vejica 2 9 2 2 3 4" xfId="38523"/>
    <cellStyle name="Vejica 2 9 2 2 3 5" xfId="38524"/>
    <cellStyle name="Vejica 2 9 2 2 4" xfId="38525"/>
    <cellStyle name="Vejica 2 9 2 2 4 2" xfId="38526"/>
    <cellStyle name="Vejica 2 9 2 2 5" xfId="38527"/>
    <cellStyle name="Vejica 2 9 2 2 5 2" xfId="38528"/>
    <cellStyle name="Vejica 2 9 2 2 6" xfId="38529"/>
    <cellStyle name="Vejica 2 9 2 2 6 2" xfId="38530"/>
    <cellStyle name="Vejica 2 9 2 2 7" xfId="38531"/>
    <cellStyle name="Vejica 2 9 2 2 8" xfId="38532"/>
    <cellStyle name="Vejica 2 9 2 2 9" xfId="38533"/>
    <cellStyle name="Vejica 2 9 2 3" xfId="38534"/>
    <cellStyle name="Vejica 2 9 2 3 2" xfId="38535"/>
    <cellStyle name="Vejica 2 9 2 3 2 2" xfId="38536"/>
    <cellStyle name="Vejica 2 9 2 3 3" xfId="38537"/>
    <cellStyle name="Vejica 2 9 2 3 3 2" xfId="38538"/>
    <cellStyle name="Vejica 2 9 2 3 4" xfId="38539"/>
    <cellStyle name="Vejica 2 9 2 3 5" xfId="38540"/>
    <cellStyle name="Vejica 2 9 2 4" xfId="38541"/>
    <cellStyle name="Vejica 2 9 2 4 2" xfId="38542"/>
    <cellStyle name="Vejica 2 9 2 4 2 2" xfId="38543"/>
    <cellStyle name="Vejica 2 9 2 4 3" xfId="38544"/>
    <cellStyle name="Vejica 2 9 2 4 3 2" xfId="38545"/>
    <cellStyle name="Vejica 2 9 2 4 4" xfId="38546"/>
    <cellStyle name="Vejica 2 9 2 4 5" xfId="38547"/>
    <cellStyle name="Vejica 2 9 2 5" xfId="38548"/>
    <cellStyle name="Vejica 2 9 2 5 2" xfId="38549"/>
    <cellStyle name="Vejica 2 9 2 6" xfId="38550"/>
    <cellStyle name="Vejica 2 9 2 6 2" xfId="38551"/>
    <cellStyle name="Vejica 2 9 2 7" xfId="38552"/>
    <cellStyle name="Vejica 2 9 2 7 2" xfId="38553"/>
    <cellStyle name="Vejica 2 9 2 8" xfId="38554"/>
    <cellStyle name="Vejica 2 9 2 9" xfId="38555"/>
    <cellStyle name="Vejica 2 9 3" xfId="38556"/>
    <cellStyle name="Vejica 2 9 3 2" xfId="38557"/>
    <cellStyle name="Vejica 2 9 3 2 2" xfId="38558"/>
    <cellStyle name="Vejica 2 9 3 2 2 2" xfId="38559"/>
    <cellStyle name="Vejica 2 9 3 2 3" xfId="38560"/>
    <cellStyle name="Vejica 2 9 3 2 3 2" xfId="38561"/>
    <cellStyle name="Vejica 2 9 3 2 4" xfId="38562"/>
    <cellStyle name="Vejica 2 9 3 2 5" xfId="38563"/>
    <cellStyle name="Vejica 2 9 3 3" xfId="38564"/>
    <cellStyle name="Vejica 2 9 3 3 2" xfId="38565"/>
    <cellStyle name="Vejica 2 9 3 3 2 2" xfId="38566"/>
    <cellStyle name="Vejica 2 9 3 3 3" xfId="38567"/>
    <cellStyle name="Vejica 2 9 3 3 3 2" xfId="38568"/>
    <cellStyle name="Vejica 2 9 3 3 4" xfId="38569"/>
    <cellStyle name="Vejica 2 9 3 3 5" xfId="38570"/>
    <cellStyle name="Vejica 2 9 3 4" xfId="38571"/>
    <cellStyle name="Vejica 2 9 3 4 2" xfId="38572"/>
    <cellStyle name="Vejica 2 9 3 5" xfId="38573"/>
    <cellStyle name="Vejica 2 9 3 5 2" xfId="38574"/>
    <cellStyle name="Vejica 2 9 3 6" xfId="38575"/>
    <cellStyle name="Vejica 2 9 3 6 2" xfId="38576"/>
    <cellStyle name="Vejica 2 9 3 7" xfId="38577"/>
    <cellStyle name="Vejica 2 9 3 8" xfId="38578"/>
    <cellStyle name="Vejica 2 9 3 9" xfId="38579"/>
    <cellStyle name="Vejica 2 9 4" xfId="38580"/>
    <cellStyle name="Vejica 2 9 4 2" xfId="38581"/>
    <cellStyle name="Vejica 2 9 4 2 2" xfId="38582"/>
    <cellStyle name="Vejica 2 9 4 3" xfId="38583"/>
    <cellStyle name="Vejica 2 9 4 3 2" xfId="38584"/>
    <cellStyle name="Vejica 2 9 4 4" xfId="38585"/>
    <cellStyle name="Vejica 2 9 4 5" xfId="38586"/>
    <cellStyle name="Vejica 2 9 5" xfId="38587"/>
    <cellStyle name="Vejica 2 9 5 2" xfId="38588"/>
    <cellStyle name="Vejica 2 9 5 2 2" xfId="38589"/>
    <cellStyle name="Vejica 2 9 5 3" xfId="38590"/>
    <cellStyle name="Vejica 2 9 5 3 2" xfId="38591"/>
    <cellStyle name="Vejica 2 9 5 4" xfId="38592"/>
    <cellStyle name="Vejica 2 9 5 5" xfId="38593"/>
    <cellStyle name="Vejica 2 9 6" xfId="38594"/>
    <cellStyle name="Vejica 2 9 6 2" xfId="38595"/>
    <cellStyle name="Vejica 2 9 7" xfId="38596"/>
    <cellStyle name="Vejica 2 9 7 2" xfId="38597"/>
    <cellStyle name="Vejica 2 9 8" xfId="38598"/>
    <cellStyle name="Vejica 2 9 8 2" xfId="38599"/>
    <cellStyle name="Vejica 2 9 9" xfId="38600"/>
    <cellStyle name="Vejica 20" xfId="38601"/>
    <cellStyle name="Vejica 21" xfId="38602"/>
    <cellStyle name="Vejica 22" xfId="38603"/>
    <cellStyle name="Vejica 23" xfId="38604"/>
    <cellStyle name="Vejica 24" xfId="38605"/>
    <cellStyle name="Vejica 25" xfId="38606"/>
    <cellStyle name="Vejica 26" xfId="38607"/>
    <cellStyle name="Vejica 27" xfId="38608"/>
    <cellStyle name="Vejica 28" xfId="38609"/>
    <cellStyle name="Vejica 29" xfId="38610"/>
    <cellStyle name="Vejica 3" xfId="680"/>
    <cellStyle name="Vejica 3 2" xfId="38612"/>
    <cellStyle name="Vejica 3 2 2" xfId="38613"/>
    <cellStyle name="Vejica 3 3" xfId="38614"/>
    <cellStyle name="Vejica 3 4" xfId="38611"/>
    <cellStyle name="Vejica 30" xfId="38615"/>
    <cellStyle name="Vejica 31" xfId="38616"/>
    <cellStyle name="Vejica 32" xfId="38617"/>
    <cellStyle name="Vejica 33" xfId="38618"/>
    <cellStyle name="Vejica 34" xfId="38619"/>
    <cellStyle name="Vejica 35" xfId="38620"/>
    <cellStyle name="Vejica 36" xfId="38621"/>
    <cellStyle name="Vejica 37" xfId="38622"/>
    <cellStyle name="Vejica 38" xfId="38623"/>
    <cellStyle name="Vejica 39" xfId="38624"/>
    <cellStyle name="Vejica 4" xfId="681"/>
    <cellStyle name="Vejica 4 2" xfId="38626"/>
    <cellStyle name="Vejica 4 3" xfId="38627"/>
    <cellStyle name="Vejica 4 4" xfId="38628"/>
    <cellStyle name="Vejica 4 5" xfId="38625"/>
    <cellStyle name="Vejica 40" xfId="38629"/>
    <cellStyle name="Vejica 41" xfId="38630"/>
    <cellStyle name="Vejica 42" xfId="38631"/>
    <cellStyle name="Vejica 43" xfId="38632"/>
    <cellStyle name="Vejica 44" xfId="38633"/>
    <cellStyle name="Vejica 45" xfId="38634"/>
    <cellStyle name="Vejica 46" xfId="38635"/>
    <cellStyle name="Vejica 47" xfId="38636"/>
    <cellStyle name="Vejica 48" xfId="38637"/>
    <cellStyle name="Vejica 49" xfId="38638"/>
    <cellStyle name="Vejica 5" xfId="682"/>
    <cellStyle name="Vejica 5 2" xfId="38640"/>
    <cellStyle name="Vejica 5 2 2" xfId="38641"/>
    <cellStyle name="Vejica 5 2 3" xfId="38642"/>
    <cellStyle name="Vejica 5 3" xfId="38643"/>
    <cellStyle name="Vejica 5 4" xfId="38644"/>
    <cellStyle name="Vejica 5 5" xfId="38639"/>
    <cellStyle name="Vejica 6" xfId="683"/>
    <cellStyle name="Vejica 6 2" xfId="38646"/>
    <cellStyle name="Vejica 6 3" xfId="38647"/>
    <cellStyle name="Vejica 6 4" xfId="38648"/>
    <cellStyle name="Vejica 6 5" xfId="38645"/>
    <cellStyle name="Vejica 7" xfId="684"/>
    <cellStyle name="Vejica 7 2" xfId="685"/>
    <cellStyle name="Vejica 7 2 2" xfId="38651"/>
    <cellStyle name="Vejica 7 2 3" xfId="38650"/>
    <cellStyle name="Vejica 7 3" xfId="38652"/>
    <cellStyle name="Vejica 7 4" xfId="38649"/>
    <cellStyle name="Vejica 8" xfId="686"/>
    <cellStyle name="Vejica 8 2" xfId="38654"/>
    <cellStyle name="Vejica 8 3" xfId="38653"/>
    <cellStyle name="Vejica 9" xfId="38655"/>
    <cellStyle name="Vejica 9 2" xfId="38656"/>
    <cellStyle name="Vnos" xfId="12" builtinId="20" customBuiltin="1"/>
    <cellStyle name="Vnos 2" xfId="38657"/>
    <cellStyle name="Vnos 2 10" xfId="38658"/>
    <cellStyle name="Vnos 2 11" xfId="38659"/>
    <cellStyle name="Vnos 2 12" xfId="38660"/>
    <cellStyle name="Vnos 2 2" xfId="38661"/>
    <cellStyle name="Vnos 2 2 2" xfId="38662"/>
    <cellStyle name="Vnos 2 2 3" xfId="38663"/>
    <cellStyle name="Vnos 2 3" xfId="38664"/>
    <cellStyle name="Vnos 2 3 2" xfId="38665"/>
    <cellStyle name="Vnos 2 3 3" xfId="38666"/>
    <cellStyle name="Vnos 2 4" xfId="38667"/>
    <cellStyle name="Vnos 2 4 2" xfId="38668"/>
    <cellStyle name="Vnos 2 5" xfId="38669"/>
    <cellStyle name="Vnos 2 6" xfId="38670"/>
    <cellStyle name="Vnos 2 7" xfId="38671"/>
    <cellStyle name="Vnos 2 8" xfId="38672"/>
    <cellStyle name="Vnos 2 9" xfId="38673"/>
    <cellStyle name="Vnos 3" xfId="38674"/>
    <cellStyle name="Vnos 3 2" xfId="38675"/>
    <cellStyle name="Vnos 3 3" xfId="38676"/>
    <cellStyle name="Vnos 3 4" xfId="38677"/>
    <cellStyle name="Vnos 4" xfId="38678"/>
    <cellStyle name="Vnos 4 2" xfId="38679"/>
    <cellStyle name="Vnos 4 3" xfId="38680"/>
    <cellStyle name="Vnos 4 4" xfId="38681"/>
    <cellStyle name="Vsota 2" xfId="38682"/>
    <cellStyle name="Vsota 2 10" xfId="38683"/>
    <cellStyle name="Vsota 2 11" xfId="38684"/>
    <cellStyle name="Vsota 2 2" xfId="38685"/>
    <cellStyle name="Vsota 2 2 2" xfId="38686"/>
    <cellStyle name="Vsota 2 2 3" xfId="38687"/>
    <cellStyle name="Vsota 2 3" xfId="38688"/>
    <cellStyle name="Vsota 2 3 2" xfId="38689"/>
    <cellStyle name="Vsota 2 3 3" xfId="38690"/>
    <cellStyle name="Vsota 2 4" xfId="38691"/>
    <cellStyle name="Vsota 2 4 2" xfId="38692"/>
    <cellStyle name="Vsota 2 5" xfId="38693"/>
    <cellStyle name="Vsota 2 6" xfId="38694"/>
    <cellStyle name="Vsota 2 7" xfId="38695"/>
    <cellStyle name="Vsota 2 8" xfId="38696"/>
    <cellStyle name="Vsota 2 9" xfId="38697"/>
    <cellStyle name="Vsota 3" xfId="38698"/>
    <cellStyle name="Vsota 3 2" xfId="38699"/>
    <cellStyle name="Vsota 3 3" xfId="38700"/>
    <cellStyle name="Vsota 3 4" xfId="38701"/>
    <cellStyle name="Vsota 4" xfId="38702"/>
    <cellStyle name="Vsota 4 2" xfId="38703"/>
    <cellStyle name="Vsota 4 3" xfId="38704"/>
    <cellStyle name="Vsota 4 4" xfId="38705"/>
    <cellStyle name="Zarez 2" xfId="38706"/>
    <cellStyle name="Zarez 3" xfId="38707"/>
    <cellStyle name="Zuza" xfId="387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12</xdr:col>
      <xdr:colOff>320040</xdr:colOff>
      <xdr:row>216</xdr:row>
      <xdr:rowOff>0</xdr:rowOff>
    </xdr:from>
    <xdr:to>
      <xdr:col>12</xdr:col>
      <xdr:colOff>434340</xdr:colOff>
      <xdr:row>217</xdr:row>
      <xdr:rowOff>91438</xdr:rowOff>
    </xdr:to>
    <xdr:sp macro="" textlink="">
      <xdr:nvSpPr>
        <xdr:cNvPr id="2" name="Text Box 630">
          <a:extLst>
            <a:ext uri="{FF2B5EF4-FFF2-40B4-BE49-F238E27FC236}">
              <a16:creationId xmlns="" xmlns:a16="http://schemas.microsoft.com/office/drawing/2014/main" id="{E825E63B-03BC-488D-8ACF-0444FE1285BF}"/>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 name="Text Box 631">
          <a:extLst>
            <a:ext uri="{FF2B5EF4-FFF2-40B4-BE49-F238E27FC236}">
              <a16:creationId xmlns="" xmlns:a16="http://schemas.microsoft.com/office/drawing/2014/main" id="{2AA42CC7-C1A2-45F4-8047-F2F64BBE0726}"/>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 name="Text Box 632">
          <a:extLst>
            <a:ext uri="{FF2B5EF4-FFF2-40B4-BE49-F238E27FC236}">
              <a16:creationId xmlns="" xmlns:a16="http://schemas.microsoft.com/office/drawing/2014/main" id="{32BFF09C-CF39-4096-A2D4-E21C186F9369}"/>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 name="Text Box 633">
          <a:extLst>
            <a:ext uri="{FF2B5EF4-FFF2-40B4-BE49-F238E27FC236}">
              <a16:creationId xmlns="" xmlns:a16="http://schemas.microsoft.com/office/drawing/2014/main" id="{FD0ED02D-CD61-4648-B3F4-81661C1418EE}"/>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 name="Text Box 634">
          <a:extLst>
            <a:ext uri="{FF2B5EF4-FFF2-40B4-BE49-F238E27FC236}">
              <a16:creationId xmlns="" xmlns:a16="http://schemas.microsoft.com/office/drawing/2014/main" id="{A30CFFB8-AA4F-4C13-88C1-5F622030EEB3}"/>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7" name="Text Box 635">
          <a:extLst>
            <a:ext uri="{FF2B5EF4-FFF2-40B4-BE49-F238E27FC236}">
              <a16:creationId xmlns="" xmlns:a16="http://schemas.microsoft.com/office/drawing/2014/main" id="{FCD64A2F-BE8E-4306-AFB1-B3814A58CD9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8" name="Text Box 636">
          <a:extLst>
            <a:ext uri="{FF2B5EF4-FFF2-40B4-BE49-F238E27FC236}">
              <a16:creationId xmlns="" xmlns:a16="http://schemas.microsoft.com/office/drawing/2014/main" id="{45754331-488B-4B96-BF5E-FCAAF3AC6DA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 name="Text Box 637">
          <a:extLst>
            <a:ext uri="{FF2B5EF4-FFF2-40B4-BE49-F238E27FC236}">
              <a16:creationId xmlns="" xmlns:a16="http://schemas.microsoft.com/office/drawing/2014/main" id="{C32D0E1C-D833-4BE8-8DF3-E14600E89C1D}"/>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 name="Text Box 797">
          <a:extLst>
            <a:ext uri="{FF2B5EF4-FFF2-40B4-BE49-F238E27FC236}">
              <a16:creationId xmlns="" xmlns:a16="http://schemas.microsoft.com/office/drawing/2014/main" id="{20239AF6-B3FF-4030-B202-7BEED1DC4ED1}"/>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 name="Text Box 798">
          <a:extLst>
            <a:ext uri="{FF2B5EF4-FFF2-40B4-BE49-F238E27FC236}">
              <a16:creationId xmlns="" xmlns:a16="http://schemas.microsoft.com/office/drawing/2014/main" id="{7291965D-7F26-4FCA-A03E-6561F2736A62}"/>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2" name="Text Box 799">
          <a:extLst>
            <a:ext uri="{FF2B5EF4-FFF2-40B4-BE49-F238E27FC236}">
              <a16:creationId xmlns="" xmlns:a16="http://schemas.microsoft.com/office/drawing/2014/main" id="{448E13D0-AA0A-4BE6-BC03-102E87ED3261}"/>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13" name="Text Box 800">
          <a:extLst>
            <a:ext uri="{FF2B5EF4-FFF2-40B4-BE49-F238E27FC236}">
              <a16:creationId xmlns="" xmlns:a16="http://schemas.microsoft.com/office/drawing/2014/main" id="{56CBE50A-8694-4999-8517-CB074FA5A772}"/>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14" name="Text Box 801">
          <a:extLst>
            <a:ext uri="{FF2B5EF4-FFF2-40B4-BE49-F238E27FC236}">
              <a16:creationId xmlns="" xmlns:a16="http://schemas.microsoft.com/office/drawing/2014/main" id="{59B84F3F-232F-4A30-80EE-47305CD9CDB9}"/>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15" name="Text Box 802">
          <a:extLst>
            <a:ext uri="{FF2B5EF4-FFF2-40B4-BE49-F238E27FC236}">
              <a16:creationId xmlns="" xmlns:a16="http://schemas.microsoft.com/office/drawing/2014/main" id="{ADD6407F-74E5-4B8B-B170-E807A82CD2D3}"/>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6" name="Text Box 803">
          <a:extLst>
            <a:ext uri="{FF2B5EF4-FFF2-40B4-BE49-F238E27FC236}">
              <a16:creationId xmlns="" xmlns:a16="http://schemas.microsoft.com/office/drawing/2014/main" id="{74C9F0E5-20D7-4AE3-900E-99A4434CD51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7" name="Text Box 804">
          <a:extLst>
            <a:ext uri="{FF2B5EF4-FFF2-40B4-BE49-F238E27FC236}">
              <a16:creationId xmlns="" xmlns:a16="http://schemas.microsoft.com/office/drawing/2014/main" id="{C3EB311F-D8CF-4697-8EE5-31DDF7C6BDA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8" name="Text Box 805">
          <a:extLst>
            <a:ext uri="{FF2B5EF4-FFF2-40B4-BE49-F238E27FC236}">
              <a16:creationId xmlns="" xmlns:a16="http://schemas.microsoft.com/office/drawing/2014/main" id="{96D651E0-A83D-4803-A117-5089A07B9940}"/>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9" name="Text Box 806">
          <a:extLst>
            <a:ext uri="{FF2B5EF4-FFF2-40B4-BE49-F238E27FC236}">
              <a16:creationId xmlns="" xmlns:a16="http://schemas.microsoft.com/office/drawing/2014/main" id="{D89018DB-4D1E-4379-B8DB-82A690CB17EB}"/>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20" name="Text Box 807">
          <a:extLst>
            <a:ext uri="{FF2B5EF4-FFF2-40B4-BE49-F238E27FC236}">
              <a16:creationId xmlns="" xmlns:a16="http://schemas.microsoft.com/office/drawing/2014/main" id="{CF227245-EA0E-41F3-9858-E703D585C1CE}"/>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21" name="Text Box 808">
          <a:extLst>
            <a:ext uri="{FF2B5EF4-FFF2-40B4-BE49-F238E27FC236}">
              <a16:creationId xmlns="" xmlns:a16="http://schemas.microsoft.com/office/drawing/2014/main" id="{FDB9B7D5-4E6B-4BB5-8428-7354FB21150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22" name="Text Box 868">
          <a:extLst>
            <a:ext uri="{FF2B5EF4-FFF2-40B4-BE49-F238E27FC236}">
              <a16:creationId xmlns="" xmlns:a16="http://schemas.microsoft.com/office/drawing/2014/main" id="{4753AA35-6DA7-4B70-8C21-2A6389EAC4DB}"/>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23" name="Text Box 869">
          <a:extLst>
            <a:ext uri="{FF2B5EF4-FFF2-40B4-BE49-F238E27FC236}">
              <a16:creationId xmlns="" xmlns:a16="http://schemas.microsoft.com/office/drawing/2014/main" id="{59D7FDB0-8037-407A-ABCF-048681BA631D}"/>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24" name="Text Box 870">
          <a:extLst>
            <a:ext uri="{FF2B5EF4-FFF2-40B4-BE49-F238E27FC236}">
              <a16:creationId xmlns="" xmlns:a16="http://schemas.microsoft.com/office/drawing/2014/main" id="{B1C0C03F-B7A4-4C1A-B215-01117F64D503}"/>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25" name="Text Box 871">
          <a:extLst>
            <a:ext uri="{FF2B5EF4-FFF2-40B4-BE49-F238E27FC236}">
              <a16:creationId xmlns="" xmlns:a16="http://schemas.microsoft.com/office/drawing/2014/main" id="{49D9B9AA-326D-4FAA-95AC-3DB2147C0AF8}"/>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26" name="Text Box 872">
          <a:extLst>
            <a:ext uri="{FF2B5EF4-FFF2-40B4-BE49-F238E27FC236}">
              <a16:creationId xmlns="" xmlns:a16="http://schemas.microsoft.com/office/drawing/2014/main" id="{7DCE5836-74BB-43EB-B12B-10B1CA687C2F}"/>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27" name="Text Box 873">
          <a:extLst>
            <a:ext uri="{FF2B5EF4-FFF2-40B4-BE49-F238E27FC236}">
              <a16:creationId xmlns="" xmlns:a16="http://schemas.microsoft.com/office/drawing/2014/main" id="{D097926C-C6A7-4FBA-BB8B-7E76EA4C9C40}"/>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28" name="Text Box 874">
          <a:extLst>
            <a:ext uri="{FF2B5EF4-FFF2-40B4-BE49-F238E27FC236}">
              <a16:creationId xmlns="" xmlns:a16="http://schemas.microsoft.com/office/drawing/2014/main" id="{1397AF7E-C5CC-496F-B358-12314B7F639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29" name="Text Box 875">
          <a:extLst>
            <a:ext uri="{FF2B5EF4-FFF2-40B4-BE49-F238E27FC236}">
              <a16:creationId xmlns="" xmlns:a16="http://schemas.microsoft.com/office/drawing/2014/main" id="{E5B3403C-3666-41D5-BB76-AC37F6C04B29}"/>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0" name="Text Box 876">
          <a:extLst>
            <a:ext uri="{FF2B5EF4-FFF2-40B4-BE49-F238E27FC236}">
              <a16:creationId xmlns="" xmlns:a16="http://schemas.microsoft.com/office/drawing/2014/main" id="{05D1FFB0-ECD2-4BDB-87E9-B8F8F6C74B10}"/>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1" name="Text Box 877">
          <a:extLst>
            <a:ext uri="{FF2B5EF4-FFF2-40B4-BE49-F238E27FC236}">
              <a16:creationId xmlns="" xmlns:a16="http://schemas.microsoft.com/office/drawing/2014/main" id="{5AE3D2AE-2F0E-429B-A61D-C6A12C0BAB75}"/>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2" name="Text Box 878">
          <a:extLst>
            <a:ext uri="{FF2B5EF4-FFF2-40B4-BE49-F238E27FC236}">
              <a16:creationId xmlns="" xmlns:a16="http://schemas.microsoft.com/office/drawing/2014/main" id="{AF7903BD-8AA4-4D36-97C9-83E83DFDA20B}"/>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3" name="Text Box 879">
          <a:extLst>
            <a:ext uri="{FF2B5EF4-FFF2-40B4-BE49-F238E27FC236}">
              <a16:creationId xmlns="" xmlns:a16="http://schemas.microsoft.com/office/drawing/2014/main" id="{13B2B4E1-F874-4B6F-80EA-95E203348B42}"/>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4" name="Text Box 939">
          <a:extLst>
            <a:ext uri="{FF2B5EF4-FFF2-40B4-BE49-F238E27FC236}">
              <a16:creationId xmlns="" xmlns:a16="http://schemas.microsoft.com/office/drawing/2014/main" id="{9C7FB699-F7F3-43A4-A26B-26EC9727F8C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5" name="Text Box 940">
          <a:extLst>
            <a:ext uri="{FF2B5EF4-FFF2-40B4-BE49-F238E27FC236}">
              <a16:creationId xmlns="" xmlns:a16="http://schemas.microsoft.com/office/drawing/2014/main" id="{46772288-2A19-4B65-968E-FAAEA5DFB41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6" name="Text Box 941">
          <a:extLst>
            <a:ext uri="{FF2B5EF4-FFF2-40B4-BE49-F238E27FC236}">
              <a16:creationId xmlns="" xmlns:a16="http://schemas.microsoft.com/office/drawing/2014/main" id="{5105A98A-2F5E-469C-A7F3-DE6C5D20364D}"/>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37" name="Text Box 942">
          <a:extLst>
            <a:ext uri="{FF2B5EF4-FFF2-40B4-BE49-F238E27FC236}">
              <a16:creationId xmlns="" xmlns:a16="http://schemas.microsoft.com/office/drawing/2014/main" id="{05879751-5F3D-4A9A-A488-0F2BC3DADEB5}"/>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38" name="Text Box 943">
          <a:extLst>
            <a:ext uri="{FF2B5EF4-FFF2-40B4-BE49-F238E27FC236}">
              <a16:creationId xmlns="" xmlns:a16="http://schemas.microsoft.com/office/drawing/2014/main" id="{AB9EE146-8E50-49D8-9145-2A393752EE0A}"/>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39" name="Text Box 944">
          <a:extLst>
            <a:ext uri="{FF2B5EF4-FFF2-40B4-BE49-F238E27FC236}">
              <a16:creationId xmlns="" xmlns:a16="http://schemas.microsoft.com/office/drawing/2014/main" id="{E3803B57-0FE2-40C3-B512-9728AD8F61EB}"/>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0" name="Text Box 945">
          <a:extLst>
            <a:ext uri="{FF2B5EF4-FFF2-40B4-BE49-F238E27FC236}">
              <a16:creationId xmlns="" xmlns:a16="http://schemas.microsoft.com/office/drawing/2014/main" id="{A885D063-0C56-4394-966A-1F699C3800CE}"/>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1" name="Text Box 946">
          <a:extLst>
            <a:ext uri="{FF2B5EF4-FFF2-40B4-BE49-F238E27FC236}">
              <a16:creationId xmlns="" xmlns:a16="http://schemas.microsoft.com/office/drawing/2014/main" id="{A914EE22-E4EB-49BE-B01E-BA68DB3A9335}"/>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2" name="Text Box 947">
          <a:extLst>
            <a:ext uri="{FF2B5EF4-FFF2-40B4-BE49-F238E27FC236}">
              <a16:creationId xmlns="" xmlns:a16="http://schemas.microsoft.com/office/drawing/2014/main" id="{5288FF77-3D67-4325-B72A-3C498FCFAB6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3" name="Text Box 948">
          <a:extLst>
            <a:ext uri="{FF2B5EF4-FFF2-40B4-BE49-F238E27FC236}">
              <a16:creationId xmlns="" xmlns:a16="http://schemas.microsoft.com/office/drawing/2014/main" id="{53B50850-29F7-4D21-97C9-6FF323A250AB}"/>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4" name="Text Box 949">
          <a:extLst>
            <a:ext uri="{FF2B5EF4-FFF2-40B4-BE49-F238E27FC236}">
              <a16:creationId xmlns="" xmlns:a16="http://schemas.microsoft.com/office/drawing/2014/main" id="{790B50D5-7792-4295-8544-AACC20CB3986}"/>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5" name="Text Box 1006">
          <a:extLst>
            <a:ext uri="{FF2B5EF4-FFF2-40B4-BE49-F238E27FC236}">
              <a16:creationId xmlns="" xmlns:a16="http://schemas.microsoft.com/office/drawing/2014/main" id="{136CF611-F7FB-4995-8656-6218FC3C509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6" name="Text Box 1007">
          <a:extLst>
            <a:ext uri="{FF2B5EF4-FFF2-40B4-BE49-F238E27FC236}">
              <a16:creationId xmlns="" xmlns:a16="http://schemas.microsoft.com/office/drawing/2014/main" id="{5590EC99-1165-47B3-9AEF-701F84912D6E}"/>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7" name="Text Box 1008">
          <a:extLst>
            <a:ext uri="{FF2B5EF4-FFF2-40B4-BE49-F238E27FC236}">
              <a16:creationId xmlns="" xmlns:a16="http://schemas.microsoft.com/office/drawing/2014/main" id="{EC977799-57BA-437E-8112-794577D604CD}"/>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48" name="Text Box 1009">
          <a:extLst>
            <a:ext uri="{FF2B5EF4-FFF2-40B4-BE49-F238E27FC236}">
              <a16:creationId xmlns="" xmlns:a16="http://schemas.microsoft.com/office/drawing/2014/main" id="{012CF115-7056-4ABD-A263-5B24930E5BE1}"/>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49" name="Text Box 1011">
          <a:extLst>
            <a:ext uri="{FF2B5EF4-FFF2-40B4-BE49-F238E27FC236}">
              <a16:creationId xmlns="" xmlns:a16="http://schemas.microsoft.com/office/drawing/2014/main" id="{68658ADB-D7DE-4649-9C55-1D5F6D3521CD}"/>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0" name="Text Box 1012">
          <a:extLst>
            <a:ext uri="{FF2B5EF4-FFF2-40B4-BE49-F238E27FC236}">
              <a16:creationId xmlns="" xmlns:a16="http://schemas.microsoft.com/office/drawing/2014/main" id="{E509F4CC-61E6-4098-9DAA-5C7807F2B021}"/>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1" name="Text Box 1013">
          <a:extLst>
            <a:ext uri="{FF2B5EF4-FFF2-40B4-BE49-F238E27FC236}">
              <a16:creationId xmlns="" xmlns:a16="http://schemas.microsoft.com/office/drawing/2014/main" id="{B96D82F4-D184-4B16-9683-2C8AFBD2904A}"/>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2" name="Text Box 1014">
          <a:extLst>
            <a:ext uri="{FF2B5EF4-FFF2-40B4-BE49-F238E27FC236}">
              <a16:creationId xmlns="" xmlns:a16="http://schemas.microsoft.com/office/drawing/2014/main" id="{2EC3F864-4662-4302-B306-9278A54D966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3" name="Text Box 1015">
          <a:extLst>
            <a:ext uri="{FF2B5EF4-FFF2-40B4-BE49-F238E27FC236}">
              <a16:creationId xmlns="" xmlns:a16="http://schemas.microsoft.com/office/drawing/2014/main" id="{8099D042-7EFE-48F0-A7EB-95FB11BFF076}"/>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4" name="Text Box 1016">
          <a:extLst>
            <a:ext uri="{FF2B5EF4-FFF2-40B4-BE49-F238E27FC236}">
              <a16:creationId xmlns="" xmlns:a16="http://schemas.microsoft.com/office/drawing/2014/main" id="{998E202D-71B3-488A-A9FA-AA572F00044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5" name="Text Box 1066">
          <a:extLst>
            <a:ext uri="{FF2B5EF4-FFF2-40B4-BE49-F238E27FC236}">
              <a16:creationId xmlns="" xmlns:a16="http://schemas.microsoft.com/office/drawing/2014/main" id="{AA44ABFA-972E-4553-B83D-9C0BC1CBFA15}"/>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6" name="Text Box 1067">
          <a:extLst>
            <a:ext uri="{FF2B5EF4-FFF2-40B4-BE49-F238E27FC236}">
              <a16:creationId xmlns="" xmlns:a16="http://schemas.microsoft.com/office/drawing/2014/main" id="{6DFA02F6-6F1C-40C4-8CB6-36777AAB41D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7" name="Text Box 1068">
          <a:extLst>
            <a:ext uri="{FF2B5EF4-FFF2-40B4-BE49-F238E27FC236}">
              <a16:creationId xmlns="" xmlns:a16="http://schemas.microsoft.com/office/drawing/2014/main" id="{FA35005D-A13D-45B0-8034-2B83E281957B}"/>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8" name="Text Box 1070">
          <a:extLst>
            <a:ext uri="{FF2B5EF4-FFF2-40B4-BE49-F238E27FC236}">
              <a16:creationId xmlns="" xmlns:a16="http://schemas.microsoft.com/office/drawing/2014/main" id="{3BB4BE67-D14D-47AE-918E-46B97B78C3C2}"/>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59" name="Text Box 1071">
          <a:extLst>
            <a:ext uri="{FF2B5EF4-FFF2-40B4-BE49-F238E27FC236}">
              <a16:creationId xmlns="" xmlns:a16="http://schemas.microsoft.com/office/drawing/2014/main" id="{F625788D-A87D-4C02-BE58-CFD1DA1E5DA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0" name="Text Box 1072">
          <a:extLst>
            <a:ext uri="{FF2B5EF4-FFF2-40B4-BE49-F238E27FC236}">
              <a16:creationId xmlns="" xmlns:a16="http://schemas.microsoft.com/office/drawing/2014/main" id="{1627AE6C-FE94-4E45-AF54-EB40C60FFE15}"/>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1" name="Text Box 1073">
          <a:extLst>
            <a:ext uri="{FF2B5EF4-FFF2-40B4-BE49-F238E27FC236}">
              <a16:creationId xmlns="" xmlns:a16="http://schemas.microsoft.com/office/drawing/2014/main" id="{56F3297D-99EE-4B39-A560-FFD5C30B103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2" name="Text Box 1074">
          <a:extLst>
            <a:ext uri="{FF2B5EF4-FFF2-40B4-BE49-F238E27FC236}">
              <a16:creationId xmlns="" xmlns:a16="http://schemas.microsoft.com/office/drawing/2014/main" id="{47EF4A9B-A54C-45C8-99D1-86415465F127}"/>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3" name="Text Box 629">
          <a:extLst>
            <a:ext uri="{FF2B5EF4-FFF2-40B4-BE49-F238E27FC236}">
              <a16:creationId xmlns="" xmlns:a16="http://schemas.microsoft.com/office/drawing/2014/main" id="{BC39869B-6A64-4297-A728-F5C3228ABF82}"/>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4" name="Text Box 630">
          <a:extLst>
            <a:ext uri="{FF2B5EF4-FFF2-40B4-BE49-F238E27FC236}">
              <a16:creationId xmlns="" xmlns:a16="http://schemas.microsoft.com/office/drawing/2014/main" id="{430F3A24-7F11-4152-BD8D-5212DE78BC02}"/>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5" name="Text Box 631">
          <a:extLst>
            <a:ext uri="{FF2B5EF4-FFF2-40B4-BE49-F238E27FC236}">
              <a16:creationId xmlns="" xmlns:a16="http://schemas.microsoft.com/office/drawing/2014/main" id="{B9983B9A-762C-43ED-8EF2-2B09B37B1D06}"/>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6" name="Text Box 632">
          <a:extLst>
            <a:ext uri="{FF2B5EF4-FFF2-40B4-BE49-F238E27FC236}">
              <a16:creationId xmlns="" xmlns:a16="http://schemas.microsoft.com/office/drawing/2014/main" id="{70C8D8EB-39A8-41A4-84BE-280E5A2683E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7" name="Text Box 633">
          <a:extLst>
            <a:ext uri="{FF2B5EF4-FFF2-40B4-BE49-F238E27FC236}">
              <a16:creationId xmlns="" xmlns:a16="http://schemas.microsoft.com/office/drawing/2014/main" id="{7772020F-03C0-4800-9A4B-DECCC9720A57}"/>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8" name="Text Box 634">
          <a:extLst>
            <a:ext uri="{FF2B5EF4-FFF2-40B4-BE49-F238E27FC236}">
              <a16:creationId xmlns="" xmlns:a16="http://schemas.microsoft.com/office/drawing/2014/main" id="{0943468E-546D-4766-BFAF-420C2D304309}"/>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69" name="Text Box 635">
          <a:extLst>
            <a:ext uri="{FF2B5EF4-FFF2-40B4-BE49-F238E27FC236}">
              <a16:creationId xmlns="" xmlns:a16="http://schemas.microsoft.com/office/drawing/2014/main" id="{EF54B258-9133-494D-AB62-4B7312AB80A2}"/>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70" name="Text Box 636">
          <a:extLst>
            <a:ext uri="{FF2B5EF4-FFF2-40B4-BE49-F238E27FC236}">
              <a16:creationId xmlns="" xmlns:a16="http://schemas.microsoft.com/office/drawing/2014/main" id="{ADBDB1BC-54B0-4797-A4A0-6B1FAD0CBE0E}"/>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71" name="Text Box 637">
          <a:extLst>
            <a:ext uri="{FF2B5EF4-FFF2-40B4-BE49-F238E27FC236}">
              <a16:creationId xmlns="" xmlns:a16="http://schemas.microsoft.com/office/drawing/2014/main" id="{488705F8-ADCB-40D5-926E-AAD6558DE00A}"/>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72" name="Text Box 797">
          <a:extLst>
            <a:ext uri="{FF2B5EF4-FFF2-40B4-BE49-F238E27FC236}">
              <a16:creationId xmlns="" xmlns:a16="http://schemas.microsoft.com/office/drawing/2014/main" id="{5A8DA72A-B4C6-49EA-A850-468B884C3B9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73" name="Text Box 798">
          <a:extLst>
            <a:ext uri="{FF2B5EF4-FFF2-40B4-BE49-F238E27FC236}">
              <a16:creationId xmlns="" xmlns:a16="http://schemas.microsoft.com/office/drawing/2014/main" id="{E1A870F2-1115-4DD2-A4CB-89D004E9BFE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74" name="Text Box 799">
          <a:extLst>
            <a:ext uri="{FF2B5EF4-FFF2-40B4-BE49-F238E27FC236}">
              <a16:creationId xmlns="" xmlns:a16="http://schemas.microsoft.com/office/drawing/2014/main" id="{B4193C08-2904-4E34-B481-104FF670B04B}"/>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75" name="Text Box 800">
          <a:extLst>
            <a:ext uri="{FF2B5EF4-FFF2-40B4-BE49-F238E27FC236}">
              <a16:creationId xmlns="" xmlns:a16="http://schemas.microsoft.com/office/drawing/2014/main" id="{C5257686-C15C-462C-BCD0-162F03BC44CA}"/>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76" name="Text Box 801">
          <a:extLst>
            <a:ext uri="{FF2B5EF4-FFF2-40B4-BE49-F238E27FC236}">
              <a16:creationId xmlns="" xmlns:a16="http://schemas.microsoft.com/office/drawing/2014/main" id="{AFBDACC8-B2F5-46CC-B4A1-EED4DCB0F5E0}"/>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77" name="Text Box 802">
          <a:extLst>
            <a:ext uri="{FF2B5EF4-FFF2-40B4-BE49-F238E27FC236}">
              <a16:creationId xmlns="" xmlns:a16="http://schemas.microsoft.com/office/drawing/2014/main" id="{80174FA0-C915-49A3-B16D-281A536D6FB6}"/>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78" name="Text Box 803">
          <a:extLst>
            <a:ext uri="{FF2B5EF4-FFF2-40B4-BE49-F238E27FC236}">
              <a16:creationId xmlns="" xmlns:a16="http://schemas.microsoft.com/office/drawing/2014/main" id="{E2483DB2-13D9-4514-8FCF-E6AE01D90DC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79" name="Text Box 804">
          <a:extLst>
            <a:ext uri="{FF2B5EF4-FFF2-40B4-BE49-F238E27FC236}">
              <a16:creationId xmlns="" xmlns:a16="http://schemas.microsoft.com/office/drawing/2014/main" id="{ED9B4CB2-A4B8-464F-A3AC-1B3330DF67B7}"/>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80" name="Text Box 805">
          <a:extLst>
            <a:ext uri="{FF2B5EF4-FFF2-40B4-BE49-F238E27FC236}">
              <a16:creationId xmlns="" xmlns:a16="http://schemas.microsoft.com/office/drawing/2014/main" id="{61925EEB-5C99-4B58-BDF0-E885A9D30A31}"/>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81" name="Text Box 806">
          <a:extLst>
            <a:ext uri="{FF2B5EF4-FFF2-40B4-BE49-F238E27FC236}">
              <a16:creationId xmlns="" xmlns:a16="http://schemas.microsoft.com/office/drawing/2014/main" id="{EE2E0109-788E-4DB3-8D09-1076DC90FBDF}"/>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82" name="Text Box 807">
          <a:extLst>
            <a:ext uri="{FF2B5EF4-FFF2-40B4-BE49-F238E27FC236}">
              <a16:creationId xmlns="" xmlns:a16="http://schemas.microsoft.com/office/drawing/2014/main" id="{BEF77B0D-B96B-4500-A5AE-0D67EC5F3A0E}"/>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83" name="Text Box 808">
          <a:extLst>
            <a:ext uri="{FF2B5EF4-FFF2-40B4-BE49-F238E27FC236}">
              <a16:creationId xmlns="" xmlns:a16="http://schemas.microsoft.com/office/drawing/2014/main" id="{DE595034-3F4B-4F56-870A-0F50D82CB8DF}"/>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84" name="Text Box 868">
          <a:extLst>
            <a:ext uri="{FF2B5EF4-FFF2-40B4-BE49-F238E27FC236}">
              <a16:creationId xmlns="" xmlns:a16="http://schemas.microsoft.com/office/drawing/2014/main" id="{0255E2CD-65F1-4833-A99C-9187940B784A}"/>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85" name="Text Box 869">
          <a:extLst>
            <a:ext uri="{FF2B5EF4-FFF2-40B4-BE49-F238E27FC236}">
              <a16:creationId xmlns="" xmlns:a16="http://schemas.microsoft.com/office/drawing/2014/main" id="{6CF4BF1E-0F6E-4EA2-92DB-5919DDA4D0B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86" name="Text Box 870">
          <a:extLst>
            <a:ext uri="{FF2B5EF4-FFF2-40B4-BE49-F238E27FC236}">
              <a16:creationId xmlns="" xmlns:a16="http://schemas.microsoft.com/office/drawing/2014/main" id="{23E685C5-9B6B-4C53-B5D8-5B855325D3AF}"/>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87" name="Text Box 871">
          <a:extLst>
            <a:ext uri="{FF2B5EF4-FFF2-40B4-BE49-F238E27FC236}">
              <a16:creationId xmlns="" xmlns:a16="http://schemas.microsoft.com/office/drawing/2014/main" id="{073609B2-1A7E-4519-A98B-D1D099254B89}"/>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88" name="Text Box 872">
          <a:extLst>
            <a:ext uri="{FF2B5EF4-FFF2-40B4-BE49-F238E27FC236}">
              <a16:creationId xmlns="" xmlns:a16="http://schemas.microsoft.com/office/drawing/2014/main" id="{A086558A-BE79-40F2-8574-33DB5D0D46D8}"/>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89" name="Text Box 873">
          <a:extLst>
            <a:ext uri="{FF2B5EF4-FFF2-40B4-BE49-F238E27FC236}">
              <a16:creationId xmlns="" xmlns:a16="http://schemas.microsoft.com/office/drawing/2014/main" id="{13692706-F051-4A06-8465-70FA0CC0DE4C}"/>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0" name="Text Box 874">
          <a:extLst>
            <a:ext uri="{FF2B5EF4-FFF2-40B4-BE49-F238E27FC236}">
              <a16:creationId xmlns="" xmlns:a16="http://schemas.microsoft.com/office/drawing/2014/main" id="{61E8A325-C051-4D65-BDF7-CC794F392EBE}"/>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1" name="Text Box 875">
          <a:extLst>
            <a:ext uri="{FF2B5EF4-FFF2-40B4-BE49-F238E27FC236}">
              <a16:creationId xmlns="" xmlns:a16="http://schemas.microsoft.com/office/drawing/2014/main" id="{D1FE7163-62D4-4301-9C85-CCF0C6C6930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2" name="Text Box 876">
          <a:extLst>
            <a:ext uri="{FF2B5EF4-FFF2-40B4-BE49-F238E27FC236}">
              <a16:creationId xmlns="" xmlns:a16="http://schemas.microsoft.com/office/drawing/2014/main" id="{F779299C-4560-455D-AA0E-45138C8CD04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3" name="Text Box 877">
          <a:extLst>
            <a:ext uri="{FF2B5EF4-FFF2-40B4-BE49-F238E27FC236}">
              <a16:creationId xmlns="" xmlns:a16="http://schemas.microsoft.com/office/drawing/2014/main" id="{10E6F7BA-D98F-4E35-A35E-EF7D59FEF225}"/>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4" name="Text Box 878">
          <a:extLst>
            <a:ext uri="{FF2B5EF4-FFF2-40B4-BE49-F238E27FC236}">
              <a16:creationId xmlns="" xmlns:a16="http://schemas.microsoft.com/office/drawing/2014/main" id="{8077A95D-834D-44BC-B8C5-6A2F5AF8FC37}"/>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5" name="Text Box 879">
          <a:extLst>
            <a:ext uri="{FF2B5EF4-FFF2-40B4-BE49-F238E27FC236}">
              <a16:creationId xmlns="" xmlns:a16="http://schemas.microsoft.com/office/drawing/2014/main" id="{8DAC1344-D681-4395-915D-E1081EB805ED}"/>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6" name="Text Box 939">
          <a:extLst>
            <a:ext uri="{FF2B5EF4-FFF2-40B4-BE49-F238E27FC236}">
              <a16:creationId xmlns="" xmlns:a16="http://schemas.microsoft.com/office/drawing/2014/main" id="{D7100324-8FCE-4C6D-AEAD-F98387972AE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7" name="Text Box 940">
          <a:extLst>
            <a:ext uri="{FF2B5EF4-FFF2-40B4-BE49-F238E27FC236}">
              <a16:creationId xmlns="" xmlns:a16="http://schemas.microsoft.com/office/drawing/2014/main" id="{324B7701-D40F-4CA7-BF80-51308C85C2A1}"/>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98" name="Text Box 941">
          <a:extLst>
            <a:ext uri="{FF2B5EF4-FFF2-40B4-BE49-F238E27FC236}">
              <a16:creationId xmlns="" xmlns:a16="http://schemas.microsoft.com/office/drawing/2014/main" id="{510DB8F1-30F0-4BAA-896C-3C83187F9C1A}"/>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99" name="Text Box 942">
          <a:extLst>
            <a:ext uri="{FF2B5EF4-FFF2-40B4-BE49-F238E27FC236}">
              <a16:creationId xmlns="" xmlns:a16="http://schemas.microsoft.com/office/drawing/2014/main" id="{FC20CA84-D823-4D59-AA70-52DFCBCB7261}"/>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100" name="Text Box 943">
          <a:extLst>
            <a:ext uri="{FF2B5EF4-FFF2-40B4-BE49-F238E27FC236}">
              <a16:creationId xmlns="" xmlns:a16="http://schemas.microsoft.com/office/drawing/2014/main" id="{EE2E6BE4-1D6B-4C51-8484-CD909B687777}"/>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1" name="Text Box 944">
          <a:extLst>
            <a:ext uri="{FF2B5EF4-FFF2-40B4-BE49-F238E27FC236}">
              <a16:creationId xmlns="" xmlns:a16="http://schemas.microsoft.com/office/drawing/2014/main" id="{D3050731-EE2E-4E9A-8A7A-96BC3F44857D}"/>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2" name="Text Box 945">
          <a:extLst>
            <a:ext uri="{FF2B5EF4-FFF2-40B4-BE49-F238E27FC236}">
              <a16:creationId xmlns="" xmlns:a16="http://schemas.microsoft.com/office/drawing/2014/main" id="{89697EB1-69E0-4CDC-856D-24EAD1314F39}"/>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3" name="Text Box 946">
          <a:extLst>
            <a:ext uri="{FF2B5EF4-FFF2-40B4-BE49-F238E27FC236}">
              <a16:creationId xmlns="" xmlns:a16="http://schemas.microsoft.com/office/drawing/2014/main" id="{8BCE0F7C-EAB6-44EF-AD71-8052A49D2B6D}"/>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4" name="Text Box 947">
          <a:extLst>
            <a:ext uri="{FF2B5EF4-FFF2-40B4-BE49-F238E27FC236}">
              <a16:creationId xmlns="" xmlns:a16="http://schemas.microsoft.com/office/drawing/2014/main" id="{E77AD78E-C91E-40F9-B6AA-B3CAD8A69B3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5" name="Text Box 948">
          <a:extLst>
            <a:ext uri="{FF2B5EF4-FFF2-40B4-BE49-F238E27FC236}">
              <a16:creationId xmlns="" xmlns:a16="http://schemas.microsoft.com/office/drawing/2014/main" id="{01E501A0-EC9C-4D9B-AE0A-05C8ECAC4203}"/>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6" name="Text Box 949">
          <a:extLst>
            <a:ext uri="{FF2B5EF4-FFF2-40B4-BE49-F238E27FC236}">
              <a16:creationId xmlns="" xmlns:a16="http://schemas.microsoft.com/office/drawing/2014/main" id="{2F220A79-C9FA-48A4-8803-59A8C11639B6}"/>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7" name="Text Box 1006">
          <a:extLst>
            <a:ext uri="{FF2B5EF4-FFF2-40B4-BE49-F238E27FC236}">
              <a16:creationId xmlns="" xmlns:a16="http://schemas.microsoft.com/office/drawing/2014/main" id="{C947D46C-5F29-4454-8BD6-79AFE7824761}"/>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8" name="Text Box 1007">
          <a:extLst>
            <a:ext uri="{FF2B5EF4-FFF2-40B4-BE49-F238E27FC236}">
              <a16:creationId xmlns="" xmlns:a16="http://schemas.microsoft.com/office/drawing/2014/main" id="{59154BA8-6B68-4038-8E93-FDBE963E2373}"/>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09" name="Text Box 1008">
          <a:extLst>
            <a:ext uri="{FF2B5EF4-FFF2-40B4-BE49-F238E27FC236}">
              <a16:creationId xmlns="" xmlns:a16="http://schemas.microsoft.com/office/drawing/2014/main" id="{B1A11B22-A416-4AF5-802D-0861E043AF9F}"/>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217</xdr:row>
      <xdr:rowOff>91438</xdr:rowOff>
    </xdr:to>
    <xdr:sp macro="" textlink="">
      <xdr:nvSpPr>
        <xdr:cNvPr id="110" name="Text Box 1009">
          <a:extLst>
            <a:ext uri="{FF2B5EF4-FFF2-40B4-BE49-F238E27FC236}">
              <a16:creationId xmlns="" xmlns:a16="http://schemas.microsoft.com/office/drawing/2014/main" id="{1F5D23AC-F12D-4CB3-ABBA-B2A97CD07480}"/>
            </a:ext>
          </a:extLst>
        </xdr:cNvPr>
        <xdr:cNvSpPr txBox="1">
          <a:spLocks noChangeArrowheads="1"/>
        </xdr:cNvSpPr>
      </xdr:nvSpPr>
      <xdr:spPr bwMode="auto">
        <a:xfrm>
          <a:off x="11325225" y="84277200"/>
          <a:ext cx="10668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1" name="Text Box 1011">
          <a:extLst>
            <a:ext uri="{FF2B5EF4-FFF2-40B4-BE49-F238E27FC236}">
              <a16:creationId xmlns="" xmlns:a16="http://schemas.microsoft.com/office/drawing/2014/main" id="{4B685BA0-D2BB-4821-BFA7-DC0B5724CE3B}"/>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2" name="Text Box 1012">
          <a:extLst>
            <a:ext uri="{FF2B5EF4-FFF2-40B4-BE49-F238E27FC236}">
              <a16:creationId xmlns="" xmlns:a16="http://schemas.microsoft.com/office/drawing/2014/main" id="{1A3F9390-DE93-4244-A802-49F88C83322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3" name="Text Box 1013">
          <a:extLst>
            <a:ext uri="{FF2B5EF4-FFF2-40B4-BE49-F238E27FC236}">
              <a16:creationId xmlns="" xmlns:a16="http://schemas.microsoft.com/office/drawing/2014/main" id="{FEE20C39-607A-4C07-A8C4-BD90C9E2F0C6}"/>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4" name="Text Box 1014">
          <a:extLst>
            <a:ext uri="{FF2B5EF4-FFF2-40B4-BE49-F238E27FC236}">
              <a16:creationId xmlns="" xmlns:a16="http://schemas.microsoft.com/office/drawing/2014/main" id="{F5AE4067-7758-4437-B427-2CA7086936C5}"/>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5" name="Text Box 1015">
          <a:extLst>
            <a:ext uri="{FF2B5EF4-FFF2-40B4-BE49-F238E27FC236}">
              <a16:creationId xmlns="" xmlns:a16="http://schemas.microsoft.com/office/drawing/2014/main" id="{6CD6D65A-60AB-4ACC-8A29-C95B1B5A425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6" name="Text Box 1016">
          <a:extLst>
            <a:ext uri="{FF2B5EF4-FFF2-40B4-BE49-F238E27FC236}">
              <a16:creationId xmlns="" xmlns:a16="http://schemas.microsoft.com/office/drawing/2014/main" id="{9DFF3FD6-B746-4DC7-9136-1F4CD54E9BB9}"/>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7" name="Text Box 1066">
          <a:extLst>
            <a:ext uri="{FF2B5EF4-FFF2-40B4-BE49-F238E27FC236}">
              <a16:creationId xmlns="" xmlns:a16="http://schemas.microsoft.com/office/drawing/2014/main" id="{FC6332CF-3898-405F-BD49-D61E9382FDA9}"/>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8" name="Text Box 1067">
          <a:extLst>
            <a:ext uri="{FF2B5EF4-FFF2-40B4-BE49-F238E27FC236}">
              <a16:creationId xmlns="" xmlns:a16="http://schemas.microsoft.com/office/drawing/2014/main" id="{A4A360BE-B233-4E90-AF13-98BCB06C51C2}"/>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19" name="Text Box 1068">
          <a:extLst>
            <a:ext uri="{FF2B5EF4-FFF2-40B4-BE49-F238E27FC236}">
              <a16:creationId xmlns="" xmlns:a16="http://schemas.microsoft.com/office/drawing/2014/main" id="{E50B9F07-6452-4D7F-A0AA-664486B61A3C}"/>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20" name="Text Box 1070">
          <a:extLst>
            <a:ext uri="{FF2B5EF4-FFF2-40B4-BE49-F238E27FC236}">
              <a16:creationId xmlns="" xmlns:a16="http://schemas.microsoft.com/office/drawing/2014/main" id="{6775A129-FA9C-4FA5-9975-6DF9490F5C16}"/>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21" name="Text Box 1071">
          <a:extLst>
            <a:ext uri="{FF2B5EF4-FFF2-40B4-BE49-F238E27FC236}">
              <a16:creationId xmlns="" xmlns:a16="http://schemas.microsoft.com/office/drawing/2014/main" id="{1B9F1763-8658-4BDB-84AB-327569A0928E}"/>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22" name="Text Box 1072">
          <a:extLst>
            <a:ext uri="{FF2B5EF4-FFF2-40B4-BE49-F238E27FC236}">
              <a16:creationId xmlns="" xmlns:a16="http://schemas.microsoft.com/office/drawing/2014/main" id="{45A274FB-4AC2-4459-B8CD-20F8AA2085F0}"/>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23" name="Text Box 1073">
          <a:extLst>
            <a:ext uri="{FF2B5EF4-FFF2-40B4-BE49-F238E27FC236}">
              <a16:creationId xmlns="" xmlns:a16="http://schemas.microsoft.com/office/drawing/2014/main" id="{22CBE2E6-CD2C-4B6C-860A-2F5519DA0818}"/>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217</xdr:row>
      <xdr:rowOff>91438</xdr:rowOff>
    </xdr:to>
    <xdr:sp macro="" textlink="">
      <xdr:nvSpPr>
        <xdr:cNvPr id="124" name="Text Box 1074">
          <a:extLst>
            <a:ext uri="{FF2B5EF4-FFF2-40B4-BE49-F238E27FC236}">
              <a16:creationId xmlns="" xmlns:a16="http://schemas.microsoft.com/office/drawing/2014/main" id="{89AD5AD7-BBF9-4138-AD62-C54A04AE5754}"/>
            </a:ext>
          </a:extLst>
        </xdr:cNvPr>
        <xdr:cNvSpPr txBox="1">
          <a:spLocks noChangeArrowheads="1"/>
        </xdr:cNvSpPr>
      </xdr:nvSpPr>
      <xdr:spPr bwMode="auto">
        <a:xfrm>
          <a:off x="11645265" y="84277200"/>
          <a:ext cx="114300" cy="7391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25" name="Text Box 629">
          <a:extLst>
            <a:ext uri="{FF2B5EF4-FFF2-40B4-BE49-F238E27FC236}">
              <a16:creationId xmlns="" xmlns:a16="http://schemas.microsoft.com/office/drawing/2014/main" id="{B96F1B58-F70F-4ADB-B1F7-691046D64BB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26" name="Text Box 630">
          <a:extLst>
            <a:ext uri="{FF2B5EF4-FFF2-40B4-BE49-F238E27FC236}">
              <a16:creationId xmlns="" xmlns:a16="http://schemas.microsoft.com/office/drawing/2014/main" id="{329DADE1-9026-4548-93EE-8ED36850EC3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27" name="Text Box 631">
          <a:extLst>
            <a:ext uri="{FF2B5EF4-FFF2-40B4-BE49-F238E27FC236}">
              <a16:creationId xmlns="" xmlns:a16="http://schemas.microsoft.com/office/drawing/2014/main" id="{7579BA44-5DEE-4D9B-92AC-1789533F270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28" name="Text Box 632">
          <a:extLst>
            <a:ext uri="{FF2B5EF4-FFF2-40B4-BE49-F238E27FC236}">
              <a16:creationId xmlns="" xmlns:a16="http://schemas.microsoft.com/office/drawing/2014/main" id="{E7AA5229-BCE3-4CA7-A3CC-E75FC2E5AF2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29" name="Text Box 633">
          <a:extLst>
            <a:ext uri="{FF2B5EF4-FFF2-40B4-BE49-F238E27FC236}">
              <a16:creationId xmlns="" xmlns:a16="http://schemas.microsoft.com/office/drawing/2014/main" id="{C8D0D0E7-ACB5-4BF0-91CF-FC65145D1FC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30" name="Text Box 634">
          <a:extLst>
            <a:ext uri="{FF2B5EF4-FFF2-40B4-BE49-F238E27FC236}">
              <a16:creationId xmlns="" xmlns:a16="http://schemas.microsoft.com/office/drawing/2014/main" id="{7DC508DD-6D0C-415E-8E69-0FBC11C0524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31" name="Text Box 635">
          <a:extLst>
            <a:ext uri="{FF2B5EF4-FFF2-40B4-BE49-F238E27FC236}">
              <a16:creationId xmlns="" xmlns:a16="http://schemas.microsoft.com/office/drawing/2014/main" id="{2CEE93C9-33ED-4A93-B27D-6857EFB9B14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32" name="Text Box 636">
          <a:extLst>
            <a:ext uri="{FF2B5EF4-FFF2-40B4-BE49-F238E27FC236}">
              <a16:creationId xmlns="" xmlns:a16="http://schemas.microsoft.com/office/drawing/2014/main" id="{648104C6-B520-4892-AE36-52A0A7745D2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33" name="Text Box 637">
          <a:extLst>
            <a:ext uri="{FF2B5EF4-FFF2-40B4-BE49-F238E27FC236}">
              <a16:creationId xmlns="" xmlns:a16="http://schemas.microsoft.com/office/drawing/2014/main" id="{B506EE9F-CDE0-4363-AB1E-24409AC0729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34" name="Text Box 797">
          <a:extLst>
            <a:ext uri="{FF2B5EF4-FFF2-40B4-BE49-F238E27FC236}">
              <a16:creationId xmlns="" xmlns:a16="http://schemas.microsoft.com/office/drawing/2014/main" id="{1B7A9CEF-3F75-4B7A-BF0D-E4B4295AF35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35" name="Text Box 798">
          <a:extLst>
            <a:ext uri="{FF2B5EF4-FFF2-40B4-BE49-F238E27FC236}">
              <a16:creationId xmlns="" xmlns:a16="http://schemas.microsoft.com/office/drawing/2014/main" id="{8FCBD91D-9136-4C9B-9AAC-0A6B6AC490B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36" name="Text Box 799">
          <a:extLst>
            <a:ext uri="{FF2B5EF4-FFF2-40B4-BE49-F238E27FC236}">
              <a16:creationId xmlns="" xmlns:a16="http://schemas.microsoft.com/office/drawing/2014/main" id="{BBD0CB14-76F6-4197-AFB4-4C02FF4DFB5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37" name="Text Box 800">
          <a:extLst>
            <a:ext uri="{FF2B5EF4-FFF2-40B4-BE49-F238E27FC236}">
              <a16:creationId xmlns="" xmlns:a16="http://schemas.microsoft.com/office/drawing/2014/main" id="{18DBEF97-05AE-4A5B-8AD2-BAF0738A5245}"/>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38" name="Text Box 801">
          <a:extLst>
            <a:ext uri="{FF2B5EF4-FFF2-40B4-BE49-F238E27FC236}">
              <a16:creationId xmlns="" xmlns:a16="http://schemas.microsoft.com/office/drawing/2014/main" id="{CEB26F91-1996-45DB-983B-4EA97C56EC1A}"/>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39" name="Text Box 802">
          <a:extLst>
            <a:ext uri="{FF2B5EF4-FFF2-40B4-BE49-F238E27FC236}">
              <a16:creationId xmlns="" xmlns:a16="http://schemas.microsoft.com/office/drawing/2014/main" id="{8993B959-E932-48F7-8754-95AAA2CF7D8D}"/>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0" name="Text Box 803">
          <a:extLst>
            <a:ext uri="{FF2B5EF4-FFF2-40B4-BE49-F238E27FC236}">
              <a16:creationId xmlns="" xmlns:a16="http://schemas.microsoft.com/office/drawing/2014/main" id="{CF11672A-B258-4CBD-8727-5E6577B5FE5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1" name="Text Box 804">
          <a:extLst>
            <a:ext uri="{FF2B5EF4-FFF2-40B4-BE49-F238E27FC236}">
              <a16:creationId xmlns="" xmlns:a16="http://schemas.microsoft.com/office/drawing/2014/main" id="{B6BD89D1-32AA-4A47-A65B-B5CD86D6521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2" name="Text Box 805">
          <a:extLst>
            <a:ext uri="{FF2B5EF4-FFF2-40B4-BE49-F238E27FC236}">
              <a16:creationId xmlns="" xmlns:a16="http://schemas.microsoft.com/office/drawing/2014/main" id="{F98FDE17-FD57-4CDF-81B3-D6489BC64EB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3" name="Text Box 806">
          <a:extLst>
            <a:ext uri="{FF2B5EF4-FFF2-40B4-BE49-F238E27FC236}">
              <a16:creationId xmlns="" xmlns:a16="http://schemas.microsoft.com/office/drawing/2014/main" id="{D077793A-0762-4257-9D02-07CF6EAFCF3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4" name="Text Box 807">
          <a:extLst>
            <a:ext uri="{FF2B5EF4-FFF2-40B4-BE49-F238E27FC236}">
              <a16:creationId xmlns="" xmlns:a16="http://schemas.microsoft.com/office/drawing/2014/main" id="{98E82F0D-830A-4A5E-9EF4-934AD4FB011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5" name="Text Box 808">
          <a:extLst>
            <a:ext uri="{FF2B5EF4-FFF2-40B4-BE49-F238E27FC236}">
              <a16:creationId xmlns="" xmlns:a16="http://schemas.microsoft.com/office/drawing/2014/main" id="{931178EC-1EBA-4AC5-B1C0-93A7942C77C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6" name="Text Box 868">
          <a:extLst>
            <a:ext uri="{FF2B5EF4-FFF2-40B4-BE49-F238E27FC236}">
              <a16:creationId xmlns="" xmlns:a16="http://schemas.microsoft.com/office/drawing/2014/main" id="{EDC5452A-14C5-4DFA-A29E-40500387CD1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7" name="Text Box 869">
          <a:extLst>
            <a:ext uri="{FF2B5EF4-FFF2-40B4-BE49-F238E27FC236}">
              <a16:creationId xmlns="" xmlns:a16="http://schemas.microsoft.com/office/drawing/2014/main" id="{A37B66FD-14BF-4F86-A2D1-0B9A33859B1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48" name="Text Box 870">
          <a:extLst>
            <a:ext uri="{FF2B5EF4-FFF2-40B4-BE49-F238E27FC236}">
              <a16:creationId xmlns="" xmlns:a16="http://schemas.microsoft.com/office/drawing/2014/main" id="{CDABF3DC-5614-46ED-BE84-49600AC0018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49" name="Text Box 871">
          <a:extLst>
            <a:ext uri="{FF2B5EF4-FFF2-40B4-BE49-F238E27FC236}">
              <a16:creationId xmlns="" xmlns:a16="http://schemas.microsoft.com/office/drawing/2014/main" id="{F02EB64D-9A29-427C-BF0D-5E1E87B897E7}"/>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50" name="Text Box 872">
          <a:extLst>
            <a:ext uri="{FF2B5EF4-FFF2-40B4-BE49-F238E27FC236}">
              <a16:creationId xmlns="" xmlns:a16="http://schemas.microsoft.com/office/drawing/2014/main" id="{ED83E54F-07D6-42DE-BE93-FD95D60C7AE7}"/>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51" name="Text Box 873">
          <a:extLst>
            <a:ext uri="{FF2B5EF4-FFF2-40B4-BE49-F238E27FC236}">
              <a16:creationId xmlns="" xmlns:a16="http://schemas.microsoft.com/office/drawing/2014/main" id="{B6E985E3-0A5C-4F4B-BD2C-83F535248961}"/>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52" name="Text Box 874">
          <a:extLst>
            <a:ext uri="{FF2B5EF4-FFF2-40B4-BE49-F238E27FC236}">
              <a16:creationId xmlns="" xmlns:a16="http://schemas.microsoft.com/office/drawing/2014/main" id="{7B108F60-741A-47BD-AABF-70B8EA94B8A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53" name="Text Box 875">
          <a:extLst>
            <a:ext uri="{FF2B5EF4-FFF2-40B4-BE49-F238E27FC236}">
              <a16:creationId xmlns="" xmlns:a16="http://schemas.microsoft.com/office/drawing/2014/main" id="{764CA125-A6F5-4EBA-9B6E-3A1CBE0EBF7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54" name="Text Box 876">
          <a:extLst>
            <a:ext uri="{FF2B5EF4-FFF2-40B4-BE49-F238E27FC236}">
              <a16:creationId xmlns="" xmlns:a16="http://schemas.microsoft.com/office/drawing/2014/main" id="{CA27A480-8D6F-4F47-824C-473CE4B27F6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55" name="Text Box 877">
          <a:extLst>
            <a:ext uri="{FF2B5EF4-FFF2-40B4-BE49-F238E27FC236}">
              <a16:creationId xmlns="" xmlns:a16="http://schemas.microsoft.com/office/drawing/2014/main" id="{2F1DA940-7911-4BB6-A568-F9ABF90FE9B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56" name="Text Box 878">
          <a:extLst>
            <a:ext uri="{FF2B5EF4-FFF2-40B4-BE49-F238E27FC236}">
              <a16:creationId xmlns="" xmlns:a16="http://schemas.microsoft.com/office/drawing/2014/main" id="{794CD63A-7357-4724-90D5-27546C12032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57" name="Text Box 879">
          <a:extLst>
            <a:ext uri="{FF2B5EF4-FFF2-40B4-BE49-F238E27FC236}">
              <a16:creationId xmlns="" xmlns:a16="http://schemas.microsoft.com/office/drawing/2014/main" id="{1D53FA7C-F8D3-4D97-9613-BD749565D4B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58" name="Text Box 939">
          <a:extLst>
            <a:ext uri="{FF2B5EF4-FFF2-40B4-BE49-F238E27FC236}">
              <a16:creationId xmlns="" xmlns:a16="http://schemas.microsoft.com/office/drawing/2014/main" id="{2D2209BF-7A8A-45FA-8079-D1BAE8222DE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59" name="Text Box 940">
          <a:extLst>
            <a:ext uri="{FF2B5EF4-FFF2-40B4-BE49-F238E27FC236}">
              <a16:creationId xmlns="" xmlns:a16="http://schemas.microsoft.com/office/drawing/2014/main" id="{533D2F69-630F-4111-9C77-C8325F64619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60" name="Text Box 941">
          <a:extLst>
            <a:ext uri="{FF2B5EF4-FFF2-40B4-BE49-F238E27FC236}">
              <a16:creationId xmlns="" xmlns:a16="http://schemas.microsoft.com/office/drawing/2014/main" id="{EAEFDA9D-8212-49C6-A4A8-61C5B12AC40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61" name="Text Box 942">
          <a:extLst>
            <a:ext uri="{FF2B5EF4-FFF2-40B4-BE49-F238E27FC236}">
              <a16:creationId xmlns="" xmlns:a16="http://schemas.microsoft.com/office/drawing/2014/main" id="{236EA39A-376E-4723-B84A-02F2E412D751}"/>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62" name="Text Box 943">
          <a:extLst>
            <a:ext uri="{FF2B5EF4-FFF2-40B4-BE49-F238E27FC236}">
              <a16:creationId xmlns="" xmlns:a16="http://schemas.microsoft.com/office/drawing/2014/main" id="{26E18BE4-92B0-42F3-BC4C-E4363BB87C11}"/>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63" name="Text Box 944">
          <a:extLst>
            <a:ext uri="{FF2B5EF4-FFF2-40B4-BE49-F238E27FC236}">
              <a16:creationId xmlns="" xmlns:a16="http://schemas.microsoft.com/office/drawing/2014/main" id="{4606B945-971B-4A11-9A80-70FDEF9A1C9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64" name="Text Box 945">
          <a:extLst>
            <a:ext uri="{FF2B5EF4-FFF2-40B4-BE49-F238E27FC236}">
              <a16:creationId xmlns="" xmlns:a16="http://schemas.microsoft.com/office/drawing/2014/main" id="{F5F222C3-5480-4136-9C31-E016551CF5B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65" name="Text Box 946">
          <a:extLst>
            <a:ext uri="{FF2B5EF4-FFF2-40B4-BE49-F238E27FC236}">
              <a16:creationId xmlns="" xmlns:a16="http://schemas.microsoft.com/office/drawing/2014/main" id="{0CBE0059-6DFB-4696-8BB7-B90B2897BF3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66" name="Text Box 947">
          <a:extLst>
            <a:ext uri="{FF2B5EF4-FFF2-40B4-BE49-F238E27FC236}">
              <a16:creationId xmlns="" xmlns:a16="http://schemas.microsoft.com/office/drawing/2014/main" id="{2F5A97D7-1CE0-47CB-A3F2-042EE7EB1E6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67" name="Text Box 948">
          <a:extLst>
            <a:ext uri="{FF2B5EF4-FFF2-40B4-BE49-F238E27FC236}">
              <a16:creationId xmlns="" xmlns:a16="http://schemas.microsoft.com/office/drawing/2014/main" id="{B00786C8-F87E-4383-BE60-554681AD6D3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68" name="Text Box 949">
          <a:extLst>
            <a:ext uri="{FF2B5EF4-FFF2-40B4-BE49-F238E27FC236}">
              <a16:creationId xmlns="" xmlns:a16="http://schemas.microsoft.com/office/drawing/2014/main" id="{730E2B9C-9EDB-49DF-B09B-132FACE9F62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69" name="Text Box 1006">
          <a:extLst>
            <a:ext uri="{FF2B5EF4-FFF2-40B4-BE49-F238E27FC236}">
              <a16:creationId xmlns="" xmlns:a16="http://schemas.microsoft.com/office/drawing/2014/main" id="{0EABE970-92B0-4BFA-8B63-85DEDCB4A55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0" name="Text Box 1007">
          <a:extLst>
            <a:ext uri="{FF2B5EF4-FFF2-40B4-BE49-F238E27FC236}">
              <a16:creationId xmlns="" xmlns:a16="http://schemas.microsoft.com/office/drawing/2014/main" id="{67C8DFF0-05EA-4599-BB2D-75B1E1310EE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1" name="Text Box 1008">
          <a:extLst>
            <a:ext uri="{FF2B5EF4-FFF2-40B4-BE49-F238E27FC236}">
              <a16:creationId xmlns="" xmlns:a16="http://schemas.microsoft.com/office/drawing/2014/main" id="{E7975B30-1277-48AF-8449-EF5D8D0D141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72" name="Text Box 1009">
          <a:extLst>
            <a:ext uri="{FF2B5EF4-FFF2-40B4-BE49-F238E27FC236}">
              <a16:creationId xmlns="" xmlns:a16="http://schemas.microsoft.com/office/drawing/2014/main" id="{677F6531-8F6E-4F64-AF8B-ADA31422E270}"/>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3" name="Text Box 1011">
          <a:extLst>
            <a:ext uri="{FF2B5EF4-FFF2-40B4-BE49-F238E27FC236}">
              <a16:creationId xmlns="" xmlns:a16="http://schemas.microsoft.com/office/drawing/2014/main" id="{611E2046-9293-4B68-9F31-36A2A84588E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4" name="Text Box 1012">
          <a:extLst>
            <a:ext uri="{FF2B5EF4-FFF2-40B4-BE49-F238E27FC236}">
              <a16:creationId xmlns="" xmlns:a16="http://schemas.microsoft.com/office/drawing/2014/main" id="{D07408C5-E1B3-428F-8805-3AD4C6A5A00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5" name="Text Box 1013">
          <a:extLst>
            <a:ext uri="{FF2B5EF4-FFF2-40B4-BE49-F238E27FC236}">
              <a16:creationId xmlns="" xmlns:a16="http://schemas.microsoft.com/office/drawing/2014/main" id="{F623862A-5CC1-420A-9257-CC5D391FE19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6" name="Text Box 1014">
          <a:extLst>
            <a:ext uri="{FF2B5EF4-FFF2-40B4-BE49-F238E27FC236}">
              <a16:creationId xmlns="" xmlns:a16="http://schemas.microsoft.com/office/drawing/2014/main" id="{9AB59674-5488-4BA9-BFD2-802A716BDDD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7" name="Text Box 1015">
          <a:extLst>
            <a:ext uri="{FF2B5EF4-FFF2-40B4-BE49-F238E27FC236}">
              <a16:creationId xmlns="" xmlns:a16="http://schemas.microsoft.com/office/drawing/2014/main" id="{4887FE4C-A4CC-4083-8514-22CBBBB2DAB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8" name="Text Box 1016">
          <a:extLst>
            <a:ext uri="{FF2B5EF4-FFF2-40B4-BE49-F238E27FC236}">
              <a16:creationId xmlns="" xmlns:a16="http://schemas.microsoft.com/office/drawing/2014/main" id="{B4549ABE-0487-41AE-8344-AFE2768F070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79" name="Text Box 1066">
          <a:extLst>
            <a:ext uri="{FF2B5EF4-FFF2-40B4-BE49-F238E27FC236}">
              <a16:creationId xmlns="" xmlns:a16="http://schemas.microsoft.com/office/drawing/2014/main" id="{E9716E60-C8B3-40DF-872F-6D92F25FDD0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0" name="Text Box 1067">
          <a:extLst>
            <a:ext uri="{FF2B5EF4-FFF2-40B4-BE49-F238E27FC236}">
              <a16:creationId xmlns="" xmlns:a16="http://schemas.microsoft.com/office/drawing/2014/main" id="{07C92CAB-BD02-4010-A1BD-AF533AEC01C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1" name="Text Box 1068">
          <a:extLst>
            <a:ext uri="{FF2B5EF4-FFF2-40B4-BE49-F238E27FC236}">
              <a16:creationId xmlns="" xmlns:a16="http://schemas.microsoft.com/office/drawing/2014/main" id="{166BF4C3-66AB-4880-9A08-5C9D1C76A1B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2" name="Text Box 1070">
          <a:extLst>
            <a:ext uri="{FF2B5EF4-FFF2-40B4-BE49-F238E27FC236}">
              <a16:creationId xmlns="" xmlns:a16="http://schemas.microsoft.com/office/drawing/2014/main" id="{A1BD1601-AFA8-4CB4-B3DD-AF5ECE1F30D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3" name="Text Box 1071">
          <a:extLst>
            <a:ext uri="{FF2B5EF4-FFF2-40B4-BE49-F238E27FC236}">
              <a16:creationId xmlns="" xmlns:a16="http://schemas.microsoft.com/office/drawing/2014/main" id="{815375A1-680E-499D-AF29-C520D9B5DC7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4" name="Text Box 1072">
          <a:extLst>
            <a:ext uri="{FF2B5EF4-FFF2-40B4-BE49-F238E27FC236}">
              <a16:creationId xmlns="" xmlns:a16="http://schemas.microsoft.com/office/drawing/2014/main" id="{192FB516-6FAA-4316-A8B8-DFF9C45132E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5" name="Text Box 1073">
          <a:extLst>
            <a:ext uri="{FF2B5EF4-FFF2-40B4-BE49-F238E27FC236}">
              <a16:creationId xmlns="" xmlns:a16="http://schemas.microsoft.com/office/drawing/2014/main" id="{920C910A-F36A-44EC-BEDE-EDF8ECDDC3C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6" name="Text Box 1074">
          <a:extLst>
            <a:ext uri="{FF2B5EF4-FFF2-40B4-BE49-F238E27FC236}">
              <a16:creationId xmlns="" xmlns:a16="http://schemas.microsoft.com/office/drawing/2014/main" id="{DCAB968F-84FE-4556-9DAC-5D4766BA030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7" name="Text Box 629">
          <a:extLst>
            <a:ext uri="{FF2B5EF4-FFF2-40B4-BE49-F238E27FC236}">
              <a16:creationId xmlns="" xmlns:a16="http://schemas.microsoft.com/office/drawing/2014/main" id="{2D1B63C6-F984-433F-A728-CB088B0399B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8" name="Text Box 630">
          <a:extLst>
            <a:ext uri="{FF2B5EF4-FFF2-40B4-BE49-F238E27FC236}">
              <a16:creationId xmlns="" xmlns:a16="http://schemas.microsoft.com/office/drawing/2014/main" id="{BB481B9A-DF90-4162-A2F5-4ED6ABEA29C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89" name="Text Box 631">
          <a:extLst>
            <a:ext uri="{FF2B5EF4-FFF2-40B4-BE49-F238E27FC236}">
              <a16:creationId xmlns="" xmlns:a16="http://schemas.microsoft.com/office/drawing/2014/main" id="{ECBECA00-898B-4D5F-A765-74E968A267C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0" name="Text Box 632">
          <a:extLst>
            <a:ext uri="{FF2B5EF4-FFF2-40B4-BE49-F238E27FC236}">
              <a16:creationId xmlns="" xmlns:a16="http://schemas.microsoft.com/office/drawing/2014/main" id="{AAD7E119-C5C8-4B11-93C3-F2EE9D35DE0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1" name="Text Box 633">
          <a:extLst>
            <a:ext uri="{FF2B5EF4-FFF2-40B4-BE49-F238E27FC236}">
              <a16:creationId xmlns="" xmlns:a16="http://schemas.microsoft.com/office/drawing/2014/main" id="{E92D184E-2C5E-44A7-9592-7A6E18A2900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2" name="Text Box 634">
          <a:extLst>
            <a:ext uri="{FF2B5EF4-FFF2-40B4-BE49-F238E27FC236}">
              <a16:creationId xmlns="" xmlns:a16="http://schemas.microsoft.com/office/drawing/2014/main" id="{82C2B44F-7A3E-4275-8882-24CC156D6C7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3" name="Text Box 635">
          <a:extLst>
            <a:ext uri="{FF2B5EF4-FFF2-40B4-BE49-F238E27FC236}">
              <a16:creationId xmlns="" xmlns:a16="http://schemas.microsoft.com/office/drawing/2014/main" id="{20EF6B8B-BE8C-4793-9377-6FBF2FE8060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4" name="Text Box 636">
          <a:extLst>
            <a:ext uri="{FF2B5EF4-FFF2-40B4-BE49-F238E27FC236}">
              <a16:creationId xmlns="" xmlns:a16="http://schemas.microsoft.com/office/drawing/2014/main" id="{623C8865-B80C-4448-A644-5A4B18D40EC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5" name="Text Box 637">
          <a:extLst>
            <a:ext uri="{FF2B5EF4-FFF2-40B4-BE49-F238E27FC236}">
              <a16:creationId xmlns="" xmlns:a16="http://schemas.microsoft.com/office/drawing/2014/main" id="{A7A86D58-34AF-419B-A515-288723F487A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6" name="Text Box 797">
          <a:extLst>
            <a:ext uri="{FF2B5EF4-FFF2-40B4-BE49-F238E27FC236}">
              <a16:creationId xmlns="" xmlns:a16="http://schemas.microsoft.com/office/drawing/2014/main" id="{150BC27E-37A5-42DE-8B8C-C5EE16AA8EB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7" name="Text Box 798">
          <a:extLst>
            <a:ext uri="{FF2B5EF4-FFF2-40B4-BE49-F238E27FC236}">
              <a16:creationId xmlns="" xmlns:a16="http://schemas.microsoft.com/office/drawing/2014/main" id="{CBB9A894-30F0-4730-A23D-4ECF4E0FF52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198" name="Text Box 799">
          <a:extLst>
            <a:ext uri="{FF2B5EF4-FFF2-40B4-BE49-F238E27FC236}">
              <a16:creationId xmlns="" xmlns:a16="http://schemas.microsoft.com/office/drawing/2014/main" id="{221F9C93-2EF5-477D-8DFD-455BA8E3C60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199" name="Text Box 800">
          <a:extLst>
            <a:ext uri="{FF2B5EF4-FFF2-40B4-BE49-F238E27FC236}">
              <a16:creationId xmlns="" xmlns:a16="http://schemas.microsoft.com/office/drawing/2014/main" id="{05E12062-C6BF-42D9-9074-5B2E5343FCA3}"/>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00" name="Text Box 801">
          <a:extLst>
            <a:ext uri="{FF2B5EF4-FFF2-40B4-BE49-F238E27FC236}">
              <a16:creationId xmlns="" xmlns:a16="http://schemas.microsoft.com/office/drawing/2014/main" id="{5A10112B-D566-4ECF-8CB7-7C97FDF58AD9}"/>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01" name="Text Box 802">
          <a:extLst>
            <a:ext uri="{FF2B5EF4-FFF2-40B4-BE49-F238E27FC236}">
              <a16:creationId xmlns="" xmlns:a16="http://schemas.microsoft.com/office/drawing/2014/main" id="{1AD8F47E-824A-4021-9435-DB461B018E13}"/>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02" name="Text Box 803">
          <a:extLst>
            <a:ext uri="{FF2B5EF4-FFF2-40B4-BE49-F238E27FC236}">
              <a16:creationId xmlns="" xmlns:a16="http://schemas.microsoft.com/office/drawing/2014/main" id="{B82C06DF-56AB-426B-9B64-602949B0CD6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03" name="Text Box 804">
          <a:extLst>
            <a:ext uri="{FF2B5EF4-FFF2-40B4-BE49-F238E27FC236}">
              <a16:creationId xmlns="" xmlns:a16="http://schemas.microsoft.com/office/drawing/2014/main" id="{29053B98-D5C8-4D40-9E57-54DA1297A07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04" name="Text Box 805">
          <a:extLst>
            <a:ext uri="{FF2B5EF4-FFF2-40B4-BE49-F238E27FC236}">
              <a16:creationId xmlns="" xmlns:a16="http://schemas.microsoft.com/office/drawing/2014/main" id="{235F84EA-B225-49E7-987B-F1FA4E345D7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05" name="Text Box 806">
          <a:extLst>
            <a:ext uri="{FF2B5EF4-FFF2-40B4-BE49-F238E27FC236}">
              <a16:creationId xmlns="" xmlns:a16="http://schemas.microsoft.com/office/drawing/2014/main" id="{8834C659-4AF5-4F08-BA9F-345C5ED6947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06" name="Text Box 807">
          <a:extLst>
            <a:ext uri="{FF2B5EF4-FFF2-40B4-BE49-F238E27FC236}">
              <a16:creationId xmlns="" xmlns:a16="http://schemas.microsoft.com/office/drawing/2014/main" id="{B501E024-1A17-4669-862F-4ECED91C983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07" name="Text Box 808">
          <a:extLst>
            <a:ext uri="{FF2B5EF4-FFF2-40B4-BE49-F238E27FC236}">
              <a16:creationId xmlns="" xmlns:a16="http://schemas.microsoft.com/office/drawing/2014/main" id="{5017098A-A788-4082-A11D-443BE4CC763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08" name="Text Box 868">
          <a:extLst>
            <a:ext uri="{FF2B5EF4-FFF2-40B4-BE49-F238E27FC236}">
              <a16:creationId xmlns="" xmlns:a16="http://schemas.microsoft.com/office/drawing/2014/main" id="{826B9DC6-241C-4D73-8CA5-9510F7C95B2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09" name="Text Box 869">
          <a:extLst>
            <a:ext uri="{FF2B5EF4-FFF2-40B4-BE49-F238E27FC236}">
              <a16:creationId xmlns="" xmlns:a16="http://schemas.microsoft.com/office/drawing/2014/main" id="{B17C8C88-6F7D-41A2-83FD-6A0DBCCC621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10" name="Text Box 870">
          <a:extLst>
            <a:ext uri="{FF2B5EF4-FFF2-40B4-BE49-F238E27FC236}">
              <a16:creationId xmlns="" xmlns:a16="http://schemas.microsoft.com/office/drawing/2014/main" id="{A29DEB04-0FAB-43E8-A583-06A9FE6ADF7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11" name="Text Box 871">
          <a:extLst>
            <a:ext uri="{FF2B5EF4-FFF2-40B4-BE49-F238E27FC236}">
              <a16:creationId xmlns="" xmlns:a16="http://schemas.microsoft.com/office/drawing/2014/main" id="{030EB990-4740-4D55-A983-56CCB5C1AA3E}"/>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12" name="Text Box 872">
          <a:extLst>
            <a:ext uri="{FF2B5EF4-FFF2-40B4-BE49-F238E27FC236}">
              <a16:creationId xmlns="" xmlns:a16="http://schemas.microsoft.com/office/drawing/2014/main" id="{86213F15-5A7F-49DD-8804-53C341605E90}"/>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13" name="Text Box 873">
          <a:extLst>
            <a:ext uri="{FF2B5EF4-FFF2-40B4-BE49-F238E27FC236}">
              <a16:creationId xmlns="" xmlns:a16="http://schemas.microsoft.com/office/drawing/2014/main" id="{A4A59679-0841-4610-ADE3-CD5A9FF3D693}"/>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14" name="Text Box 874">
          <a:extLst>
            <a:ext uri="{FF2B5EF4-FFF2-40B4-BE49-F238E27FC236}">
              <a16:creationId xmlns="" xmlns:a16="http://schemas.microsoft.com/office/drawing/2014/main" id="{F660A9BF-DE21-4463-BED5-A218F51AC4E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15" name="Text Box 875">
          <a:extLst>
            <a:ext uri="{FF2B5EF4-FFF2-40B4-BE49-F238E27FC236}">
              <a16:creationId xmlns="" xmlns:a16="http://schemas.microsoft.com/office/drawing/2014/main" id="{EADEA94F-E10E-4EBF-81CD-C4C36C6C591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16" name="Text Box 876">
          <a:extLst>
            <a:ext uri="{FF2B5EF4-FFF2-40B4-BE49-F238E27FC236}">
              <a16:creationId xmlns="" xmlns:a16="http://schemas.microsoft.com/office/drawing/2014/main" id="{2E4EEB42-E538-4FB6-8D4F-172FB640CE5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17" name="Text Box 877">
          <a:extLst>
            <a:ext uri="{FF2B5EF4-FFF2-40B4-BE49-F238E27FC236}">
              <a16:creationId xmlns="" xmlns:a16="http://schemas.microsoft.com/office/drawing/2014/main" id="{85BEFE73-1E47-4A3B-907A-00380D27AEC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18" name="Text Box 878">
          <a:extLst>
            <a:ext uri="{FF2B5EF4-FFF2-40B4-BE49-F238E27FC236}">
              <a16:creationId xmlns="" xmlns:a16="http://schemas.microsoft.com/office/drawing/2014/main" id="{ED8385EF-4CD1-49DC-B08A-D4DF6A6D179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19" name="Text Box 879">
          <a:extLst>
            <a:ext uri="{FF2B5EF4-FFF2-40B4-BE49-F238E27FC236}">
              <a16:creationId xmlns="" xmlns:a16="http://schemas.microsoft.com/office/drawing/2014/main" id="{551C9A8C-D9CF-43DB-872F-D23C8D7195C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20" name="Text Box 939">
          <a:extLst>
            <a:ext uri="{FF2B5EF4-FFF2-40B4-BE49-F238E27FC236}">
              <a16:creationId xmlns="" xmlns:a16="http://schemas.microsoft.com/office/drawing/2014/main" id="{7D2CE523-2DE2-4231-A28F-08F9708F6D3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21" name="Text Box 940">
          <a:extLst>
            <a:ext uri="{FF2B5EF4-FFF2-40B4-BE49-F238E27FC236}">
              <a16:creationId xmlns="" xmlns:a16="http://schemas.microsoft.com/office/drawing/2014/main" id="{ED87B441-8EFC-4C4C-A50E-C124ED9E81C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22" name="Text Box 941">
          <a:extLst>
            <a:ext uri="{FF2B5EF4-FFF2-40B4-BE49-F238E27FC236}">
              <a16:creationId xmlns="" xmlns:a16="http://schemas.microsoft.com/office/drawing/2014/main" id="{D8E821D2-210E-4525-99DB-B3AB659579E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23" name="Text Box 942">
          <a:extLst>
            <a:ext uri="{FF2B5EF4-FFF2-40B4-BE49-F238E27FC236}">
              <a16:creationId xmlns="" xmlns:a16="http://schemas.microsoft.com/office/drawing/2014/main" id="{BCA201EF-3465-42C9-8FDD-5A8FFF0C4489}"/>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24" name="Text Box 943">
          <a:extLst>
            <a:ext uri="{FF2B5EF4-FFF2-40B4-BE49-F238E27FC236}">
              <a16:creationId xmlns="" xmlns:a16="http://schemas.microsoft.com/office/drawing/2014/main" id="{B6855DEB-41F9-43AB-B54D-EA48BC14033D}"/>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25" name="Text Box 944">
          <a:extLst>
            <a:ext uri="{FF2B5EF4-FFF2-40B4-BE49-F238E27FC236}">
              <a16:creationId xmlns="" xmlns:a16="http://schemas.microsoft.com/office/drawing/2014/main" id="{D19860BE-C41E-4E2F-B89D-413C5207708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26" name="Text Box 945">
          <a:extLst>
            <a:ext uri="{FF2B5EF4-FFF2-40B4-BE49-F238E27FC236}">
              <a16:creationId xmlns="" xmlns:a16="http://schemas.microsoft.com/office/drawing/2014/main" id="{217DC242-BE6D-4BB1-A30E-F1964FBCB3F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27" name="Text Box 946">
          <a:extLst>
            <a:ext uri="{FF2B5EF4-FFF2-40B4-BE49-F238E27FC236}">
              <a16:creationId xmlns="" xmlns:a16="http://schemas.microsoft.com/office/drawing/2014/main" id="{EB68E15B-F3AE-43BA-A10D-76487A2471B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28" name="Text Box 947">
          <a:extLst>
            <a:ext uri="{FF2B5EF4-FFF2-40B4-BE49-F238E27FC236}">
              <a16:creationId xmlns="" xmlns:a16="http://schemas.microsoft.com/office/drawing/2014/main" id="{779CB4E6-8167-4847-8542-ED803F12A28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29" name="Text Box 948">
          <a:extLst>
            <a:ext uri="{FF2B5EF4-FFF2-40B4-BE49-F238E27FC236}">
              <a16:creationId xmlns="" xmlns:a16="http://schemas.microsoft.com/office/drawing/2014/main" id="{04C5D309-9F85-45F7-B143-B35D6D0258E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0" name="Text Box 949">
          <a:extLst>
            <a:ext uri="{FF2B5EF4-FFF2-40B4-BE49-F238E27FC236}">
              <a16:creationId xmlns="" xmlns:a16="http://schemas.microsoft.com/office/drawing/2014/main" id="{2FA52757-A654-484E-818E-1DF6FF75E40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1" name="Text Box 1006">
          <a:extLst>
            <a:ext uri="{FF2B5EF4-FFF2-40B4-BE49-F238E27FC236}">
              <a16:creationId xmlns="" xmlns:a16="http://schemas.microsoft.com/office/drawing/2014/main" id="{588DE6BE-4E20-4659-82C6-F322AB635A4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2" name="Text Box 1007">
          <a:extLst>
            <a:ext uri="{FF2B5EF4-FFF2-40B4-BE49-F238E27FC236}">
              <a16:creationId xmlns="" xmlns:a16="http://schemas.microsoft.com/office/drawing/2014/main" id="{9D906759-4916-488D-A754-ECDC5B2E24A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3" name="Text Box 1008">
          <a:extLst>
            <a:ext uri="{FF2B5EF4-FFF2-40B4-BE49-F238E27FC236}">
              <a16:creationId xmlns="" xmlns:a16="http://schemas.microsoft.com/office/drawing/2014/main" id="{75C64699-F2D7-4717-AD13-7E1523520D1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34" name="Text Box 1009">
          <a:extLst>
            <a:ext uri="{FF2B5EF4-FFF2-40B4-BE49-F238E27FC236}">
              <a16:creationId xmlns="" xmlns:a16="http://schemas.microsoft.com/office/drawing/2014/main" id="{AA43A217-9893-451D-92BE-5127CC2EA959}"/>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5" name="Text Box 1011">
          <a:extLst>
            <a:ext uri="{FF2B5EF4-FFF2-40B4-BE49-F238E27FC236}">
              <a16:creationId xmlns="" xmlns:a16="http://schemas.microsoft.com/office/drawing/2014/main" id="{A7018091-0506-4494-ADE9-275499DCDA9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6" name="Text Box 1012">
          <a:extLst>
            <a:ext uri="{FF2B5EF4-FFF2-40B4-BE49-F238E27FC236}">
              <a16:creationId xmlns="" xmlns:a16="http://schemas.microsoft.com/office/drawing/2014/main" id="{44269C97-B5EC-4FA2-97D4-FA9D9A4B0ED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7" name="Text Box 1013">
          <a:extLst>
            <a:ext uri="{FF2B5EF4-FFF2-40B4-BE49-F238E27FC236}">
              <a16:creationId xmlns="" xmlns:a16="http://schemas.microsoft.com/office/drawing/2014/main" id="{48627783-82C8-4EE2-91FF-51FBEF0E2B1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8" name="Text Box 1014">
          <a:extLst>
            <a:ext uri="{FF2B5EF4-FFF2-40B4-BE49-F238E27FC236}">
              <a16:creationId xmlns="" xmlns:a16="http://schemas.microsoft.com/office/drawing/2014/main" id="{A2865579-1C94-4560-B92C-C2915A09E1D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39" name="Text Box 1015">
          <a:extLst>
            <a:ext uri="{FF2B5EF4-FFF2-40B4-BE49-F238E27FC236}">
              <a16:creationId xmlns="" xmlns:a16="http://schemas.microsoft.com/office/drawing/2014/main" id="{4102AE48-4899-4DE1-915C-92DE985570E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0" name="Text Box 1016">
          <a:extLst>
            <a:ext uri="{FF2B5EF4-FFF2-40B4-BE49-F238E27FC236}">
              <a16:creationId xmlns="" xmlns:a16="http://schemas.microsoft.com/office/drawing/2014/main" id="{7C9B477B-562F-4893-A6E0-6F1914D973F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1" name="Text Box 1066">
          <a:extLst>
            <a:ext uri="{FF2B5EF4-FFF2-40B4-BE49-F238E27FC236}">
              <a16:creationId xmlns="" xmlns:a16="http://schemas.microsoft.com/office/drawing/2014/main" id="{9969934B-A4BF-43FB-911E-9F6D6113D17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2" name="Text Box 1067">
          <a:extLst>
            <a:ext uri="{FF2B5EF4-FFF2-40B4-BE49-F238E27FC236}">
              <a16:creationId xmlns="" xmlns:a16="http://schemas.microsoft.com/office/drawing/2014/main" id="{5D83CBA5-8F45-4230-9115-62658CAF206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3" name="Text Box 1068">
          <a:extLst>
            <a:ext uri="{FF2B5EF4-FFF2-40B4-BE49-F238E27FC236}">
              <a16:creationId xmlns="" xmlns:a16="http://schemas.microsoft.com/office/drawing/2014/main" id="{74DC26EA-0686-44C6-A3E6-8D3944FA653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4" name="Text Box 1070">
          <a:extLst>
            <a:ext uri="{FF2B5EF4-FFF2-40B4-BE49-F238E27FC236}">
              <a16:creationId xmlns="" xmlns:a16="http://schemas.microsoft.com/office/drawing/2014/main" id="{F8457ED4-7778-4D1A-9997-86138639BDB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5" name="Text Box 1071">
          <a:extLst>
            <a:ext uri="{FF2B5EF4-FFF2-40B4-BE49-F238E27FC236}">
              <a16:creationId xmlns="" xmlns:a16="http://schemas.microsoft.com/office/drawing/2014/main" id="{42456C79-EFD3-4590-9CF4-ED2C9B89658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6" name="Text Box 1072">
          <a:extLst>
            <a:ext uri="{FF2B5EF4-FFF2-40B4-BE49-F238E27FC236}">
              <a16:creationId xmlns="" xmlns:a16="http://schemas.microsoft.com/office/drawing/2014/main" id="{32288F33-7744-421B-AFB7-D27C51AB1D9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7" name="Text Box 1073">
          <a:extLst>
            <a:ext uri="{FF2B5EF4-FFF2-40B4-BE49-F238E27FC236}">
              <a16:creationId xmlns="" xmlns:a16="http://schemas.microsoft.com/office/drawing/2014/main" id="{97584BC4-7375-4CA4-82E8-3416B07B12A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8" name="Text Box 1074">
          <a:extLst>
            <a:ext uri="{FF2B5EF4-FFF2-40B4-BE49-F238E27FC236}">
              <a16:creationId xmlns="" xmlns:a16="http://schemas.microsoft.com/office/drawing/2014/main" id="{A566598C-E56B-4A48-860F-8D1F179CCA9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49" name="Text Box 629">
          <a:extLst>
            <a:ext uri="{FF2B5EF4-FFF2-40B4-BE49-F238E27FC236}">
              <a16:creationId xmlns="" xmlns:a16="http://schemas.microsoft.com/office/drawing/2014/main" id="{3753563D-9288-482F-921D-3CBBE77542F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0" name="Text Box 630">
          <a:extLst>
            <a:ext uri="{FF2B5EF4-FFF2-40B4-BE49-F238E27FC236}">
              <a16:creationId xmlns="" xmlns:a16="http://schemas.microsoft.com/office/drawing/2014/main" id="{4684A376-7EA9-4BBE-887C-061DCDCAD44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1" name="Text Box 631">
          <a:extLst>
            <a:ext uri="{FF2B5EF4-FFF2-40B4-BE49-F238E27FC236}">
              <a16:creationId xmlns="" xmlns:a16="http://schemas.microsoft.com/office/drawing/2014/main" id="{578A1B71-C6B0-4022-8CF5-CE580669C7F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2" name="Text Box 632">
          <a:extLst>
            <a:ext uri="{FF2B5EF4-FFF2-40B4-BE49-F238E27FC236}">
              <a16:creationId xmlns="" xmlns:a16="http://schemas.microsoft.com/office/drawing/2014/main" id="{086A74CA-BE0C-4299-8E42-414EA5F45E0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3" name="Text Box 633">
          <a:extLst>
            <a:ext uri="{FF2B5EF4-FFF2-40B4-BE49-F238E27FC236}">
              <a16:creationId xmlns="" xmlns:a16="http://schemas.microsoft.com/office/drawing/2014/main" id="{A6A4EA7B-7695-4D3F-A8C4-25CD19473FB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4" name="Text Box 634">
          <a:extLst>
            <a:ext uri="{FF2B5EF4-FFF2-40B4-BE49-F238E27FC236}">
              <a16:creationId xmlns="" xmlns:a16="http://schemas.microsoft.com/office/drawing/2014/main" id="{2B4A4A08-079F-4F37-9DB6-E4A79F393CD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5" name="Text Box 635">
          <a:extLst>
            <a:ext uri="{FF2B5EF4-FFF2-40B4-BE49-F238E27FC236}">
              <a16:creationId xmlns="" xmlns:a16="http://schemas.microsoft.com/office/drawing/2014/main" id="{172B3420-9A23-48B3-8E5F-4095397D7DA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6" name="Text Box 636">
          <a:extLst>
            <a:ext uri="{FF2B5EF4-FFF2-40B4-BE49-F238E27FC236}">
              <a16:creationId xmlns="" xmlns:a16="http://schemas.microsoft.com/office/drawing/2014/main" id="{FF4A76A7-A482-4382-8B8C-4A8772D4A72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7" name="Text Box 637">
          <a:extLst>
            <a:ext uri="{FF2B5EF4-FFF2-40B4-BE49-F238E27FC236}">
              <a16:creationId xmlns="" xmlns:a16="http://schemas.microsoft.com/office/drawing/2014/main" id="{21ED2F05-A9F9-4A09-8DBD-969887D8B14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8" name="Text Box 797">
          <a:extLst>
            <a:ext uri="{FF2B5EF4-FFF2-40B4-BE49-F238E27FC236}">
              <a16:creationId xmlns="" xmlns:a16="http://schemas.microsoft.com/office/drawing/2014/main" id="{FD0D522E-3814-43AB-A8BE-402BACE1B3C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59" name="Text Box 798">
          <a:extLst>
            <a:ext uri="{FF2B5EF4-FFF2-40B4-BE49-F238E27FC236}">
              <a16:creationId xmlns="" xmlns:a16="http://schemas.microsoft.com/office/drawing/2014/main" id="{CD796273-D702-4E71-B9F4-F1D40B672AA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60" name="Text Box 799">
          <a:extLst>
            <a:ext uri="{FF2B5EF4-FFF2-40B4-BE49-F238E27FC236}">
              <a16:creationId xmlns="" xmlns:a16="http://schemas.microsoft.com/office/drawing/2014/main" id="{FAA8F962-3400-47FD-8E0B-D92240BDB43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61" name="Text Box 800">
          <a:extLst>
            <a:ext uri="{FF2B5EF4-FFF2-40B4-BE49-F238E27FC236}">
              <a16:creationId xmlns="" xmlns:a16="http://schemas.microsoft.com/office/drawing/2014/main" id="{CA52BD8C-4463-4449-A4D2-62C2F36B84B0}"/>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62" name="Text Box 801">
          <a:extLst>
            <a:ext uri="{FF2B5EF4-FFF2-40B4-BE49-F238E27FC236}">
              <a16:creationId xmlns="" xmlns:a16="http://schemas.microsoft.com/office/drawing/2014/main" id="{CE51BFF4-51D6-468C-BC47-5B08F59CC18F}"/>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63" name="Text Box 802">
          <a:extLst>
            <a:ext uri="{FF2B5EF4-FFF2-40B4-BE49-F238E27FC236}">
              <a16:creationId xmlns="" xmlns:a16="http://schemas.microsoft.com/office/drawing/2014/main" id="{414DDE2E-90AC-4AA4-A8E0-7A7EB463888D}"/>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64" name="Text Box 803">
          <a:extLst>
            <a:ext uri="{FF2B5EF4-FFF2-40B4-BE49-F238E27FC236}">
              <a16:creationId xmlns="" xmlns:a16="http://schemas.microsoft.com/office/drawing/2014/main" id="{A79C6F10-815D-4AA7-841A-9782E061A87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65" name="Text Box 804">
          <a:extLst>
            <a:ext uri="{FF2B5EF4-FFF2-40B4-BE49-F238E27FC236}">
              <a16:creationId xmlns="" xmlns:a16="http://schemas.microsoft.com/office/drawing/2014/main" id="{3CDDD895-8327-488D-98FC-1F130EAA521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66" name="Text Box 805">
          <a:extLst>
            <a:ext uri="{FF2B5EF4-FFF2-40B4-BE49-F238E27FC236}">
              <a16:creationId xmlns="" xmlns:a16="http://schemas.microsoft.com/office/drawing/2014/main" id="{ECAFFF80-ED39-4B67-8E97-7EC83362340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67" name="Text Box 806">
          <a:extLst>
            <a:ext uri="{FF2B5EF4-FFF2-40B4-BE49-F238E27FC236}">
              <a16:creationId xmlns="" xmlns:a16="http://schemas.microsoft.com/office/drawing/2014/main" id="{93AA521A-2462-4A07-AEAC-C8ACF8405B7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68" name="Text Box 807">
          <a:extLst>
            <a:ext uri="{FF2B5EF4-FFF2-40B4-BE49-F238E27FC236}">
              <a16:creationId xmlns="" xmlns:a16="http://schemas.microsoft.com/office/drawing/2014/main" id="{89B4119E-0E58-44A2-AE5F-6C4D438F2C2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69" name="Text Box 808">
          <a:extLst>
            <a:ext uri="{FF2B5EF4-FFF2-40B4-BE49-F238E27FC236}">
              <a16:creationId xmlns="" xmlns:a16="http://schemas.microsoft.com/office/drawing/2014/main" id="{03FF8D91-5443-4C55-8F79-861F3B07D9A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70" name="Text Box 868">
          <a:extLst>
            <a:ext uri="{FF2B5EF4-FFF2-40B4-BE49-F238E27FC236}">
              <a16:creationId xmlns="" xmlns:a16="http://schemas.microsoft.com/office/drawing/2014/main" id="{BBD09B0E-88B1-4BB5-8785-B01AAEDC3C1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71" name="Text Box 869">
          <a:extLst>
            <a:ext uri="{FF2B5EF4-FFF2-40B4-BE49-F238E27FC236}">
              <a16:creationId xmlns="" xmlns:a16="http://schemas.microsoft.com/office/drawing/2014/main" id="{CD46054B-2D2C-4D9A-9493-F29F27D8B61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72" name="Text Box 870">
          <a:extLst>
            <a:ext uri="{FF2B5EF4-FFF2-40B4-BE49-F238E27FC236}">
              <a16:creationId xmlns="" xmlns:a16="http://schemas.microsoft.com/office/drawing/2014/main" id="{39177821-2A2D-44E6-8184-37CB6E250F1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73" name="Text Box 871">
          <a:extLst>
            <a:ext uri="{FF2B5EF4-FFF2-40B4-BE49-F238E27FC236}">
              <a16:creationId xmlns="" xmlns:a16="http://schemas.microsoft.com/office/drawing/2014/main" id="{79C9D9D4-FE34-475A-A651-6E6DE9E580C1}"/>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74" name="Text Box 872">
          <a:extLst>
            <a:ext uri="{FF2B5EF4-FFF2-40B4-BE49-F238E27FC236}">
              <a16:creationId xmlns="" xmlns:a16="http://schemas.microsoft.com/office/drawing/2014/main" id="{6336B3DD-A641-4178-BE52-2D490702F576}"/>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75" name="Text Box 873">
          <a:extLst>
            <a:ext uri="{FF2B5EF4-FFF2-40B4-BE49-F238E27FC236}">
              <a16:creationId xmlns="" xmlns:a16="http://schemas.microsoft.com/office/drawing/2014/main" id="{B9807089-4C03-4796-9C60-05E4F292F0B7}"/>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76" name="Text Box 874">
          <a:extLst>
            <a:ext uri="{FF2B5EF4-FFF2-40B4-BE49-F238E27FC236}">
              <a16:creationId xmlns="" xmlns:a16="http://schemas.microsoft.com/office/drawing/2014/main" id="{995BB3B7-B42E-4ED7-A48A-565B07D2CB2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77" name="Text Box 875">
          <a:extLst>
            <a:ext uri="{FF2B5EF4-FFF2-40B4-BE49-F238E27FC236}">
              <a16:creationId xmlns="" xmlns:a16="http://schemas.microsoft.com/office/drawing/2014/main" id="{10463007-9549-46BB-AF7D-9D755057555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78" name="Text Box 876">
          <a:extLst>
            <a:ext uri="{FF2B5EF4-FFF2-40B4-BE49-F238E27FC236}">
              <a16:creationId xmlns="" xmlns:a16="http://schemas.microsoft.com/office/drawing/2014/main" id="{11C4F1DC-A815-41FC-BCA9-4DD158E094F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79" name="Text Box 877">
          <a:extLst>
            <a:ext uri="{FF2B5EF4-FFF2-40B4-BE49-F238E27FC236}">
              <a16:creationId xmlns="" xmlns:a16="http://schemas.microsoft.com/office/drawing/2014/main" id="{3958382B-979B-4D95-A503-18EC97AB86C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80" name="Text Box 878">
          <a:extLst>
            <a:ext uri="{FF2B5EF4-FFF2-40B4-BE49-F238E27FC236}">
              <a16:creationId xmlns="" xmlns:a16="http://schemas.microsoft.com/office/drawing/2014/main" id="{D6A175B9-D8A0-47EA-871E-E07DFE3E220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81" name="Text Box 879">
          <a:extLst>
            <a:ext uri="{FF2B5EF4-FFF2-40B4-BE49-F238E27FC236}">
              <a16:creationId xmlns="" xmlns:a16="http://schemas.microsoft.com/office/drawing/2014/main" id="{C5B7B7F5-1141-47AC-80AB-C894DC2DA62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82" name="Text Box 939">
          <a:extLst>
            <a:ext uri="{FF2B5EF4-FFF2-40B4-BE49-F238E27FC236}">
              <a16:creationId xmlns="" xmlns:a16="http://schemas.microsoft.com/office/drawing/2014/main" id="{DB07F926-0CEE-402D-AC79-AE42DF8CBD2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83" name="Text Box 940">
          <a:extLst>
            <a:ext uri="{FF2B5EF4-FFF2-40B4-BE49-F238E27FC236}">
              <a16:creationId xmlns="" xmlns:a16="http://schemas.microsoft.com/office/drawing/2014/main" id="{703A8ED3-BE6F-4AC6-B9B1-7F0F9DCCF2B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84" name="Text Box 941">
          <a:extLst>
            <a:ext uri="{FF2B5EF4-FFF2-40B4-BE49-F238E27FC236}">
              <a16:creationId xmlns="" xmlns:a16="http://schemas.microsoft.com/office/drawing/2014/main" id="{F211B40D-EB00-4A54-9286-DE525C81D21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85" name="Text Box 942">
          <a:extLst>
            <a:ext uri="{FF2B5EF4-FFF2-40B4-BE49-F238E27FC236}">
              <a16:creationId xmlns="" xmlns:a16="http://schemas.microsoft.com/office/drawing/2014/main" id="{C628E61A-EE55-4D6B-854A-8E3605C1FA13}"/>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86" name="Text Box 943">
          <a:extLst>
            <a:ext uri="{FF2B5EF4-FFF2-40B4-BE49-F238E27FC236}">
              <a16:creationId xmlns="" xmlns:a16="http://schemas.microsoft.com/office/drawing/2014/main" id="{6E545333-5EE9-4C76-B777-BD25310FBB32}"/>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87" name="Text Box 944">
          <a:extLst>
            <a:ext uri="{FF2B5EF4-FFF2-40B4-BE49-F238E27FC236}">
              <a16:creationId xmlns="" xmlns:a16="http://schemas.microsoft.com/office/drawing/2014/main" id="{3E9C2C99-D24D-4586-8884-981F8A17729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88" name="Text Box 945">
          <a:extLst>
            <a:ext uri="{FF2B5EF4-FFF2-40B4-BE49-F238E27FC236}">
              <a16:creationId xmlns="" xmlns:a16="http://schemas.microsoft.com/office/drawing/2014/main" id="{9EB33598-BC53-4497-8AFD-8454A06769E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89" name="Text Box 946">
          <a:extLst>
            <a:ext uri="{FF2B5EF4-FFF2-40B4-BE49-F238E27FC236}">
              <a16:creationId xmlns="" xmlns:a16="http://schemas.microsoft.com/office/drawing/2014/main" id="{2B7695E8-51E8-48F0-85C6-3F7C9C08818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0" name="Text Box 947">
          <a:extLst>
            <a:ext uri="{FF2B5EF4-FFF2-40B4-BE49-F238E27FC236}">
              <a16:creationId xmlns="" xmlns:a16="http://schemas.microsoft.com/office/drawing/2014/main" id="{5B256F06-804C-4683-9006-24C331F31D3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1" name="Text Box 948">
          <a:extLst>
            <a:ext uri="{FF2B5EF4-FFF2-40B4-BE49-F238E27FC236}">
              <a16:creationId xmlns="" xmlns:a16="http://schemas.microsoft.com/office/drawing/2014/main" id="{55DD8B45-233F-4ED7-8871-CD18504B06F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2" name="Text Box 949">
          <a:extLst>
            <a:ext uri="{FF2B5EF4-FFF2-40B4-BE49-F238E27FC236}">
              <a16:creationId xmlns="" xmlns:a16="http://schemas.microsoft.com/office/drawing/2014/main" id="{499FA0F5-99F0-48FA-B66F-38215570D40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3" name="Text Box 1006">
          <a:extLst>
            <a:ext uri="{FF2B5EF4-FFF2-40B4-BE49-F238E27FC236}">
              <a16:creationId xmlns="" xmlns:a16="http://schemas.microsoft.com/office/drawing/2014/main" id="{1FADF676-C4BD-46E8-9B0F-A1EA5245A73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4" name="Text Box 1007">
          <a:extLst>
            <a:ext uri="{FF2B5EF4-FFF2-40B4-BE49-F238E27FC236}">
              <a16:creationId xmlns="" xmlns:a16="http://schemas.microsoft.com/office/drawing/2014/main" id="{7418A25C-9086-465C-BE6B-9145F1841D6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5" name="Text Box 1008">
          <a:extLst>
            <a:ext uri="{FF2B5EF4-FFF2-40B4-BE49-F238E27FC236}">
              <a16:creationId xmlns="" xmlns:a16="http://schemas.microsoft.com/office/drawing/2014/main" id="{4FC3FA47-DF60-4455-A7AD-E6CAD990C41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296" name="Text Box 1009">
          <a:extLst>
            <a:ext uri="{FF2B5EF4-FFF2-40B4-BE49-F238E27FC236}">
              <a16:creationId xmlns="" xmlns:a16="http://schemas.microsoft.com/office/drawing/2014/main" id="{C1564D82-02CB-4801-A9E1-AB9B4F8B144D}"/>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7" name="Text Box 1011">
          <a:extLst>
            <a:ext uri="{FF2B5EF4-FFF2-40B4-BE49-F238E27FC236}">
              <a16:creationId xmlns="" xmlns:a16="http://schemas.microsoft.com/office/drawing/2014/main" id="{8321E947-C0EF-402A-B2F5-2B64109A54A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8" name="Text Box 1012">
          <a:extLst>
            <a:ext uri="{FF2B5EF4-FFF2-40B4-BE49-F238E27FC236}">
              <a16:creationId xmlns="" xmlns:a16="http://schemas.microsoft.com/office/drawing/2014/main" id="{A134674E-BCD3-4012-B4B2-CFACCA949EE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299" name="Text Box 1013">
          <a:extLst>
            <a:ext uri="{FF2B5EF4-FFF2-40B4-BE49-F238E27FC236}">
              <a16:creationId xmlns="" xmlns:a16="http://schemas.microsoft.com/office/drawing/2014/main" id="{410DD44C-C0F7-4C4F-B38E-E9C07CA9978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0" name="Text Box 1014">
          <a:extLst>
            <a:ext uri="{FF2B5EF4-FFF2-40B4-BE49-F238E27FC236}">
              <a16:creationId xmlns="" xmlns:a16="http://schemas.microsoft.com/office/drawing/2014/main" id="{223CB974-A532-424D-921C-3C7AE501785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1" name="Text Box 1015">
          <a:extLst>
            <a:ext uri="{FF2B5EF4-FFF2-40B4-BE49-F238E27FC236}">
              <a16:creationId xmlns="" xmlns:a16="http://schemas.microsoft.com/office/drawing/2014/main" id="{19071A99-F72B-418F-9AAF-030AF66A0CF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2" name="Text Box 1016">
          <a:extLst>
            <a:ext uri="{FF2B5EF4-FFF2-40B4-BE49-F238E27FC236}">
              <a16:creationId xmlns="" xmlns:a16="http://schemas.microsoft.com/office/drawing/2014/main" id="{7164F3DE-69C6-40C1-BCE5-34C8A333DE5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3" name="Text Box 1066">
          <a:extLst>
            <a:ext uri="{FF2B5EF4-FFF2-40B4-BE49-F238E27FC236}">
              <a16:creationId xmlns="" xmlns:a16="http://schemas.microsoft.com/office/drawing/2014/main" id="{D37EAEF7-CAD2-4966-935E-BB69114B7A7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4" name="Text Box 1067">
          <a:extLst>
            <a:ext uri="{FF2B5EF4-FFF2-40B4-BE49-F238E27FC236}">
              <a16:creationId xmlns="" xmlns:a16="http://schemas.microsoft.com/office/drawing/2014/main" id="{10F2BA03-628C-4BB3-B2C8-300D7B76D34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5" name="Text Box 1068">
          <a:extLst>
            <a:ext uri="{FF2B5EF4-FFF2-40B4-BE49-F238E27FC236}">
              <a16:creationId xmlns="" xmlns:a16="http://schemas.microsoft.com/office/drawing/2014/main" id="{B6EB9C03-6996-466A-BC7D-898BA95BCB7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6" name="Text Box 1070">
          <a:extLst>
            <a:ext uri="{FF2B5EF4-FFF2-40B4-BE49-F238E27FC236}">
              <a16:creationId xmlns="" xmlns:a16="http://schemas.microsoft.com/office/drawing/2014/main" id="{FFAD2B8F-B511-410F-A696-6C8E1D36F4B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7" name="Text Box 1071">
          <a:extLst>
            <a:ext uri="{FF2B5EF4-FFF2-40B4-BE49-F238E27FC236}">
              <a16:creationId xmlns="" xmlns:a16="http://schemas.microsoft.com/office/drawing/2014/main" id="{86B9C330-D550-43EA-B256-794DDAE490E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8" name="Text Box 1072">
          <a:extLst>
            <a:ext uri="{FF2B5EF4-FFF2-40B4-BE49-F238E27FC236}">
              <a16:creationId xmlns="" xmlns:a16="http://schemas.microsoft.com/office/drawing/2014/main" id="{5F36727F-5AE0-45CA-A7FA-67D07112CD6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09" name="Text Box 1073">
          <a:extLst>
            <a:ext uri="{FF2B5EF4-FFF2-40B4-BE49-F238E27FC236}">
              <a16:creationId xmlns="" xmlns:a16="http://schemas.microsoft.com/office/drawing/2014/main" id="{6D286006-0405-470C-B8F6-DEFFF7D8A76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0" name="Text Box 1074">
          <a:extLst>
            <a:ext uri="{FF2B5EF4-FFF2-40B4-BE49-F238E27FC236}">
              <a16:creationId xmlns="" xmlns:a16="http://schemas.microsoft.com/office/drawing/2014/main" id="{5FC647D5-B723-44D4-AAD8-E8598E34274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1" name="Text Box 629">
          <a:extLst>
            <a:ext uri="{FF2B5EF4-FFF2-40B4-BE49-F238E27FC236}">
              <a16:creationId xmlns="" xmlns:a16="http://schemas.microsoft.com/office/drawing/2014/main" id="{4D267C48-A7AD-4453-BCA1-D73F37EF0CB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2" name="Text Box 630">
          <a:extLst>
            <a:ext uri="{FF2B5EF4-FFF2-40B4-BE49-F238E27FC236}">
              <a16:creationId xmlns="" xmlns:a16="http://schemas.microsoft.com/office/drawing/2014/main" id="{6C493146-C442-44E8-A83D-3E41385AC22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3" name="Text Box 631">
          <a:extLst>
            <a:ext uri="{FF2B5EF4-FFF2-40B4-BE49-F238E27FC236}">
              <a16:creationId xmlns="" xmlns:a16="http://schemas.microsoft.com/office/drawing/2014/main" id="{30AEDE7B-1BE9-4319-B2AD-08861FD0467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4" name="Text Box 632">
          <a:extLst>
            <a:ext uri="{FF2B5EF4-FFF2-40B4-BE49-F238E27FC236}">
              <a16:creationId xmlns="" xmlns:a16="http://schemas.microsoft.com/office/drawing/2014/main" id="{F4AB9059-B85A-48D2-983C-82290FC5052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5" name="Text Box 633">
          <a:extLst>
            <a:ext uri="{FF2B5EF4-FFF2-40B4-BE49-F238E27FC236}">
              <a16:creationId xmlns="" xmlns:a16="http://schemas.microsoft.com/office/drawing/2014/main" id="{DC9224EB-BEEE-41EF-BB35-8277924C870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6" name="Text Box 634">
          <a:extLst>
            <a:ext uri="{FF2B5EF4-FFF2-40B4-BE49-F238E27FC236}">
              <a16:creationId xmlns="" xmlns:a16="http://schemas.microsoft.com/office/drawing/2014/main" id="{AB61264D-6445-4448-AE46-BF76B25064D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7" name="Text Box 635">
          <a:extLst>
            <a:ext uri="{FF2B5EF4-FFF2-40B4-BE49-F238E27FC236}">
              <a16:creationId xmlns="" xmlns:a16="http://schemas.microsoft.com/office/drawing/2014/main" id="{0E30B2C0-9D47-4EB0-A82C-3F71D986A57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8" name="Text Box 636">
          <a:extLst>
            <a:ext uri="{FF2B5EF4-FFF2-40B4-BE49-F238E27FC236}">
              <a16:creationId xmlns="" xmlns:a16="http://schemas.microsoft.com/office/drawing/2014/main" id="{848AB324-64F4-4444-9975-80E756DC8CC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19" name="Text Box 637">
          <a:extLst>
            <a:ext uri="{FF2B5EF4-FFF2-40B4-BE49-F238E27FC236}">
              <a16:creationId xmlns="" xmlns:a16="http://schemas.microsoft.com/office/drawing/2014/main" id="{FF11676A-0CF2-4FCC-AC55-58CC65A18BA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20" name="Text Box 797">
          <a:extLst>
            <a:ext uri="{FF2B5EF4-FFF2-40B4-BE49-F238E27FC236}">
              <a16:creationId xmlns="" xmlns:a16="http://schemas.microsoft.com/office/drawing/2014/main" id="{A84D5200-225D-42D4-B9ED-B068555A97D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21" name="Text Box 798">
          <a:extLst>
            <a:ext uri="{FF2B5EF4-FFF2-40B4-BE49-F238E27FC236}">
              <a16:creationId xmlns="" xmlns:a16="http://schemas.microsoft.com/office/drawing/2014/main" id="{3AA2CDF3-33F0-451A-8A99-EE0165C2B54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22" name="Text Box 799">
          <a:extLst>
            <a:ext uri="{FF2B5EF4-FFF2-40B4-BE49-F238E27FC236}">
              <a16:creationId xmlns="" xmlns:a16="http://schemas.microsoft.com/office/drawing/2014/main" id="{9F85AA8F-E8B7-43BB-8707-1BAA63000F9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23" name="Text Box 800">
          <a:extLst>
            <a:ext uri="{FF2B5EF4-FFF2-40B4-BE49-F238E27FC236}">
              <a16:creationId xmlns="" xmlns:a16="http://schemas.microsoft.com/office/drawing/2014/main" id="{0B7CE0E7-DB45-4D43-ADB7-414553D275E0}"/>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24" name="Text Box 801">
          <a:extLst>
            <a:ext uri="{FF2B5EF4-FFF2-40B4-BE49-F238E27FC236}">
              <a16:creationId xmlns="" xmlns:a16="http://schemas.microsoft.com/office/drawing/2014/main" id="{31438D1F-C991-4EE2-815B-351747A85D56}"/>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25" name="Text Box 802">
          <a:extLst>
            <a:ext uri="{FF2B5EF4-FFF2-40B4-BE49-F238E27FC236}">
              <a16:creationId xmlns="" xmlns:a16="http://schemas.microsoft.com/office/drawing/2014/main" id="{531D480A-2631-4E2D-8B5B-990257863987}"/>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26" name="Text Box 803">
          <a:extLst>
            <a:ext uri="{FF2B5EF4-FFF2-40B4-BE49-F238E27FC236}">
              <a16:creationId xmlns="" xmlns:a16="http://schemas.microsoft.com/office/drawing/2014/main" id="{CE4C1FC1-6660-4EA9-A870-1F6819A78BD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27" name="Text Box 804">
          <a:extLst>
            <a:ext uri="{FF2B5EF4-FFF2-40B4-BE49-F238E27FC236}">
              <a16:creationId xmlns="" xmlns:a16="http://schemas.microsoft.com/office/drawing/2014/main" id="{76EFC109-0867-4C14-9409-DF5729E354D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28" name="Text Box 805">
          <a:extLst>
            <a:ext uri="{FF2B5EF4-FFF2-40B4-BE49-F238E27FC236}">
              <a16:creationId xmlns="" xmlns:a16="http://schemas.microsoft.com/office/drawing/2014/main" id="{274C1953-9226-4CDE-BBE9-C6263607784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29" name="Text Box 806">
          <a:extLst>
            <a:ext uri="{FF2B5EF4-FFF2-40B4-BE49-F238E27FC236}">
              <a16:creationId xmlns="" xmlns:a16="http://schemas.microsoft.com/office/drawing/2014/main" id="{3DE057F0-823F-46E6-8C98-07E45251C4D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30" name="Text Box 807">
          <a:extLst>
            <a:ext uri="{FF2B5EF4-FFF2-40B4-BE49-F238E27FC236}">
              <a16:creationId xmlns="" xmlns:a16="http://schemas.microsoft.com/office/drawing/2014/main" id="{81029BAD-7E38-4CCC-AD88-ED3D605F959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31" name="Text Box 808">
          <a:extLst>
            <a:ext uri="{FF2B5EF4-FFF2-40B4-BE49-F238E27FC236}">
              <a16:creationId xmlns="" xmlns:a16="http://schemas.microsoft.com/office/drawing/2014/main" id="{CA5ECE54-5C4B-4EE3-9739-9051FB71783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32" name="Text Box 868">
          <a:extLst>
            <a:ext uri="{FF2B5EF4-FFF2-40B4-BE49-F238E27FC236}">
              <a16:creationId xmlns="" xmlns:a16="http://schemas.microsoft.com/office/drawing/2014/main" id="{63CC853A-9935-4430-9EC5-B4A2E93A2B6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33" name="Text Box 869">
          <a:extLst>
            <a:ext uri="{FF2B5EF4-FFF2-40B4-BE49-F238E27FC236}">
              <a16:creationId xmlns="" xmlns:a16="http://schemas.microsoft.com/office/drawing/2014/main" id="{295E68FB-8E44-42B7-9AB5-6C7A56E214E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34" name="Text Box 870">
          <a:extLst>
            <a:ext uri="{FF2B5EF4-FFF2-40B4-BE49-F238E27FC236}">
              <a16:creationId xmlns="" xmlns:a16="http://schemas.microsoft.com/office/drawing/2014/main" id="{C6BCF684-CD8C-4B3E-B15B-48F06911274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35" name="Text Box 871">
          <a:extLst>
            <a:ext uri="{FF2B5EF4-FFF2-40B4-BE49-F238E27FC236}">
              <a16:creationId xmlns="" xmlns:a16="http://schemas.microsoft.com/office/drawing/2014/main" id="{A6954837-FF59-4282-9248-E296EBAE183E}"/>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36" name="Text Box 872">
          <a:extLst>
            <a:ext uri="{FF2B5EF4-FFF2-40B4-BE49-F238E27FC236}">
              <a16:creationId xmlns="" xmlns:a16="http://schemas.microsoft.com/office/drawing/2014/main" id="{9D8D4046-05CA-4EE9-893A-87486A4F1700}"/>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37" name="Text Box 873">
          <a:extLst>
            <a:ext uri="{FF2B5EF4-FFF2-40B4-BE49-F238E27FC236}">
              <a16:creationId xmlns="" xmlns:a16="http://schemas.microsoft.com/office/drawing/2014/main" id="{FBDFC0FA-CE58-47CD-B0AA-6AC0D8907F9A}"/>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38" name="Text Box 874">
          <a:extLst>
            <a:ext uri="{FF2B5EF4-FFF2-40B4-BE49-F238E27FC236}">
              <a16:creationId xmlns="" xmlns:a16="http://schemas.microsoft.com/office/drawing/2014/main" id="{BF70A65B-4038-484A-B81C-F6BA650E719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39" name="Text Box 875">
          <a:extLst>
            <a:ext uri="{FF2B5EF4-FFF2-40B4-BE49-F238E27FC236}">
              <a16:creationId xmlns="" xmlns:a16="http://schemas.microsoft.com/office/drawing/2014/main" id="{2BB657B0-19EC-4D8D-B9A4-FCD80EB9F5C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40" name="Text Box 876">
          <a:extLst>
            <a:ext uri="{FF2B5EF4-FFF2-40B4-BE49-F238E27FC236}">
              <a16:creationId xmlns="" xmlns:a16="http://schemas.microsoft.com/office/drawing/2014/main" id="{72E79918-0856-4584-A645-21C02CC44EC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41" name="Text Box 877">
          <a:extLst>
            <a:ext uri="{FF2B5EF4-FFF2-40B4-BE49-F238E27FC236}">
              <a16:creationId xmlns="" xmlns:a16="http://schemas.microsoft.com/office/drawing/2014/main" id="{4A74AA40-9A61-4F90-9608-49698C58275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42" name="Text Box 878">
          <a:extLst>
            <a:ext uri="{FF2B5EF4-FFF2-40B4-BE49-F238E27FC236}">
              <a16:creationId xmlns="" xmlns:a16="http://schemas.microsoft.com/office/drawing/2014/main" id="{018AE7AE-D845-49F8-B706-E7669415AA6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43" name="Text Box 879">
          <a:extLst>
            <a:ext uri="{FF2B5EF4-FFF2-40B4-BE49-F238E27FC236}">
              <a16:creationId xmlns="" xmlns:a16="http://schemas.microsoft.com/office/drawing/2014/main" id="{58058DE2-4D9D-49D4-B458-6DCA6DFB8C1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44" name="Text Box 939">
          <a:extLst>
            <a:ext uri="{FF2B5EF4-FFF2-40B4-BE49-F238E27FC236}">
              <a16:creationId xmlns="" xmlns:a16="http://schemas.microsoft.com/office/drawing/2014/main" id="{E728023E-4EDD-4E6E-B3D0-EC96A6731AD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45" name="Text Box 940">
          <a:extLst>
            <a:ext uri="{FF2B5EF4-FFF2-40B4-BE49-F238E27FC236}">
              <a16:creationId xmlns="" xmlns:a16="http://schemas.microsoft.com/office/drawing/2014/main" id="{8B2E6118-2271-4624-A53F-78EEA1CDABC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46" name="Text Box 941">
          <a:extLst>
            <a:ext uri="{FF2B5EF4-FFF2-40B4-BE49-F238E27FC236}">
              <a16:creationId xmlns="" xmlns:a16="http://schemas.microsoft.com/office/drawing/2014/main" id="{0BF339EA-A003-49DD-8DE0-7FAF818ADBD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47" name="Text Box 942">
          <a:extLst>
            <a:ext uri="{FF2B5EF4-FFF2-40B4-BE49-F238E27FC236}">
              <a16:creationId xmlns="" xmlns:a16="http://schemas.microsoft.com/office/drawing/2014/main" id="{32101181-A48A-4A4C-9DE1-F2190594280F}"/>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48" name="Text Box 943">
          <a:extLst>
            <a:ext uri="{FF2B5EF4-FFF2-40B4-BE49-F238E27FC236}">
              <a16:creationId xmlns="" xmlns:a16="http://schemas.microsoft.com/office/drawing/2014/main" id="{0B598D34-3124-49F1-AEB1-E12AE1FEA078}"/>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49" name="Text Box 944">
          <a:extLst>
            <a:ext uri="{FF2B5EF4-FFF2-40B4-BE49-F238E27FC236}">
              <a16:creationId xmlns="" xmlns:a16="http://schemas.microsoft.com/office/drawing/2014/main" id="{E51736E9-4DBA-4144-BA02-C9E5C61DAA5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0" name="Text Box 945">
          <a:extLst>
            <a:ext uri="{FF2B5EF4-FFF2-40B4-BE49-F238E27FC236}">
              <a16:creationId xmlns="" xmlns:a16="http://schemas.microsoft.com/office/drawing/2014/main" id="{99587D0F-8B5E-441A-ACA2-7518FE1AA55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1" name="Text Box 946">
          <a:extLst>
            <a:ext uri="{FF2B5EF4-FFF2-40B4-BE49-F238E27FC236}">
              <a16:creationId xmlns="" xmlns:a16="http://schemas.microsoft.com/office/drawing/2014/main" id="{F2DE0B54-B4BA-48ED-B454-CF3B1605B54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2" name="Text Box 947">
          <a:extLst>
            <a:ext uri="{FF2B5EF4-FFF2-40B4-BE49-F238E27FC236}">
              <a16:creationId xmlns="" xmlns:a16="http://schemas.microsoft.com/office/drawing/2014/main" id="{5201DB6C-42F9-44BA-98F1-1E06D118D0D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3" name="Text Box 948">
          <a:extLst>
            <a:ext uri="{FF2B5EF4-FFF2-40B4-BE49-F238E27FC236}">
              <a16:creationId xmlns="" xmlns:a16="http://schemas.microsoft.com/office/drawing/2014/main" id="{B77B1505-7B34-4892-AC46-58A5BF82E16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4" name="Text Box 949">
          <a:extLst>
            <a:ext uri="{FF2B5EF4-FFF2-40B4-BE49-F238E27FC236}">
              <a16:creationId xmlns="" xmlns:a16="http://schemas.microsoft.com/office/drawing/2014/main" id="{27EA764A-3603-455B-9D94-6C47C8418EC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5" name="Text Box 1006">
          <a:extLst>
            <a:ext uri="{FF2B5EF4-FFF2-40B4-BE49-F238E27FC236}">
              <a16:creationId xmlns="" xmlns:a16="http://schemas.microsoft.com/office/drawing/2014/main" id="{483CE1F6-CA8E-4D89-8C78-CDDD7E9FB86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6" name="Text Box 1007">
          <a:extLst>
            <a:ext uri="{FF2B5EF4-FFF2-40B4-BE49-F238E27FC236}">
              <a16:creationId xmlns="" xmlns:a16="http://schemas.microsoft.com/office/drawing/2014/main" id="{165860DB-9879-4502-879C-F95A168DA56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7" name="Text Box 1008">
          <a:extLst>
            <a:ext uri="{FF2B5EF4-FFF2-40B4-BE49-F238E27FC236}">
              <a16:creationId xmlns="" xmlns:a16="http://schemas.microsoft.com/office/drawing/2014/main" id="{6CA61FAF-DFA5-472B-90E7-65F0C1A29D7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358" name="Text Box 1009">
          <a:extLst>
            <a:ext uri="{FF2B5EF4-FFF2-40B4-BE49-F238E27FC236}">
              <a16:creationId xmlns="" xmlns:a16="http://schemas.microsoft.com/office/drawing/2014/main" id="{624B6757-E52D-4895-9801-3096A9E96BF0}"/>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59" name="Text Box 1011">
          <a:extLst>
            <a:ext uri="{FF2B5EF4-FFF2-40B4-BE49-F238E27FC236}">
              <a16:creationId xmlns="" xmlns:a16="http://schemas.microsoft.com/office/drawing/2014/main" id="{FE02AD14-BE65-4C9B-A2BA-CE39D553C2E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0" name="Text Box 1012">
          <a:extLst>
            <a:ext uri="{FF2B5EF4-FFF2-40B4-BE49-F238E27FC236}">
              <a16:creationId xmlns="" xmlns:a16="http://schemas.microsoft.com/office/drawing/2014/main" id="{792F0216-BB10-4425-9A1E-6B0C076CF65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1" name="Text Box 1013">
          <a:extLst>
            <a:ext uri="{FF2B5EF4-FFF2-40B4-BE49-F238E27FC236}">
              <a16:creationId xmlns="" xmlns:a16="http://schemas.microsoft.com/office/drawing/2014/main" id="{D3A5141B-80EC-4F8D-B277-5AD5B206ABD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2" name="Text Box 1014">
          <a:extLst>
            <a:ext uri="{FF2B5EF4-FFF2-40B4-BE49-F238E27FC236}">
              <a16:creationId xmlns="" xmlns:a16="http://schemas.microsoft.com/office/drawing/2014/main" id="{CDDD6904-7FD1-4B1F-A167-A23B8571C51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3" name="Text Box 1015">
          <a:extLst>
            <a:ext uri="{FF2B5EF4-FFF2-40B4-BE49-F238E27FC236}">
              <a16:creationId xmlns="" xmlns:a16="http://schemas.microsoft.com/office/drawing/2014/main" id="{3F3E63C0-1A72-4B04-ADC9-2474C4539BC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4" name="Text Box 1016">
          <a:extLst>
            <a:ext uri="{FF2B5EF4-FFF2-40B4-BE49-F238E27FC236}">
              <a16:creationId xmlns="" xmlns:a16="http://schemas.microsoft.com/office/drawing/2014/main" id="{3CC6F250-766F-4335-BDC6-F972966B254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5" name="Text Box 1066">
          <a:extLst>
            <a:ext uri="{FF2B5EF4-FFF2-40B4-BE49-F238E27FC236}">
              <a16:creationId xmlns="" xmlns:a16="http://schemas.microsoft.com/office/drawing/2014/main" id="{561D796E-297A-4308-A1BD-30EFC2B20BA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6" name="Text Box 1067">
          <a:extLst>
            <a:ext uri="{FF2B5EF4-FFF2-40B4-BE49-F238E27FC236}">
              <a16:creationId xmlns="" xmlns:a16="http://schemas.microsoft.com/office/drawing/2014/main" id="{63036787-2727-459B-B0AD-A4FDBCBF255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7" name="Text Box 1068">
          <a:extLst>
            <a:ext uri="{FF2B5EF4-FFF2-40B4-BE49-F238E27FC236}">
              <a16:creationId xmlns="" xmlns:a16="http://schemas.microsoft.com/office/drawing/2014/main" id="{F2307D5F-028C-4187-B9CF-1893F527068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8" name="Text Box 1070">
          <a:extLst>
            <a:ext uri="{FF2B5EF4-FFF2-40B4-BE49-F238E27FC236}">
              <a16:creationId xmlns="" xmlns:a16="http://schemas.microsoft.com/office/drawing/2014/main" id="{2F5501AE-1382-46A7-9CC3-75203F15287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69" name="Text Box 1071">
          <a:extLst>
            <a:ext uri="{FF2B5EF4-FFF2-40B4-BE49-F238E27FC236}">
              <a16:creationId xmlns="" xmlns:a16="http://schemas.microsoft.com/office/drawing/2014/main" id="{C9B3360A-24FD-42EB-B66C-9DEB1481934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70" name="Text Box 1072">
          <a:extLst>
            <a:ext uri="{FF2B5EF4-FFF2-40B4-BE49-F238E27FC236}">
              <a16:creationId xmlns="" xmlns:a16="http://schemas.microsoft.com/office/drawing/2014/main" id="{A32F09DD-7896-428B-87BF-24949D6EA8F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71" name="Text Box 1073">
          <a:extLst>
            <a:ext uri="{FF2B5EF4-FFF2-40B4-BE49-F238E27FC236}">
              <a16:creationId xmlns="" xmlns:a16="http://schemas.microsoft.com/office/drawing/2014/main" id="{16AED97B-B7A9-405F-B10A-3AA2379921B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372" name="Text Box 1074">
          <a:extLst>
            <a:ext uri="{FF2B5EF4-FFF2-40B4-BE49-F238E27FC236}">
              <a16:creationId xmlns="" xmlns:a16="http://schemas.microsoft.com/office/drawing/2014/main" id="{403964CB-19A6-467C-AFB3-654D6735B7E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73" name="Text Box 629">
          <a:extLst>
            <a:ext uri="{FF2B5EF4-FFF2-40B4-BE49-F238E27FC236}">
              <a16:creationId xmlns="" xmlns:a16="http://schemas.microsoft.com/office/drawing/2014/main" id="{61CC5828-7B56-4479-8473-8DE0193EE7B4}"/>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74" name="Text Box 630">
          <a:extLst>
            <a:ext uri="{FF2B5EF4-FFF2-40B4-BE49-F238E27FC236}">
              <a16:creationId xmlns="" xmlns:a16="http://schemas.microsoft.com/office/drawing/2014/main" id="{44F0FDE2-EBBB-4EA1-8331-A2A5B6E2E837}"/>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75" name="Text Box 631">
          <a:extLst>
            <a:ext uri="{FF2B5EF4-FFF2-40B4-BE49-F238E27FC236}">
              <a16:creationId xmlns="" xmlns:a16="http://schemas.microsoft.com/office/drawing/2014/main" id="{601BA3EF-45E7-4936-9A8B-29FC40C7638F}"/>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76" name="Text Box 632">
          <a:extLst>
            <a:ext uri="{FF2B5EF4-FFF2-40B4-BE49-F238E27FC236}">
              <a16:creationId xmlns="" xmlns:a16="http://schemas.microsoft.com/office/drawing/2014/main" id="{50EC0263-535A-4559-8C38-D272D04A9FE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77" name="Text Box 633">
          <a:extLst>
            <a:ext uri="{FF2B5EF4-FFF2-40B4-BE49-F238E27FC236}">
              <a16:creationId xmlns="" xmlns:a16="http://schemas.microsoft.com/office/drawing/2014/main" id="{2B6FC959-2A65-4C57-9558-96D69670DFA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78" name="Text Box 634">
          <a:extLst>
            <a:ext uri="{FF2B5EF4-FFF2-40B4-BE49-F238E27FC236}">
              <a16:creationId xmlns="" xmlns:a16="http://schemas.microsoft.com/office/drawing/2014/main" id="{032199CF-77F5-4176-A7E3-6C574C22BDFD}"/>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79" name="Text Box 635">
          <a:extLst>
            <a:ext uri="{FF2B5EF4-FFF2-40B4-BE49-F238E27FC236}">
              <a16:creationId xmlns="" xmlns:a16="http://schemas.microsoft.com/office/drawing/2014/main" id="{C9BD2C6C-8831-45C6-9F0F-3D6FB028DFA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80" name="Text Box 636">
          <a:extLst>
            <a:ext uri="{FF2B5EF4-FFF2-40B4-BE49-F238E27FC236}">
              <a16:creationId xmlns="" xmlns:a16="http://schemas.microsoft.com/office/drawing/2014/main" id="{6B091DA7-1DFC-44E9-8AA8-079F29A9BD8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81" name="Text Box 637">
          <a:extLst>
            <a:ext uri="{FF2B5EF4-FFF2-40B4-BE49-F238E27FC236}">
              <a16:creationId xmlns="" xmlns:a16="http://schemas.microsoft.com/office/drawing/2014/main" id="{AA4432DF-E3C2-4592-92F0-4C98BCD4092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82" name="Text Box 797">
          <a:extLst>
            <a:ext uri="{FF2B5EF4-FFF2-40B4-BE49-F238E27FC236}">
              <a16:creationId xmlns="" xmlns:a16="http://schemas.microsoft.com/office/drawing/2014/main" id="{FD88487B-40DE-4828-8B2D-E2CFBA92EFE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83" name="Text Box 798">
          <a:extLst>
            <a:ext uri="{FF2B5EF4-FFF2-40B4-BE49-F238E27FC236}">
              <a16:creationId xmlns="" xmlns:a16="http://schemas.microsoft.com/office/drawing/2014/main" id="{61C638AF-E9C3-4C25-91B5-607BB078D1D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84" name="Text Box 799">
          <a:extLst>
            <a:ext uri="{FF2B5EF4-FFF2-40B4-BE49-F238E27FC236}">
              <a16:creationId xmlns="" xmlns:a16="http://schemas.microsoft.com/office/drawing/2014/main" id="{5BA2350B-2CBB-4BA9-A162-BC09A8AEFDD7}"/>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385" name="Text Box 801">
          <a:extLst>
            <a:ext uri="{FF2B5EF4-FFF2-40B4-BE49-F238E27FC236}">
              <a16:creationId xmlns="" xmlns:a16="http://schemas.microsoft.com/office/drawing/2014/main" id="{CC3B8D33-AD8F-48C5-957A-1E22F79F06F0}"/>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386" name="Text Box 802">
          <a:extLst>
            <a:ext uri="{FF2B5EF4-FFF2-40B4-BE49-F238E27FC236}">
              <a16:creationId xmlns="" xmlns:a16="http://schemas.microsoft.com/office/drawing/2014/main" id="{C33D6893-4085-4BB8-B0FB-08FAFD91A3FC}"/>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87" name="Text Box 803">
          <a:extLst>
            <a:ext uri="{FF2B5EF4-FFF2-40B4-BE49-F238E27FC236}">
              <a16:creationId xmlns="" xmlns:a16="http://schemas.microsoft.com/office/drawing/2014/main" id="{FD016E0A-A708-4627-81D0-EB751BCC932A}"/>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88" name="Text Box 804">
          <a:extLst>
            <a:ext uri="{FF2B5EF4-FFF2-40B4-BE49-F238E27FC236}">
              <a16:creationId xmlns="" xmlns:a16="http://schemas.microsoft.com/office/drawing/2014/main" id="{80B89013-5A95-4A85-980D-10ACF00C42D8}"/>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89" name="Text Box 805">
          <a:extLst>
            <a:ext uri="{FF2B5EF4-FFF2-40B4-BE49-F238E27FC236}">
              <a16:creationId xmlns="" xmlns:a16="http://schemas.microsoft.com/office/drawing/2014/main" id="{34C7EDCC-3F84-4554-9869-BD4C58699597}"/>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90" name="Text Box 806">
          <a:extLst>
            <a:ext uri="{FF2B5EF4-FFF2-40B4-BE49-F238E27FC236}">
              <a16:creationId xmlns="" xmlns:a16="http://schemas.microsoft.com/office/drawing/2014/main" id="{6E639F0D-479F-4552-A756-5219E3B1C431}"/>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91" name="Text Box 807">
          <a:extLst>
            <a:ext uri="{FF2B5EF4-FFF2-40B4-BE49-F238E27FC236}">
              <a16:creationId xmlns="" xmlns:a16="http://schemas.microsoft.com/office/drawing/2014/main" id="{800E4DF6-5DBD-4848-BE91-132D0D2462E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92" name="Text Box 808">
          <a:extLst>
            <a:ext uri="{FF2B5EF4-FFF2-40B4-BE49-F238E27FC236}">
              <a16:creationId xmlns="" xmlns:a16="http://schemas.microsoft.com/office/drawing/2014/main" id="{36489EE9-CA6D-4E93-9298-7AAA1B3FC794}"/>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93" name="Text Box 868">
          <a:extLst>
            <a:ext uri="{FF2B5EF4-FFF2-40B4-BE49-F238E27FC236}">
              <a16:creationId xmlns="" xmlns:a16="http://schemas.microsoft.com/office/drawing/2014/main" id="{9776C1A2-757F-4CD8-8775-036416D4563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94" name="Text Box 869">
          <a:extLst>
            <a:ext uri="{FF2B5EF4-FFF2-40B4-BE49-F238E27FC236}">
              <a16:creationId xmlns="" xmlns:a16="http://schemas.microsoft.com/office/drawing/2014/main" id="{06BA9DED-32A5-4B76-991D-B80F34103DB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95" name="Text Box 870">
          <a:extLst>
            <a:ext uri="{FF2B5EF4-FFF2-40B4-BE49-F238E27FC236}">
              <a16:creationId xmlns="" xmlns:a16="http://schemas.microsoft.com/office/drawing/2014/main" id="{8EA1A7F3-493A-4E47-B2FB-4076CBAB473F}"/>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396" name="Text Box 871">
          <a:extLst>
            <a:ext uri="{FF2B5EF4-FFF2-40B4-BE49-F238E27FC236}">
              <a16:creationId xmlns="" xmlns:a16="http://schemas.microsoft.com/office/drawing/2014/main" id="{CED98855-AF98-44FD-949F-05B1FD243FE1}"/>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397" name="Text Box 872">
          <a:extLst>
            <a:ext uri="{FF2B5EF4-FFF2-40B4-BE49-F238E27FC236}">
              <a16:creationId xmlns="" xmlns:a16="http://schemas.microsoft.com/office/drawing/2014/main" id="{B5F84D6B-6F79-44A5-AF38-63FAB25F7B5E}"/>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398" name="Text Box 873">
          <a:extLst>
            <a:ext uri="{FF2B5EF4-FFF2-40B4-BE49-F238E27FC236}">
              <a16:creationId xmlns="" xmlns:a16="http://schemas.microsoft.com/office/drawing/2014/main" id="{C63D9279-C275-4607-A22F-838857DF9031}"/>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399" name="Text Box 874">
          <a:extLst>
            <a:ext uri="{FF2B5EF4-FFF2-40B4-BE49-F238E27FC236}">
              <a16:creationId xmlns="" xmlns:a16="http://schemas.microsoft.com/office/drawing/2014/main" id="{4EF40CE8-2464-4108-A412-15A779AC0AF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00" name="Text Box 875">
          <a:extLst>
            <a:ext uri="{FF2B5EF4-FFF2-40B4-BE49-F238E27FC236}">
              <a16:creationId xmlns="" xmlns:a16="http://schemas.microsoft.com/office/drawing/2014/main" id="{5D3E8142-A7C6-4ED6-944D-8AC27E3376E9}"/>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01" name="Text Box 876">
          <a:extLst>
            <a:ext uri="{FF2B5EF4-FFF2-40B4-BE49-F238E27FC236}">
              <a16:creationId xmlns="" xmlns:a16="http://schemas.microsoft.com/office/drawing/2014/main" id="{E9C82EEF-50CF-4016-A13E-A62FE9494C44}"/>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02" name="Text Box 877">
          <a:extLst>
            <a:ext uri="{FF2B5EF4-FFF2-40B4-BE49-F238E27FC236}">
              <a16:creationId xmlns="" xmlns:a16="http://schemas.microsoft.com/office/drawing/2014/main" id="{E4FC6A4C-14E4-4A23-8103-B0960AB97356}"/>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03" name="Text Box 878">
          <a:extLst>
            <a:ext uri="{FF2B5EF4-FFF2-40B4-BE49-F238E27FC236}">
              <a16:creationId xmlns="" xmlns:a16="http://schemas.microsoft.com/office/drawing/2014/main" id="{F0DC95E9-8D87-455C-86DD-DE0423DB84A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04" name="Text Box 879">
          <a:extLst>
            <a:ext uri="{FF2B5EF4-FFF2-40B4-BE49-F238E27FC236}">
              <a16:creationId xmlns="" xmlns:a16="http://schemas.microsoft.com/office/drawing/2014/main" id="{884BB9A5-61D3-43EC-8900-31729B95D21D}"/>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05" name="Text Box 939">
          <a:extLst>
            <a:ext uri="{FF2B5EF4-FFF2-40B4-BE49-F238E27FC236}">
              <a16:creationId xmlns="" xmlns:a16="http://schemas.microsoft.com/office/drawing/2014/main" id="{5D946483-B80D-4D5D-84AA-3BEBA44685CA}"/>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06" name="Text Box 940">
          <a:extLst>
            <a:ext uri="{FF2B5EF4-FFF2-40B4-BE49-F238E27FC236}">
              <a16:creationId xmlns="" xmlns:a16="http://schemas.microsoft.com/office/drawing/2014/main" id="{5238A7BC-AD35-4F9E-A85F-BA078CD89AE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07" name="Text Box 941">
          <a:extLst>
            <a:ext uri="{FF2B5EF4-FFF2-40B4-BE49-F238E27FC236}">
              <a16:creationId xmlns="" xmlns:a16="http://schemas.microsoft.com/office/drawing/2014/main" id="{015E1691-9B0C-40ED-BDF0-42232D8CBC1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08" name="Text Box 942">
          <a:extLst>
            <a:ext uri="{FF2B5EF4-FFF2-40B4-BE49-F238E27FC236}">
              <a16:creationId xmlns="" xmlns:a16="http://schemas.microsoft.com/office/drawing/2014/main" id="{AF9ECBFA-2839-4E2A-8A59-27CFA761A03A}"/>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09" name="Text Box 943">
          <a:extLst>
            <a:ext uri="{FF2B5EF4-FFF2-40B4-BE49-F238E27FC236}">
              <a16:creationId xmlns="" xmlns:a16="http://schemas.microsoft.com/office/drawing/2014/main" id="{1DE1BA8C-7C47-4489-BC29-DB26DEF224F9}"/>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0" name="Text Box 944">
          <a:extLst>
            <a:ext uri="{FF2B5EF4-FFF2-40B4-BE49-F238E27FC236}">
              <a16:creationId xmlns="" xmlns:a16="http://schemas.microsoft.com/office/drawing/2014/main" id="{A205943E-FA02-4120-9F39-97E909434BBF}"/>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1" name="Text Box 945">
          <a:extLst>
            <a:ext uri="{FF2B5EF4-FFF2-40B4-BE49-F238E27FC236}">
              <a16:creationId xmlns="" xmlns:a16="http://schemas.microsoft.com/office/drawing/2014/main" id="{6EDC7A6B-5DE8-4D6E-9DFD-9C65133CE19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2" name="Text Box 946">
          <a:extLst>
            <a:ext uri="{FF2B5EF4-FFF2-40B4-BE49-F238E27FC236}">
              <a16:creationId xmlns="" xmlns:a16="http://schemas.microsoft.com/office/drawing/2014/main" id="{841CAFF3-019E-4F1F-A8E4-0B380F98CFE6}"/>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3" name="Text Box 947">
          <a:extLst>
            <a:ext uri="{FF2B5EF4-FFF2-40B4-BE49-F238E27FC236}">
              <a16:creationId xmlns="" xmlns:a16="http://schemas.microsoft.com/office/drawing/2014/main" id="{7C0D74DF-2E9C-48F8-A577-4C24190683F2}"/>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4" name="Text Box 948">
          <a:extLst>
            <a:ext uri="{FF2B5EF4-FFF2-40B4-BE49-F238E27FC236}">
              <a16:creationId xmlns="" xmlns:a16="http://schemas.microsoft.com/office/drawing/2014/main" id="{0A074729-8655-4BB8-ABAD-4F16AEA5EB5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5" name="Text Box 949">
          <a:extLst>
            <a:ext uri="{FF2B5EF4-FFF2-40B4-BE49-F238E27FC236}">
              <a16:creationId xmlns="" xmlns:a16="http://schemas.microsoft.com/office/drawing/2014/main" id="{6E163AF8-BAC3-4566-895B-91BE96428556}"/>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6" name="Text Box 1006">
          <a:extLst>
            <a:ext uri="{FF2B5EF4-FFF2-40B4-BE49-F238E27FC236}">
              <a16:creationId xmlns="" xmlns:a16="http://schemas.microsoft.com/office/drawing/2014/main" id="{7FB84241-7976-404C-AED2-A1638E25A59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7" name="Text Box 1007">
          <a:extLst>
            <a:ext uri="{FF2B5EF4-FFF2-40B4-BE49-F238E27FC236}">
              <a16:creationId xmlns="" xmlns:a16="http://schemas.microsoft.com/office/drawing/2014/main" id="{DE8F4782-D0F0-483C-B2CC-82DAB30A226A}"/>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18" name="Text Box 1008">
          <a:extLst>
            <a:ext uri="{FF2B5EF4-FFF2-40B4-BE49-F238E27FC236}">
              <a16:creationId xmlns="" xmlns:a16="http://schemas.microsoft.com/office/drawing/2014/main" id="{26B3F099-9D84-4F74-82C3-2CFE8A177A4F}"/>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19" name="Text Box 1009">
          <a:extLst>
            <a:ext uri="{FF2B5EF4-FFF2-40B4-BE49-F238E27FC236}">
              <a16:creationId xmlns="" xmlns:a16="http://schemas.microsoft.com/office/drawing/2014/main" id="{761B8E92-A781-45CA-87C9-39FD0D42DD9B}"/>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0" name="Text Box 1011">
          <a:extLst>
            <a:ext uri="{FF2B5EF4-FFF2-40B4-BE49-F238E27FC236}">
              <a16:creationId xmlns="" xmlns:a16="http://schemas.microsoft.com/office/drawing/2014/main" id="{09527CDD-8018-4537-9A9F-787D4A7BEA7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1" name="Text Box 1012">
          <a:extLst>
            <a:ext uri="{FF2B5EF4-FFF2-40B4-BE49-F238E27FC236}">
              <a16:creationId xmlns="" xmlns:a16="http://schemas.microsoft.com/office/drawing/2014/main" id="{CDEA5190-AED6-4B69-B398-14A04EF2497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2" name="Text Box 1013">
          <a:extLst>
            <a:ext uri="{FF2B5EF4-FFF2-40B4-BE49-F238E27FC236}">
              <a16:creationId xmlns="" xmlns:a16="http://schemas.microsoft.com/office/drawing/2014/main" id="{45D091E3-E7E6-4FBF-B410-BBB7FD030F94}"/>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3" name="Text Box 1014">
          <a:extLst>
            <a:ext uri="{FF2B5EF4-FFF2-40B4-BE49-F238E27FC236}">
              <a16:creationId xmlns="" xmlns:a16="http://schemas.microsoft.com/office/drawing/2014/main" id="{9AF16A87-994C-4499-A8BF-5820BC35C77D}"/>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4" name="Text Box 1015">
          <a:extLst>
            <a:ext uri="{FF2B5EF4-FFF2-40B4-BE49-F238E27FC236}">
              <a16:creationId xmlns="" xmlns:a16="http://schemas.microsoft.com/office/drawing/2014/main" id="{7C2ED7EB-E819-4234-BEDF-64DE008259AB}"/>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5" name="Text Box 1016">
          <a:extLst>
            <a:ext uri="{FF2B5EF4-FFF2-40B4-BE49-F238E27FC236}">
              <a16:creationId xmlns="" xmlns:a16="http://schemas.microsoft.com/office/drawing/2014/main" id="{8C4B6ED9-A065-48CC-9C0F-6CDFB48DA5F2}"/>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6" name="Text Box 1066">
          <a:extLst>
            <a:ext uri="{FF2B5EF4-FFF2-40B4-BE49-F238E27FC236}">
              <a16:creationId xmlns="" xmlns:a16="http://schemas.microsoft.com/office/drawing/2014/main" id="{71703931-D554-4963-B76E-22A983BCA4D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7" name="Text Box 1067">
          <a:extLst>
            <a:ext uri="{FF2B5EF4-FFF2-40B4-BE49-F238E27FC236}">
              <a16:creationId xmlns="" xmlns:a16="http://schemas.microsoft.com/office/drawing/2014/main" id="{B5F03C36-5663-40EB-8A2D-07B4021E3D56}"/>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8" name="Text Box 1068">
          <a:extLst>
            <a:ext uri="{FF2B5EF4-FFF2-40B4-BE49-F238E27FC236}">
              <a16:creationId xmlns="" xmlns:a16="http://schemas.microsoft.com/office/drawing/2014/main" id="{777D0F44-E34A-41B1-BCB7-0C52B1CB875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29" name="Text Box 1070">
          <a:extLst>
            <a:ext uri="{FF2B5EF4-FFF2-40B4-BE49-F238E27FC236}">
              <a16:creationId xmlns="" xmlns:a16="http://schemas.microsoft.com/office/drawing/2014/main" id="{CCC4E4F0-6170-486D-9C55-50617D912FBB}"/>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0" name="Text Box 1071">
          <a:extLst>
            <a:ext uri="{FF2B5EF4-FFF2-40B4-BE49-F238E27FC236}">
              <a16:creationId xmlns="" xmlns:a16="http://schemas.microsoft.com/office/drawing/2014/main" id="{86A62B9B-B52A-49F4-932F-DF844D2B6EC1}"/>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1" name="Text Box 1072">
          <a:extLst>
            <a:ext uri="{FF2B5EF4-FFF2-40B4-BE49-F238E27FC236}">
              <a16:creationId xmlns="" xmlns:a16="http://schemas.microsoft.com/office/drawing/2014/main" id="{A3034883-9565-4065-9771-081877B70E44}"/>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2" name="Text Box 1073">
          <a:extLst>
            <a:ext uri="{FF2B5EF4-FFF2-40B4-BE49-F238E27FC236}">
              <a16:creationId xmlns="" xmlns:a16="http://schemas.microsoft.com/office/drawing/2014/main" id="{07FB183A-013F-46D2-95DC-14B997C6A401}"/>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3" name="Text Box 1074">
          <a:extLst>
            <a:ext uri="{FF2B5EF4-FFF2-40B4-BE49-F238E27FC236}">
              <a16:creationId xmlns="" xmlns:a16="http://schemas.microsoft.com/office/drawing/2014/main" id="{C2A7ECCE-7262-458A-BFFE-8AF92BB6C407}"/>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4" name="Text Box 629">
          <a:extLst>
            <a:ext uri="{FF2B5EF4-FFF2-40B4-BE49-F238E27FC236}">
              <a16:creationId xmlns="" xmlns:a16="http://schemas.microsoft.com/office/drawing/2014/main" id="{FCAA4054-5DC7-4495-AB22-66CA9F2C24B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5" name="Text Box 630">
          <a:extLst>
            <a:ext uri="{FF2B5EF4-FFF2-40B4-BE49-F238E27FC236}">
              <a16:creationId xmlns="" xmlns:a16="http://schemas.microsoft.com/office/drawing/2014/main" id="{BD6F6997-C54F-4A11-9CC1-2594CFE1A147}"/>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6" name="Text Box 631">
          <a:extLst>
            <a:ext uri="{FF2B5EF4-FFF2-40B4-BE49-F238E27FC236}">
              <a16:creationId xmlns="" xmlns:a16="http://schemas.microsoft.com/office/drawing/2014/main" id="{9D975A94-82A0-4857-90A8-B6BEB7CEC15B}"/>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7" name="Text Box 632">
          <a:extLst>
            <a:ext uri="{FF2B5EF4-FFF2-40B4-BE49-F238E27FC236}">
              <a16:creationId xmlns="" xmlns:a16="http://schemas.microsoft.com/office/drawing/2014/main" id="{D5F9B829-16A0-4CBD-9BE0-84575BBD3BD7}"/>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8" name="Text Box 633">
          <a:extLst>
            <a:ext uri="{FF2B5EF4-FFF2-40B4-BE49-F238E27FC236}">
              <a16:creationId xmlns="" xmlns:a16="http://schemas.microsoft.com/office/drawing/2014/main" id="{A9266409-28BF-4162-80FF-DE435F2EF1D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39" name="Text Box 634">
          <a:extLst>
            <a:ext uri="{FF2B5EF4-FFF2-40B4-BE49-F238E27FC236}">
              <a16:creationId xmlns="" xmlns:a16="http://schemas.microsoft.com/office/drawing/2014/main" id="{0B41ACEF-5E09-4D47-9A7C-5416A8765D7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40" name="Text Box 635">
          <a:extLst>
            <a:ext uri="{FF2B5EF4-FFF2-40B4-BE49-F238E27FC236}">
              <a16:creationId xmlns="" xmlns:a16="http://schemas.microsoft.com/office/drawing/2014/main" id="{D63FDE46-1260-4D4A-A712-49B0AA019282}"/>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41" name="Text Box 636">
          <a:extLst>
            <a:ext uri="{FF2B5EF4-FFF2-40B4-BE49-F238E27FC236}">
              <a16:creationId xmlns="" xmlns:a16="http://schemas.microsoft.com/office/drawing/2014/main" id="{3E6C2874-13A6-4F7E-9B49-160A01AAD9F2}"/>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42" name="Text Box 637">
          <a:extLst>
            <a:ext uri="{FF2B5EF4-FFF2-40B4-BE49-F238E27FC236}">
              <a16:creationId xmlns="" xmlns:a16="http://schemas.microsoft.com/office/drawing/2014/main" id="{DF87EEAA-4866-4038-91DF-65FECF447208}"/>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43" name="Text Box 797">
          <a:extLst>
            <a:ext uri="{FF2B5EF4-FFF2-40B4-BE49-F238E27FC236}">
              <a16:creationId xmlns="" xmlns:a16="http://schemas.microsoft.com/office/drawing/2014/main" id="{13B74BFC-52BB-4439-90F4-2E2EB5F0A4B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44" name="Text Box 798">
          <a:extLst>
            <a:ext uri="{FF2B5EF4-FFF2-40B4-BE49-F238E27FC236}">
              <a16:creationId xmlns="" xmlns:a16="http://schemas.microsoft.com/office/drawing/2014/main" id="{D5CC08AB-DE80-474F-8F8B-1CB6AA679301}"/>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45" name="Text Box 799">
          <a:extLst>
            <a:ext uri="{FF2B5EF4-FFF2-40B4-BE49-F238E27FC236}">
              <a16:creationId xmlns="" xmlns:a16="http://schemas.microsoft.com/office/drawing/2014/main" id="{2CEFCF32-4BB6-4927-960A-D23342E5083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46" name="Text Box 800">
          <a:extLst>
            <a:ext uri="{FF2B5EF4-FFF2-40B4-BE49-F238E27FC236}">
              <a16:creationId xmlns="" xmlns:a16="http://schemas.microsoft.com/office/drawing/2014/main" id="{90FF0708-16F6-4598-94AF-3CCE6B4A62F1}"/>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47" name="Text Box 801">
          <a:extLst>
            <a:ext uri="{FF2B5EF4-FFF2-40B4-BE49-F238E27FC236}">
              <a16:creationId xmlns="" xmlns:a16="http://schemas.microsoft.com/office/drawing/2014/main" id="{A3E02F07-B386-4EB6-BEC6-4F7606D1C5C9}"/>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48" name="Text Box 802">
          <a:extLst>
            <a:ext uri="{FF2B5EF4-FFF2-40B4-BE49-F238E27FC236}">
              <a16:creationId xmlns="" xmlns:a16="http://schemas.microsoft.com/office/drawing/2014/main" id="{51D3F4BC-FC4F-4B99-9D09-DC81C3114D87}"/>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49" name="Text Box 803">
          <a:extLst>
            <a:ext uri="{FF2B5EF4-FFF2-40B4-BE49-F238E27FC236}">
              <a16:creationId xmlns="" xmlns:a16="http://schemas.microsoft.com/office/drawing/2014/main" id="{DD4B8D85-FF08-4820-A209-80AA0763606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50" name="Text Box 804">
          <a:extLst>
            <a:ext uri="{FF2B5EF4-FFF2-40B4-BE49-F238E27FC236}">
              <a16:creationId xmlns="" xmlns:a16="http://schemas.microsoft.com/office/drawing/2014/main" id="{2C563277-94B3-4A60-BCB0-08F939345469}"/>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51" name="Text Box 805">
          <a:extLst>
            <a:ext uri="{FF2B5EF4-FFF2-40B4-BE49-F238E27FC236}">
              <a16:creationId xmlns="" xmlns:a16="http://schemas.microsoft.com/office/drawing/2014/main" id="{C779137D-61B7-4F6A-883D-BEE47D0177F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52" name="Text Box 806">
          <a:extLst>
            <a:ext uri="{FF2B5EF4-FFF2-40B4-BE49-F238E27FC236}">
              <a16:creationId xmlns="" xmlns:a16="http://schemas.microsoft.com/office/drawing/2014/main" id="{1B4D6097-38B2-4162-9800-C8746DB0AF2F}"/>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53" name="Text Box 807">
          <a:extLst>
            <a:ext uri="{FF2B5EF4-FFF2-40B4-BE49-F238E27FC236}">
              <a16:creationId xmlns="" xmlns:a16="http://schemas.microsoft.com/office/drawing/2014/main" id="{666E02EB-4043-4183-BCDC-F528579ED48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54" name="Text Box 808">
          <a:extLst>
            <a:ext uri="{FF2B5EF4-FFF2-40B4-BE49-F238E27FC236}">
              <a16:creationId xmlns="" xmlns:a16="http://schemas.microsoft.com/office/drawing/2014/main" id="{B7FD439A-3FE0-474A-99F6-985F09E6ED1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55" name="Text Box 868">
          <a:extLst>
            <a:ext uri="{FF2B5EF4-FFF2-40B4-BE49-F238E27FC236}">
              <a16:creationId xmlns="" xmlns:a16="http://schemas.microsoft.com/office/drawing/2014/main" id="{73D74044-D02B-41E6-B209-A5ED8A236341}"/>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56" name="Text Box 869">
          <a:extLst>
            <a:ext uri="{FF2B5EF4-FFF2-40B4-BE49-F238E27FC236}">
              <a16:creationId xmlns="" xmlns:a16="http://schemas.microsoft.com/office/drawing/2014/main" id="{37876D18-9DE7-4701-A283-75B412F998E8}"/>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57" name="Text Box 870">
          <a:extLst>
            <a:ext uri="{FF2B5EF4-FFF2-40B4-BE49-F238E27FC236}">
              <a16:creationId xmlns="" xmlns:a16="http://schemas.microsoft.com/office/drawing/2014/main" id="{C9D4D0F1-7207-4E08-AB88-6D5FF84D866F}"/>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58" name="Text Box 871">
          <a:extLst>
            <a:ext uri="{FF2B5EF4-FFF2-40B4-BE49-F238E27FC236}">
              <a16:creationId xmlns="" xmlns:a16="http://schemas.microsoft.com/office/drawing/2014/main" id="{D79E84D6-40F4-486B-A6F8-348B37C7A9AF}"/>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59" name="Text Box 872">
          <a:extLst>
            <a:ext uri="{FF2B5EF4-FFF2-40B4-BE49-F238E27FC236}">
              <a16:creationId xmlns="" xmlns:a16="http://schemas.microsoft.com/office/drawing/2014/main" id="{73C5DD79-8C35-4BED-AC45-5AA0574BBE30}"/>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60" name="Text Box 873">
          <a:extLst>
            <a:ext uri="{FF2B5EF4-FFF2-40B4-BE49-F238E27FC236}">
              <a16:creationId xmlns="" xmlns:a16="http://schemas.microsoft.com/office/drawing/2014/main" id="{50A73727-28F4-4F07-BDEA-4BEF76BFAC9F}"/>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1" name="Text Box 874">
          <a:extLst>
            <a:ext uri="{FF2B5EF4-FFF2-40B4-BE49-F238E27FC236}">
              <a16:creationId xmlns="" xmlns:a16="http://schemas.microsoft.com/office/drawing/2014/main" id="{FFD38200-D9DE-4EB4-B002-980A317FB3E1}"/>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2" name="Text Box 875">
          <a:extLst>
            <a:ext uri="{FF2B5EF4-FFF2-40B4-BE49-F238E27FC236}">
              <a16:creationId xmlns="" xmlns:a16="http://schemas.microsoft.com/office/drawing/2014/main" id="{F4428E67-6107-404D-BA63-910E796820D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3" name="Text Box 876">
          <a:extLst>
            <a:ext uri="{FF2B5EF4-FFF2-40B4-BE49-F238E27FC236}">
              <a16:creationId xmlns="" xmlns:a16="http://schemas.microsoft.com/office/drawing/2014/main" id="{DD165125-A019-4C37-86BC-5548CCE0A2E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4" name="Text Box 877">
          <a:extLst>
            <a:ext uri="{FF2B5EF4-FFF2-40B4-BE49-F238E27FC236}">
              <a16:creationId xmlns="" xmlns:a16="http://schemas.microsoft.com/office/drawing/2014/main" id="{534CBCB6-9EEC-48A5-9A0A-AA8121134ED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5" name="Text Box 878">
          <a:extLst>
            <a:ext uri="{FF2B5EF4-FFF2-40B4-BE49-F238E27FC236}">
              <a16:creationId xmlns="" xmlns:a16="http://schemas.microsoft.com/office/drawing/2014/main" id="{9862C54E-9F92-4DD2-A25E-ECB9B62B930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6" name="Text Box 879">
          <a:extLst>
            <a:ext uri="{FF2B5EF4-FFF2-40B4-BE49-F238E27FC236}">
              <a16:creationId xmlns="" xmlns:a16="http://schemas.microsoft.com/office/drawing/2014/main" id="{321F65C2-9489-4833-B3AF-5D5AF7F6619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7" name="Text Box 939">
          <a:extLst>
            <a:ext uri="{FF2B5EF4-FFF2-40B4-BE49-F238E27FC236}">
              <a16:creationId xmlns="" xmlns:a16="http://schemas.microsoft.com/office/drawing/2014/main" id="{459B7F62-3BA5-498C-9927-8D8F087A66A6}"/>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8" name="Text Box 940">
          <a:extLst>
            <a:ext uri="{FF2B5EF4-FFF2-40B4-BE49-F238E27FC236}">
              <a16:creationId xmlns="" xmlns:a16="http://schemas.microsoft.com/office/drawing/2014/main" id="{8B5DADE4-5C1E-457D-90E9-F6FC106DAF01}"/>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69" name="Text Box 941">
          <a:extLst>
            <a:ext uri="{FF2B5EF4-FFF2-40B4-BE49-F238E27FC236}">
              <a16:creationId xmlns="" xmlns:a16="http://schemas.microsoft.com/office/drawing/2014/main" id="{53BACF86-96C6-467F-A196-967C193046D6}"/>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222</xdr:row>
      <xdr:rowOff>9379</xdr:rowOff>
    </xdr:to>
    <xdr:sp macro="" textlink="">
      <xdr:nvSpPr>
        <xdr:cNvPr id="470" name="Text Box 942">
          <a:extLst>
            <a:ext uri="{FF2B5EF4-FFF2-40B4-BE49-F238E27FC236}">
              <a16:creationId xmlns="" xmlns:a16="http://schemas.microsoft.com/office/drawing/2014/main" id="{1B5306FF-845C-4C4B-900A-C59C7A71FFC9}"/>
            </a:ext>
          </a:extLst>
        </xdr:cNvPr>
        <xdr:cNvSpPr txBox="1">
          <a:spLocks noChangeArrowheads="1"/>
        </xdr:cNvSpPr>
      </xdr:nvSpPr>
      <xdr:spPr bwMode="auto">
        <a:xfrm>
          <a:off x="11325225" y="84277200"/>
          <a:ext cx="10668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1" name="Text Box 944">
          <a:extLst>
            <a:ext uri="{FF2B5EF4-FFF2-40B4-BE49-F238E27FC236}">
              <a16:creationId xmlns="" xmlns:a16="http://schemas.microsoft.com/office/drawing/2014/main" id="{CC302082-3CD7-40F5-9590-348762BBDAD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2" name="Text Box 945">
          <a:extLst>
            <a:ext uri="{FF2B5EF4-FFF2-40B4-BE49-F238E27FC236}">
              <a16:creationId xmlns="" xmlns:a16="http://schemas.microsoft.com/office/drawing/2014/main" id="{6BE049CB-F3CE-4948-8A6B-01DECE640BC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3" name="Text Box 946">
          <a:extLst>
            <a:ext uri="{FF2B5EF4-FFF2-40B4-BE49-F238E27FC236}">
              <a16:creationId xmlns="" xmlns:a16="http://schemas.microsoft.com/office/drawing/2014/main" id="{013FF558-0D0C-4E11-90C5-32A66EF35FF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4" name="Text Box 947">
          <a:extLst>
            <a:ext uri="{FF2B5EF4-FFF2-40B4-BE49-F238E27FC236}">
              <a16:creationId xmlns="" xmlns:a16="http://schemas.microsoft.com/office/drawing/2014/main" id="{718E3B5A-B03C-434E-B932-E5497A55029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5" name="Text Box 948">
          <a:extLst>
            <a:ext uri="{FF2B5EF4-FFF2-40B4-BE49-F238E27FC236}">
              <a16:creationId xmlns="" xmlns:a16="http://schemas.microsoft.com/office/drawing/2014/main" id="{894CB2E6-1DAA-46A9-85A5-0A0DF5F6F742}"/>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6" name="Text Box 949">
          <a:extLst>
            <a:ext uri="{FF2B5EF4-FFF2-40B4-BE49-F238E27FC236}">
              <a16:creationId xmlns="" xmlns:a16="http://schemas.microsoft.com/office/drawing/2014/main" id="{2B3AD5DF-9420-490A-8412-4F37515415A6}"/>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7" name="Text Box 1006">
          <a:extLst>
            <a:ext uri="{FF2B5EF4-FFF2-40B4-BE49-F238E27FC236}">
              <a16:creationId xmlns="" xmlns:a16="http://schemas.microsoft.com/office/drawing/2014/main" id="{17E6D43B-6C04-442B-865B-A8587EA8A7E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8" name="Text Box 1007">
          <a:extLst>
            <a:ext uri="{FF2B5EF4-FFF2-40B4-BE49-F238E27FC236}">
              <a16:creationId xmlns="" xmlns:a16="http://schemas.microsoft.com/office/drawing/2014/main" id="{AA27495F-BEE9-4B05-8430-F3C65372357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79" name="Text Box 1008">
          <a:extLst>
            <a:ext uri="{FF2B5EF4-FFF2-40B4-BE49-F238E27FC236}">
              <a16:creationId xmlns="" xmlns:a16="http://schemas.microsoft.com/office/drawing/2014/main" id="{BCDF68E5-AAEF-4A4E-AAF2-C3BDA83784F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0" name="Text Box 1011">
          <a:extLst>
            <a:ext uri="{FF2B5EF4-FFF2-40B4-BE49-F238E27FC236}">
              <a16:creationId xmlns="" xmlns:a16="http://schemas.microsoft.com/office/drawing/2014/main" id="{EF071826-F5E2-4B30-A502-0D24A577EEBE}"/>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1" name="Text Box 1012">
          <a:extLst>
            <a:ext uri="{FF2B5EF4-FFF2-40B4-BE49-F238E27FC236}">
              <a16:creationId xmlns="" xmlns:a16="http://schemas.microsoft.com/office/drawing/2014/main" id="{676295C1-E479-44A6-A8CF-1CD8DD339B66}"/>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2" name="Text Box 1013">
          <a:extLst>
            <a:ext uri="{FF2B5EF4-FFF2-40B4-BE49-F238E27FC236}">
              <a16:creationId xmlns="" xmlns:a16="http://schemas.microsoft.com/office/drawing/2014/main" id="{6FC6F3D9-BBB7-46F5-BA83-E254514CFA92}"/>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3" name="Text Box 1014">
          <a:extLst>
            <a:ext uri="{FF2B5EF4-FFF2-40B4-BE49-F238E27FC236}">
              <a16:creationId xmlns="" xmlns:a16="http://schemas.microsoft.com/office/drawing/2014/main" id="{10A8C098-AEB8-457A-AE4D-E146BB40CE4C}"/>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4" name="Text Box 1015">
          <a:extLst>
            <a:ext uri="{FF2B5EF4-FFF2-40B4-BE49-F238E27FC236}">
              <a16:creationId xmlns="" xmlns:a16="http://schemas.microsoft.com/office/drawing/2014/main" id="{1B2736E8-3D7D-4191-866E-7DE22C0C56EA}"/>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5" name="Text Box 1016">
          <a:extLst>
            <a:ext uri="{FF2B5EF4-FFF2-40B4-BE49-F238E27FC236}">
              <a16:creationId xmlns="" xmlns:a16="http://schemas.microsoft.com/office/drawing/2014/main" id="{C5E57C32-DC19-4C57-A92F-ED7A3710C165}"/>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6" name="Text Box 1066">
          <a:extLst>
            <a:ext uri="{FF2B5EF4-FFF2-40B4-BE49-F238E27FC236}">
              <a16:creationId xmlns="" xmlns:a16="http://schemas.microsoft.com/office/drawing/2014/main" id="{CADFD9C4-4F03-4190-94F4-04E2740FE2D7}"/>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7" name="Text Box 1067">
          <a:extLst>
            <a:ext uri="{FF2B5EF4-FFF2-40B4-BE49-F238E27FC236}">
              <a16:creationId xmlns="" xmlns:a16="http://schemas.microsoft.com/office/drawing/2014/main" id="{5ACFC6D3-9B56-4A99-91BB-5C3137A2BD20}"/>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8" name="Text Box 1068">
          <a:extLst>
            <a:ext uri="{FF2B5EF4-FFF2-40B4-BE49-F238E27FC236}">
              <a16:creationId xmlns="" xmlns:a16="http://schemas.microsoft.com/office/drawing/2014/main" id="{719B112C-F2A4-4FCE-B438-29315A1C71CA}"/>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89" name="Text Box 1070">
          <a:extLst>
            <a:ext uri="{FF2B5EF4-FFF2-40B4-BE49-F238E27FC236}">
              <a16:creationId xmlns="" xmlns:a16="http://schemas.microsoft.com/office/drawing/2014/main" id="{DFADC293-A5C9-4A41-963B-99615C0FEFCD}"/>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90" name="Text Box 1071">
          <a:extLst>
            <a:ext uri="{FF2B5EF4-FFF2-40B4-BE49-F238E27FC236}">
              <a16:creationId xmlns="" xmlns:a16="http://schemas.microsoft.com/office/drawing/2014/main" id="{64B45D3B-B9D4-478A-99C4-75E97F46B9F4}"/>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91" name="Text Box 1072">
          <a:extLst>
            <a:ext uri="{FF2B5EF4-FFF2-40B4-BE49-F238E27FC236}">
              <a16:creationId xmlns="" xmlns:a16="http://schemas.microsoft.com/office/drawing/2014/main" id="{88E47CA7-5968-4757-A5BB-28E2C6F87588}"/>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92" name="Text Box 1073">
          <a:extLst>
            <a:ext uri="{FF2B5EF4-FFF2-40B4-BE49-F238E27FC236}">
              <a16:creationId xmlns="" xmlns:a16="http://schemas.microsoft.com/office/drawing/2014/main" id="{55745B8C-2528-4C94-96FE-75FAE79B5FBD}"/>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222</xdr:row>
      <xdr:rowOff>9379</xdr:rowOff>
    </xdr:to>
    <xdr:sp macro="" textlink="">
      <xdr:nvSpPr>
        <xdr:cNvPr id="493" name="Text Box 1074">
          <a:extLst>
            <a:ext uri="{FF2B5EF4-FFF2-40B4-BE49-F238E27FC236}">
              <a16:creationId xmlns="" xmlns:a16="http://schemas.microsoft.com/office/drawing/2014/main" id="{20BE7774-FAFF-4DEA-A9A7-D2B81B1A88E3}"/>
            </a:ext>
          </a:extLst>
        </xdr:cNvPr>
        <xdr:cNvSpPr txBox="1">
          <a:spLocks noChangeArrowheads="1"/>
        </xdr:cNvSpPr>
      </xdr:nvSpPr>
      <xdr:spPr bwMode="auto">
        <a:xfrm>
          <a:off x="11645265" y="84277200"/>
          <a:ext cx="114300" cy="190485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494" name="Text Box 629">
          <a:extLst>
            <a:ext uri="{FF2B5EF4-FFF2-40B4-BE49-F238E27FC236}">
              <a16:creationId xmlns="" xmlns:a16="http://schemas.microsoft.com/office/drawing/2014/main" id="{322ED27E-866F-4146-8639-686CBA7C891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495" name="Text Box 630">
          <a:extLst>
            <a:ext uri="{FF2B5EF4-FFF2-40B4-BE49-F238E27FC236}">
              <a16:creationId xmlns="" xmlns:a16="http://schemas.microsoft.com/office/drawing/2014/main" id="{C742D3DF-6A85-4E06-9CB2-D7C48099854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496" name="Text Box 631">
          <a:extLst>
            <a:ext uri="{FF2B5EF4-FFF2-40B4-BE49-F238E27FC236}">
              <a16:creationId xmlns="" xmlns:a16="http://schemas.microsoft.com/office/drawing/2014/main" id="{3C4CA4AA-099A-4D84-8535-5F3DAA9AB24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497" name="Text Box 632">
          <a:extLst>
            <a:ext uri="{FF2B5EF4-FFF2-40B4-BE49-F238E27FC236}">
              <a16:creationId xmlns="" xmlns:a16="http://schemas.microsoft.com/office/drawing/2014/main" id="{C0356A66-019F-4A7D-BB3A-8A7700F68D0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498" name="Text Box 633">
          <a:extLst>
            <a:ext uri="{FF2B5EF4-FFF2-40B4-BE49-F238E27FC236}">
              <a16:creationId xmlns="" xmlns:a16="http://schemas.microsoft.com/office/drawing/2014/main" id="{C149F8C2-184A-4B7F-88EF-E6A0C25CBF4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499" name="Text Box 634">
          <a:extLst>
            <a:ext uri="{FF2B5EF4-FFF2-40B4-BE49-F238E27FC236}">
              <a16:creationId xmlns="" xmlns:a16="http://schemas.microsoft.com/office/drawing/2014/main" id="{EE630CF6-F2A5-4792-B00B-DDBC2C68152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00" name="Text Box 635">
          <a:extLst>
            <a:ext uri="{FF2B5EF4-FFF2-40B4-BE49-F238E27FC236}">
              <a16:creationId xmlns="" xmlns:a16="http://schemas.microsoft.com/office/drawing/2014/main" id="{1F2C3618-36AB-4BDF-BBBB-0EBBAE5F85E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01" name="Text Box 636">
          <a:extLst>
            <a:ext uri="{FF2B5EF4-FFF2-40B4-BE49-F238E27FC236}">
              <a16:creationId xmlns="" xmlns:a16="http://schemas.microsoft.com/office/drawing/2014/main" id="{22394D4D-F85C-45A2-A4A3-DB7C5A5C79A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02" name="Text Box 637">
          <a:extLst>
            <a:ext uri="{FF2B5EF4-FFF2-40B4-BE49-F238E27FC236}">
              <a16:creationId xmlns="" xmlns:a16="http://schemas.microsoft.com/office/drawing/2014/main" id="{BE8B5CCC-4ADD-4194-8FA4-F0BA14F355C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03" name="Text Box 797">
          <a:extLst>
            <a:ext uri="{FF2B5EF4-FFF2-40B4-BE49-F238E27FC236}">
              <a16:creationId xmlns="" xmlns:a16="http://schemas.microsoft.com/office/drawing/2014/main" id="{AEB52010-2D20-4AE5-9AF0-713175129DB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04" name="Text Box 798">
          <a:extLst>
            <a:ext uri="{FF2B5EF4-FFF2-40B4-BE49-F238E27FC236}">
              <a16:creationId xmlns="" xmlns:a16="http://schemas.microsoft.com/office/drawing/2014/main" id="{40C90DFE-0B52-468D-A5BA-CB47E8E201B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05" name="Text Box 799">
          <a:extLst>
            <a:ext uri="{FF2B5EF4-FFF2-40B4-BE49-F238E27FC236}">
              <a16:creationId xmlns="" xmlns:a16="http://schemas.microsoft.com/office/drawing/2014/main" id="{30978EE6-2116-49BA-B4E1-F994169D3DE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06" name="Text Box 800">
          <a:extLst>
            <a:ext uri="{FF2B5EF4-FFF2-40B4-BE49-F238E27FC236}">
              <a16:creationId xmlns="" xmlns:a16="http://schemas.microsoft.com/office/drawing/2014/main" id="{891C9E98-118C-4FF9-A503-D45F8A0B1C19}"/>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07" name="Text Box 801">
          <a:extLst>
            <a:ext uri="{FF2B5EF4-FFF2-40B4-BE49-F238E27FC236}">
              <a16:creationId xmlns="" xmlns:a16="http://schemas.microsoft.com/office/drawing/2014/main" id="{EFD07E93-C7A6-4F2C-ABED-0F91E0A7B79E}"/>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08" name="Text Box 802">
          <a:extLst>
            <a:ext uri="{FF2B5EF4-FFF2-40B4-BE49-F238E27FC236}">
              <a16:creationId xmlns="" xmlns:a16="http://schemas.microsoft.com/office/drawing/2014/main" id="{33A0601A-D802-4DD4-A45C-29ADEAA4C59E}"/>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09" name="Text Box 803">
          <a:extLst>
            <a:ext uri="{FF2B5EF4-FFF2-40B4-BE49-F238E27FC236}">
              <a16:creationId xmlns="" xmlns:a16="http://schemas.microsoft.com/office/drawing/2014/main" id="{92A1D345-6486-4698-A567-5C21064F96E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10" name="Text Box 804">
          <a:extLst>
            <a:ext uri="{FF2B5EF4-FFF2-40B4-BE49-F238E27FC236}">
              <a16:creationId xmlns="" xmlns:a16="http://schemas.microsoft.com/office/drawing/2014/main" id="{A4E4AA6F-7051-4A88-AA67-F80A556B4D4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11" name="Text Box 805">
          <a:extLst>
            <a:ext uri="{FF2B5EF4-FFF2-40B4-BE49-F238E27FC236}">
              <a16:creationId xmlns="" xmlns:a16="http://schemas.microsoft.com/office/drawing/2014/main" id="{730A55C8-8C1E-4778-AEE1-62743F86A4C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12" name="Text Box 806">
          <a:extLst>
            <a:ext uri="{FF2B5EF4-FFF2-40B4-BE49-F238E27FC236}">
              <a16:creationId xmlns="" xmlns:a16="http://schemas.microsoft.com/office/drawing/2014/main" id="{CAF857B7-DF74-4AFE-B8AC-CB1B5C1FE28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13" name="Text Box 807">
          <a:extLst>
            <a:ext uri="{FF2B5EF4-FFF2-40B4-BE49-F238E27FC236}">
              <a16:creationId xmlns="" xmlns:a16="http://schemas.microsoft.com/office/drawing/2014/main" id="{BE1ACF61-203B-406A-BA37-94FD0ADDE60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14" name="Text Box 808">
          <a:extLst>
            <a:ext uri="{FF2B5EF4-FFF2-40B4-BE49-F238E27FC236}">
              <a16:creationId xmlns="" xmlns:a16="http://schemas.microsoft.com/office/drawing/2014/main" id="{A8637454-5AB3-4BC8-85A0-CC789DB44A3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15" name="Text Box 868">
          <a:extLst>
            <a:ext uri="{FF2B5EF4-FFF2-40B4-BE49-F238E27FC236}">
              <a16:creationId xmlns="" xmlns:a16="http://schemas.microsoft.com/office/drawing/2014/main" id="{5DB034B1-A633-450F-A69A-1A49C3B5B55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16" name="Text Box 869">
          <a:extLst>
            <a:ext uri="{FF2B5EF4-FFF2-40B4-BE49-F238E27FC236}">
              <a16:creationId xmlns="" xmlns:a16="http://schemas.microsoft.com/office/drawing/2014/main" id="{C3D89AEA-9A05-4CF2-8CB5-1ED6FF41F22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17" name="Text Box 870">
          <a:extLst>
            <a:ext uri="{FF2B5EF4-FFF2-40B4-BE49-F238E27FC236}">
              <a16:creationId xmlns="" xmlns:a16="http://schemas.microsoft.com/office/drawing/2014/main" id="{84982835-104E-4D12-B5A1-88C16E6484D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18" name="Text Box 871">
          <a:extLst>
            <a:ext uri="{FF2B5EF4-FFF2-40B4-BE49-F238E27FC236}">
              <a16:creationId xmlns="" xmlns:a16="http://schemas.microsoft.com/office/drawing/2014/main" id="{B0D2502F-DD88-487C-B8C9-3EDCFDBA318B}"/>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19" name="Text Box 872">
          <a:extLst>
            <a:ext uri="{FF2B5EF4-FFF2-40B4-BE49-F238E27FC236}">
              <a16:creationId xmlns="" xmlns:a16="http://schemas.microsoft.com/office/drawing/2014/main" id="{59F5AFE2-C4E0-42CE-A8AC-6FDDBE7BFB65}"/>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20" name="Text Box 873">
          <a:extLst>
            <a:ext uri="{FF2B5EF4-FFF2-40B4-BE49-F238E27FC236}">
              <a16:creationId xmlns="" xmlns:a16="http://schemas.microsoft.com/office/drawing/2014/main" id="{D42DA293-0F55-4411-B2CE-5288FDB525F2}"/>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1" name="Text Box 874">
          <a:extLst>
            <a:ext uri="{FF2B5EF4-FFF2-40B4-BE49-F238E27FC236}">
              <a16:creationId xmlns="" xmlns:a16="http://schemas.microsoft.com/office/drawing/2014/main" id="{DCEAACA1-3D51-4351-B0BF-5EB5AF8AEF7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2" name="Text Box 875">
          <a:extLst>
            <a:ext uri="{FF2B5EF4-FFF2-40B4-BE49-F238E27FC236}">
              <a16:creationId xmlns="" xmlns:a16="http://schemas.microsoft.com/office/drawing/2014/main" id="{A04C5B71-7529-4547-88B7-30A36088734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3" name="Text Box 876">
          <a:extLst>
            <a:ext uri="{FF2B5EF4-FFF2-40B4-BE49-F238E27FC236}">
              <a16:creationId xmlns="" xmlns:a16="http://schemas.microsoft.com/office/drawing/2014/main" id="{A43D5A2F-CC39-4B82-95FF-D1F7729ED26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4" name="Text Box 877">
          <a:extLst>
            <a:ext uri="{FF2B5EF4-FFF2-40B4-BE49-F238E27FC236}">
              <a16:creationId xmlns="" xmlns:a16="http://schemas.microsoft.com/office/drawing/2014/main" id="{0EF4B10B-9D94-40BC-A84B-A74FF8EEECF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5" name="Text Box 878">
          <a:extLst>
            <a:ext uri="{FF2B5EF4-FFF2-40B4-BE49-F238E27FC236}">
              <a16:creationId xmlns="" xmlns:a16="http://schemas.microsoft.com/office/drawing/2014/main" id="{EBB3E1F9-2A80-4C97-8FCB-9ACC5569A0B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6" name="Text Box 879">
          <a:extLst>
            <a:ext uri="{FF2B5EF4-FFF2-40B4-BE49-F238E27FC236}">
              <a16:creationId xmlns="" xmlns:a16="http://schemas.microsoft.com/office/drawing/2014/main" id="{93A6916B-6AA9-4266-A5BF-B62491CCA81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7" name="Text Box 939">
          <a:extLst>
            <a:ext uri="{FF2B5EF4-FFF2-40B4-BE49-F238E27FC236}">
              <a16:creationId xmlns="" xmlns:a16="http://schemas.microsoft.com/office/drawing/2014/main" id="{256D10A3-6E78-42AF-BC75-9097E6AC7A6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8" name="Text Box 940">
          <a:extLst>
            <a:ext uri="{FF2B5EF4-FFF2-40B4-BE49-F238E27FC236}">
              <a16:creationId xmlns="" xmlns:a16="http://schemas.microsoft.com/office/drawing/2014/main" id="{79102737-F145-4DBC-99FB-38C935DB322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29" name="Text Box 941">
          <a:extLst>
            <a:ext uri="{FF2B5EF4-FFF2-40B4-BE49-F238E27FC236}">
              <a16:creationId xmlns="" xmlns:a16="http://schemas.microsoft.com/office/drawing/2014/main" id="{13A10370-ACAE-4E19-BBB1-557C41AE44E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30" name="Text Box 942">
          <a:extLst>
            <a:ext uri="{FF2B5EF4-FFF2-40B4-BE49-F238E27FC236}">
              <a16:creationId xmlns="" xmlns:a16="http://schemas.microsoft.com/office/drawing/2014/main" id="{8104C84A-2691-4602-9321-D3636D2AB577}"/>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31" name="Text Box 943">
          <a:extLst>
            <a:ext uri="{FF2B5EF4-FFF2-40B4-BE49-F238E27FC236}">
              <a16:creationId xmlns="" xmlns:a16="http://schemas.microsoft.com/office/drawing/2014/main" id="{ABF3C380-F917-421C-BA0A-513E5697288F}"/>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32" name="Text Box 944">
          <a:extLst>
            <a:ext uri="{FF2B5EF4-FFF2-40B4-BE49-F238E27FC236}">
              <a16:creationId xmlns="" xmlns:a16="http://schemas.microsoft.com/office/drawing/2014/main" id="{76F968EB-AC99-4072-96A6-8621C7D8BE1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33" name="Text Box 945">
          <a:extLst>
            <a:ext uri="{FF2B5EF4-FFF2-40B4-BE49-F238E27FC236}">
              <a16:creationId xmlns="" xmlns:a16="http://schemas.microsoft.com/office/drawing/2014/main" id="{A4CF9FEE-BDDD-4E60-9543-075D860A80E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34" name="Text Box 946">
          <a:extLst>
            <a:ext uri="{FF2B5EF4-FFF2-40B4-BE49-F238E27FC236}">
              <a16:creationId xmlns="" xmlns:a16="http://schemas.microsoft.com/office/drawing/2014/main" id="{0EFC2546-23A8-406F-AFC1-6A4249D87ED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35" name="Text Box 947">
          <a:extLst>
            <a:ext uri="{FF2B5EF4-FFF2-40B4-BE49-F238E27FC236}">
              <a16:creationId xmlns="" xmlns:a16="http://schemas.microsoft.com/office/drawing/2014/main" id="{F36A7C47-DBE8-4CF4-857D-28CA2C520AF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36" name="Text Box 948">
          <a:extLst>
            <a:ext uri="{FF2B5EF4-FFF2-40B4-BE49-F238E27FC236}">
              <a16:creationId xmlns="" xmlns:a16="http://schemas.microsoft.com/office/drawing/2014/main" id="{C5F88290-8C8F-4071-A50C-FBBA58DC7FB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37" name="Text Box 949">
          <a:extLst>
            <a:ext uri="{FF2B5EF4-FFF2-40B4-BE49-F238E27FC236}">
              <a16:creationId xmlns="" xmlns:a16="http://schemas.microsoft.com/office/drawing/2014/main" id="{05025730-AEC3-4DCA-8CD4-0EF12FE3729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38" name="Text Box 1006">
          <a:extLst>
            <a:ext uri="{FF2B5EF4-FFF2-40B4-BE49-F238E27FC236}">
              <a16:creationId xmlns="" xmlns:a16="http://schemas.microsoft.com/office/drawing/2014/main" id="{7C0792BE-3B99-4658-8615-5DD60600EF2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39" name="Text Box 1007">
          <a:extLst>
            <a:ext uri="{FF2B5EF4-FFF2-40B4-BE49-F238E27FC236}">
              <a16:creationId xmlns="" xmlns:a16="http://schemas.microsoft.com/office/drawing/2014/main" id="{14627F53-9B96-4C2D-8932-6367CA08D2A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0" name="Text Box 1008">
          <a:extLst>
            <a:ext uri="{FF2B5EF4-FFF2-40B4-BE49-F238E27FC236}">
              <a16:creationId xmlns="" xmlns:a16="http://schemas.microsoft.com/office/drawing/2014/main" id="{9DF61192-F4A6-4F48-A9F1-73A29A9AA45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41" name="Text Box 1009">
          <a:extLst>
            <a:ext uri="{FF2B5EF4-FFF2-40B4-BE49-F238E27FC236}">
              <a16:creationId xmlns="" xmlns:a16="http://schemas.microsoft.com/office/drawing/2014/main" id="{C7076C06-4CB7-47BB-958D-BB200C858570}"/>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2" name="Text Box 1011">
          <a:extLst>
            <a:ext uri="{FF2B5EF4-FFF2-40B4-BE49-F238E27FC236}">
              <a16:creationId xmlns="" xmlns:a16="http://schemas.microsoft.com/office/drawing/2014/main" id="{C53F4E77-8E3B-4874-9D89-09534B1FD2A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3" name="Text Box 1012">
          <a:extLst>
            <a:ext uri="{FF2B5EF4-FFF2-40B4-BE49-F238E27FC236}">
              <a16:creationId xmlns="" xmlns:a16="http://schemas.microsoft.com/office/drawing/2014/main" id="{E7821C90-3D41-4880-8C58-2DB6D09CE6A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4" name="Text Box 1013">
          <a:extLst>
            <a:ext uri="{FF2B5EF4-FFF2-40B4-BE49-F238E27FC236}">
              <a16:creationId xmlns="" xmlns:a16="http://schemas.microsoft.com/office/drawing/2014/main" id="{0A71BDAC-C5A5-424D-9544-F88C55617B9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5" name="Text Box 1014">
          <a:extLst>
            <a:ext uri="{FF2B5EF4-FFF2-40B4-BE49-F238E27FC236}">
              <a16:creationId xmlns="" xmlns:a16="http://schemas.microsoft.com/office/drawing/2014/main" id="{B3070174-7E7A-4DC9-B268-F85ED471511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6" name="Text Box 1015">
          <a:extLst>
            <a:ext uri="{FF2B5EF4-FFF2-40B4-BE49-F238E27FC236}">
              <a16:creationId xmlns="" xmlns:a16="http://schemas.microsoft.com/office/drawing/2014/main" id="{8E20CA78-B7CB-419C-B0FB-A050AC88E8E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7" name="Text Box 1016">
          <a:extLst>
            <a:ext uri="{FF2B5EF4-FFF2-40B4-BE49-F238E27FC236}">
              <a16:creationId xmlns="" xmlns:a16="http://schemas.microsoft.com/office/drawing/2014/main" id="{28C49000-BD15-489A-B6DE-9C698D45509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8" name="Text Box 1066">
          <a:extLst>
            <a:ext uri="{FF2B5EF4-FFF2-40B4-BE49-F238E27FC236}">
              <a16:creationId xmlns="" xmlns:a16="http://schemas.microsoft.com/office/drawing/2014/main" id="{0FC8C155-FC77-41D5-8F7C-7B7AC2BAA62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49" name="Text Box 1067">
          <a:extLst>
            <a:ext uri="{FF2B5EF4-FFF2-40B4-BE49-F238E27FC236}">
              <a16:creationId xmlns="" xmlns:a16="http://schemas.microsoft.com/office/drawing/2014/main" id="{073A9C1B-082C-47A4-8C28-0221BD35D8F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0" name="Text Box 1068">
          <a:extLst>
            <a:ext uri="{FF2B5EF4-FFF2-40B4-BE49-F238E27FC236}">
              <a16:creationId xmlns="" xmlns:a16="http://schemas.microsoft.com/office/drawing/2014/main" id="{6F66E0A4-6DDE-4E6B-819D-99E376C8648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1" name="Text Box 1070">
          <a:extLst>
            <a:ext uri="{FF2B5EF4-FFF2-40B4-BE49-F238E27FC236}">
              <a16:creationId xmlns="" xmlns:a16="http://schemas.microsoft.com/office/drawing/2014/main" id="{477773F5-93F1-41EB-BC2E-98D9EDB619D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2" name="Text Box 1071">
          <a:extLst>
            <a:ext uri="{FF2B5EF4-FFF2-40B4-BE49-F238E27FC236}">
              <a16:creationId xmlns="" xmlns:a16="http://schemas.microsoft.com/office/drawing/2014/main" id="{6EE12DDE-CBE7-4A54-B4B7-A9F7B639468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3" name="Text Box 1072">
          <a:extLst>
            <a:ext uri="{FF2B5EF4-FFF2-40B4-BE49-F238E27FC236}">
              <a16:creationId xmlns="" xmlns:a16="http://schemas.microsoft.com/office/drawing/2014/main" id="{992C88E8-95C8-4388-9F1A-FEC73823A44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4" name="Text Box 1073">
          <a:extLst>
            <a:ext uri="{FF2B5EF4-FFF2-40B4-BE49-F238E27FC236}">
              <a16:creationId xmlns="" xmlns:a16="http://schemas.microsoft.com/office/drawing/2014/main" id="{76103AC2-59A3-41C2-9B2E-089F6EA5868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5" name="Text Box 1074">
          <a:extLst>
            <a:ext uri="{FF2B5EF4-FFF2-40B4-BE49-F238E27FC236}">
              <a16:creationId xmlns="" xmlns:a16="http://schemas.microsoft.com/office/drawing/2014/main" id="{1CAF4CE2-1C9A-4DE2-9E17-0422E21A883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6" name="Text Box 629">
          <a:extLst>
            <a:ext uri="{FF2B5EF4-FFF2-40B4-BE49-F238E27FC236}">
              <a16:creationId xmlns="" xmlns:a16="http://schemas.microsoft.com/office/drawing/2014/main" id="{639BB1CB-4908-4CA4-A2C4-1F8C4E430BD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7" name="Text Box 630">
          <a:extLst>
            <a:ext uri="{FF2B5EF4-FFF2-40B4-BE49-F238E27FC236}">
              <a16:creationId xmlns="" xmlns:a16="http://schemas.microsoft.com/office/drawing/2014/main" id="{9C71515F-56E7-4499-B003-68FBF07854A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8" name="Text Box 631">
          <a:extLst>
            <a:ext uri="{FF2B5EF4-FFF2-40B4-BE49-F238E27FC236}">
              <a16:creationId xmlns="" xmlns:a16="http://schemas.microsoft.com/office/drawing/2014/main" id="{2D662475-5945-45CC-8AAF-7B36CFA8A77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59" name="Text Box 632">
          <a:extLst>
            <a:ext uri="{FF2B5EF4-FFF2-40B4-BE49-F238E27FC236}">
              <a16:creationId xmlns="" xmlns:a16="http://schemas.microsoft.com/office/drawing/2014/main" id="{5021E48B-219C-434A-9855-D0208D5C967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60" name="Text Box 633">
          <a:extLst>
            <a:ext uri="{FF2B5EF4-FFF2-40B4-BE49-F238E27FC236}">
              <a16:creationId xmlns="" xmlns:a16="http://schemas.microsoft.com/office/drawing/2014/main" id="{F6AAB5FD-4BD1-4BEF-94A7-C8CDA8EBD16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61" name="Text Box 634">
          <a:extLst>
            <a:ext uri="{FF2B5EF4-FFF2-40B4-BE49-F238E27FC236}">
              <a16:creationId xmlns="" xmlns:a16="http://schemas.microsoft.com/office/drawing/2014/main" id="{DBE2E1B8-50E6-423B-B2A7-43D8FC40A81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62" name="Text Box 635">
          <a:extLst>
            <a:ext uri="{FF2B5EF4-FFF2-40B4-BE49-F238E27FC236}">
              <a16:creationId xmlns="" xmlns:a16="http://schemas.microsoft.com/office/drawing/2014/main" id="{5ED456F9-B48E-4430-B47B-25417D08E8E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63" name="Text Box 636">
          <a:extLst>
            <a:ext uri="{FF2B5EF4-FFF2-40B4-BE49-F238E27FC236}">
              <a16:creationId xmlns="" xmlns:a16="http://schemas.microsoft.com/office/drawing/2014/main" id="{E7AD180A-B81B-4093-BE25-D09AC4293E0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64" name="Text Box 637">
          <a:extLst>
            <a:ext uri="{FF2B5EF4-FFF2-40B4-BE49-F238E27FC236}">
              <a16:creationId xmlns="" xmlns:a16="http://schemas.microsoft.com/office/drawing/2014/main" id="{F32159CB-7C4E-4860-9BFB-20A3A5CEF1A6}"/>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65" name="Text Box 797">
          <a:extLst>
            <a:ext uri="{FF2B5EF4-FFF2-40B4-BE49-F238E27FC236}">
              <a16:creationId xmlns="" xmlns:a16="http://schemas.microsoft.com/office/drawing/2014/main" id="{83D91EA1-E810-4CF0-B49C-7B76F46832B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66" name="Text Box 798">
          <a:extLst>
            <a:ext uri="{FF2B5EF4-FFF2-40B4-BE49-F238E27FC236}">
              <a16:creationId xmlns="" xmlns:a16="http://schemas.microsoft.com/office/drawing/2014/main" id="{571184D5-B6EB-420A-94C5-F2B67B351FE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67" name="Text Box 799">
          <a:extLst>
            <a:ext uri="{FF2B5EF4-FFF2-40B4-BE49-F238E27FC236}">
              <a16:creationId xmlns="" xmlns:a16="http://schemas.microsoft.com/office/drawing/2014/main" id="{640517F0-1D6F-4E35-8064-4059CF5D555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68" name="Text Box 800">
          <a:extLst>
            <a:ext uri="{FF2B5EF4-FFF2-40B4-BE49-F238E27FC236}">
              <a16:creationId xmlns="" xmlns:a16="http://schemas.microsoft.com/office/drawing/2014/main" id="{B4FB51D9-048A-4D48-A5D0-1420203B445F}"/>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69" name="Text Box 801">
          <a:extLst>
            <a:ext uri="{FF2B5EF4-FFF2-40B4-BE49-F238E27FC236}">
              <a16:creationId xmlns="" xmlns:a16="http://schemas.microsoft.com/office/drawing/2014/main" id="{4C3EBD6D-E64A-4F90-9DAD-F0B3186E36EC}"/>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70" name="Text Box 802">
          <a:extLst>
            <a:ext uri="{FF2B5EF4-FFF2-40B4-BE49-F238E27FC236}">
              <a16:creationId xmlns="" xmlns:a16="http://schemas.microsoft.com/office/drawing/2014/main" id="{C6292D56-5455-4CD1-9083-80E43DAB91CE}"/>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1" name="Text Box 803">
          <a:extLst>
            <a:ext uri="{FF2B5EF4-FFF2-40B4-BE49-F238E27FC236}">
              <a16:creationId xmlns="" xmlns:a16="http://schemas.microsoft.com/office/drawing/2014/main" id="{D53D9FE1-43AE-4709-A521-F594F1B31BC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2" name="Text Box 804">
          <a:extLst>
            <a:ext uri="{FF2B5EF4-FFF2-40B4-BE49-F238E27FC236}">
              <a16:creationId xmlns="" xmlns:a16="http://schemas.microsoft.com/office/drawing/2014/main" id="{FA60605A-445B-4AED-B4D1-D2037CDEBB8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3" name="Text Box 805">
          <a:extLst>
            <a:ext uri="{FF2B5EF4-FFF2-40B4-BE49-F238E27FC236}">
              <a16:creationId xmlns="" xmlns:a16="http://schemas.microsoft.com/office/drawing/2014/main" id="{A20D0E49-57E6-46EE-81BF-8DE50A5528A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4" name="Text Box 806">
          <a:extLst>
            <a:ext uri="{FF2B5EF4-FFF2-40B4-BE49-F238E27FC236}">
              <a16:creationId xmlns="" xmlns:a16="http://schemas.microsoft.com/office/drawing/2014/main" id="{17F9E61A-B78D-49D6-AF4D-03236E7AA6A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5" name="Text Box 807">
          <a:extLst>
            <a:ext uri="{FF2B5EF4-FFF2-40B4-BE49-F238E27FC236}">
              <a16:creationId xmlns="" xmlns:a16="http://schemas.microsoft.com/office/drawing/2014/main" id="{2A6FA585-854D-4B73-BFAE-0290D34D09F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6" name="Text Box 808">
          <a:extLst>
            <a:ext uri="{FF2B5EF4-FFF2-40B4-BE49-F238E27FC236}">
              <a16:creationId xmlns="" xmlns:a16="http://schemas.microsoft.com/office/drawing/2014/main" id="{1A1C3DB5-FBB6-4E33-824D-A7425E5199C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7" name="Text Box 868">
          <a:extLst>
            <a:ext uri="{FF2B5EF4-FFF2-40B4-BE49-F238E27FC236}">
              <a16:creationId xmlns="" xmlns:a16="http://schemas.microsoft.com/office/drawing/2014/main" id="{E538F58F-DF0F-4459-B8D3-71C75CB06B6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8" name="Text Box 869">
          <a:extLst>
            <a:ext uri="{FF2B5EF4-FFF2-40B4-BE49-F238E27FC236}">
              <a16:creationId xmlns="" xmlns:a16="http://schemas.microsoft.com/office/drawing/2014/main" id="{87EF3E8D-7ABA-4AD7-829D-1BB49768B6F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79" name="Text Box 870">
          <a:extLst>
            <a:ext uri="{FF2B5EF4-FFF2-40B4-BE49-F238E27FC236}">
              <a16:creationId xmlns="" xmlns:a16="http://schemas.microsoft.com/office/drawing/2014/main" id="{68B9A680-58A1-4879-8F1D-51C40800BDE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80" name="Text Box 871">
          <a:extLst>
            <a:ext uri="{FF2B5EF4-FFF2-40B4-BE49-F238E27FC236}">
              <a16:creationId xmlns="" xmlns:a16="http://schemas.microsoft.com/office/drawing/2014/main" id="{CF661316-B4BA-4498-B0A2-E4B1BB5711C7}"/>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81" name="Text Box 872">
          <a:extLst>
            <a:ext uri="{FF2B5EF4-FFF2-40B4-BE49-F238E27FC236}">
              <a16:creationId xmlns="" xmlns:a16="http://schemas.microsoft.com/office/drawing/2014/main" id="{44B0DEA1-BFB5-4B5C-A798-E2A66D860A64}"/>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82" name="Text Box 873">
          <a:extLst>
            <a:ext uri="{FF2B5EF4-FFF2-40B4-BE49-F238E27FC236}">
              <a16:creationId xmlns="" xmlns:a16="http://schemas.microsoft.com/office/drawing/2014/main" id="{2D80FFA0-5835-428B-9C10-CA82B6E523F6}"/>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83" name="Text Box 874">
          <a:extLst>
            <a:ext uri="{FF2B5EF4-FFF2-40B4-BE49-F238E27FC236}">
              <a16:creationId xmlns="" xmlns:a16="http://schemas.microsoft.com/office/drawing/2014/main" id="{BE5CB76F-BEF6-4A34-A61A-DC90A16F8B0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84" name="Text Box 875">
          <a:extLst>
            <a:ext uri="{FF2B5EF4-FFF2-40B4-BE49-F238E27FC236}">
              <a16:creationId xmlns="" xmlns:a16="http://schemas.microsoft.com/office/drawing/2014/main" id="{82D0687B-BB3B-4C3D-834B-6C40F585DC5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85" name="Text Box 876">
          <a:extLst>
            <a:ext uri="{FF2B5EF4-FFF2-40B4-BE49-F238E27FC236}">
              <a16:creationId xmlns="" xmlns:a16="http://schemas.microsoft.com/office/drawing/2014/main" id="{89EAC203-2F91-4D72-839A-B098971166E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86" name="Text Box 877">
          <a:extLst>
            <a:ext uri="{FF2B5EF4-FFF2-40B4-BE49-F238E27FC236}">
              <a16:creationId xmlns="" xmlns:a16="http://schemas.microsoft.com/office/drawing/2014/main" id="{BF612935-1D8C-4FFD-B733-E1831D1647C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87" name="Text Box 878">
          <a:extLst>
            <a:ext uri="{FF2B5EF4-FFF2-40B4-BE49-F238E27FC236}">
              <a16:creationId xmlns="" xmlns:a16="http://schemas.microsoft.com/office/drawing/2014/main" id="{D6AB9EBF-233B-4A95-A952-A50C6294FCF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88" name="Text Box 879">
          <a:extLst>
            <a:ext uri="{FF2B5EF4-FFF2-40B4-BE49-F238E27FC236}">
              <a16:creationId xmlns="" xmlns:a16="http://schemas.microsoft.com/office/drawing/2014/main" id="{11E42C2E-F2B4-44F9-9B90-0529CC8F3B7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89" name="Text Box 939">
          <a:extLst>
            <a:ext uri="{FF2B5EF4-FFF2-40B4-BE49-F238E27FC236}">
              <a16:creationId xmlns="" xmlns:a16="http://schemas.microsoft.com/office/drawing/2014/main" id="{32060466-2E0D-4508-A39D-95ED252D78E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90" name="Text Box 940">
          <a:extLst>
            <a:ext uri="{FF2B5EF4-FFF2-40B4-BE49-F238E27FC236}">
              <a16:creationId xmlns="" xmlns:a16="http://schemas.microsoft.com/office/drawing/2014/main" id="{A47F2224-81B6-4141-A1D3-574F500BDFDB}"/>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91" name="Text Box 941">
          <a:extLst>
            <a:ext uri="{FF2B5EF4-FFF2-40B4-BE49-F238E27FC236}">
              <a16:creationId xmlns="" xmlns:a16="http://schemas.microsoft.com/office/drawing/2014/main" id="{E33397FE-C390-48EC-B377-307292086B6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92" name="Text Box 942">
          <a:extLst>
            <a:ext uri="{FF2B5EF4-FFF2-40B4-BE49-F238E27FC236}">
              <a16:creationId xmlns="" xmlns:a16="http://schemas.microsoft.com/office/drawing/2014/main" id="{93860B9E-856B-4391-B7FA-72C27241C726}"/>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593" name="Text Box 943">
          <a:extLst>
            <a:ext uri="{FF2B5EF4-FFF2-40B4-BE49-F238E27FC236}">
              <a16:creationId xmlns="" xmlns:a16="http://schemas.microsoft.com/office/drawing/2014/main" id="{4E9EBE0C-DABB-4C3B-8F7C-C613A3CDBAC0}"/>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94" name="Text Box 944">
          <a:extLst>
            <a:ext uri="{FF2B5EF4-FFF2-40B4-BE49-F238E27FC236}">
              <a16:creationId xmlns="" xmlns:a16="http://schemas.microsoft.com/office/drawing/2014/main" id="{197BB016-EF11-40F7-9476-644A35129617}"/>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95" name="Text Box 945">
          <a:extLst>
            <a:ext uri="{FF2B5EF4-FFF2-40B4-BE49-F238E27FC236}">
              <a16:creationId xmlns="" xmlns:a16="http://schemas.microsoft.com/office/drawing/2014/main" id="{ABC28730-9F15-41C6-84E2-022EE0B2BDB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96" name="Text Box 946">
          <a:extLst>
            <a:ext uri="{FF2B5EF4-FFF2-40B4-BE49-F238E27FC236}">
              <a16:creationId xmlns="" xmlns:a16="http://schemas.microsoft.com/office/drawing/2014/main" id="{C493BE15-43C7-4FDC-B596-4EA4C72EE16C}"/>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97" name="Text Box 947">
          <a:extLst>
            <a:ext uri="{FF2B5EF4-FFF2-40B4-BE49-F238E27FC236}">
              <a16:creationId xmlns="" xmlns:a16="http://schemas.microsoft.com/office/drawing/2014/main" id="{136B0FBE-7CD7-4CDB-81EA-7B5F2784D91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98" name="Text Box 948">
          <a:extLst>
            <a:ext uri="{FF2B5EF4-FFF2-40B4-BE49-F238E27FC236}">
              <a16:creationId xmlns="" xmlns:a16="http://schemas.microsoft.com/office/drawing/2014/main" id="{03C422B3-3F3C-43EB-94E6-ABD01D121CE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599" name="Text Box 949">
          <a:extLst>
            <a:ext uri="{FF2B5EF4-FFF2-40B4-BE49-F238E27FC236}">
              <a16:creationId xmlns="" xmlns:a16="http://schemas.microsoft.com/office/drawing/2014/main" id="{F5378D54-9492-4BE1-9E9A-0CCBCE852ED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0" name="Text Box 1006">
          <a:extLst>
            <a:ext uri="{FF2B5EF4-FFF2-40B4-BE49-F238E27FC236}">
              <a16:creationId xmlns="" xmlns:a16="http://schemas.microsoft.com/office/drawing/2014/main" id="{8839736A-60D6-4C24-A28D-7B95B49BEFB4}"/>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1" name="Text Box 1007">
          <a:extLst>
            <a:ext uri="{FF2B5EF4-FFF2-40B4-BE49-F238E27FC236}">
              <a16:creationId xmlns="" xmlns:a16="http://schemas.microsoft.com/office/drawing/2014/main" id="{3A21ABD1-D402-4B8C-B7DA-739831D5A278}"/>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2" name="Text Box 1008">
          <a:extLst>
            <a:ext uri="{FF2B5EF4-FFF2-40B4-BE49-F238E27FC236}">
              <a16:creationId xmlns="" xmlns:a16="http://schemas.microsoft.com/office/drawing/2014/main" id="{499C9C9B-AFBA-4901-ADE8-E73B7846F9F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216</xdr:row>
      <xdr:rowOff>0</xdr:rowOff>
    </xdr:from>
    <xdr:to>
      <xdr:col>12</xdr:col>
      <xdr:colOff>106680</xdr:colOff>
      <xdr:row>216</xdr:row>
      <xdr:rowOff>472440</xdr:rowOff>
    </xdr:to>
    <xdr:sp macro="" textlink="">
      <xdr:nvSpPr>
        <xdr:cNvPr id="603" name="Text Box 1009">
          <a:extLst>
            <a:ext uri="{FF2B5EF4-FFF2-40B4-BE49-F238E27FC236}">
              <a16:creationId xmlns="" xmlns:a16="http://schemas.microsoft.com/office/drawing/2014/main" id="{38DF0E46-BCD5-4A1B-92CB-048CE7DB60D5}"/>
            </a:ext>
          </a:extLst>
        </xdr:cNvPr>
        <xdr:cNvSpPr txBox="1">
          <a:spLocks noChangeArrowheads="1"/>
        </xdr:cNvSpPr>
      </xdr:nvSpPr>
      <xdr:spPr bwMode="auto">
        <a:xfrm>
          <a:off x="11325225" y="84277200"/>
          <a:ext cx="10668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4" name="Text Box 1011">
          <a:extLst>
            <a:ext uri="{FF2B5EF4-FFF2-40B4-BE49-F238E27FC236}">
              <a16:creationId xmlns="" xmlns:a16="http://schemas.microsoft.com/office/drawing/2014/main" id="{133B5D35-6634-42DA-B9F2-108D344CC57E}"/>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5" name="Text Box 1012">
          <a:extLst>
            <a:ext uri="{FF2B5EF4-FFF2-40B4-BE49-F238E27FC236}">
              <a16:creationId xmlns="" xmlns:a16="http://schemas.microsoft.com/office/drawing/2014/main" id="{627907CE-3F8E-43A1-ADEA-13055A3D2E2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6" name="Text Box 1013">
          <a:extLst>
            <a:ext uri="{FF2B5EF4-FFF2-40B4-BE49-F238E27FC236}">
              <a16:creationId xmlns="" xmlns:a16="http://schemas.microsoft.com/office/drawing/2014/main" id="{49F1384A-2D53-4BB9-A1CB-8DD277A077C1}"/>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7" name="Text Box 1014">
          <a:extLst>
            <a:ext uri="{FF2B5EF4-FFF2-40B4-BE49-F238E27FC236}">
              <a16:creationId xmlns="" xmlns:a16="http://schemas.microsoft.com/office/drawing/2014/main" id="{C51F4811-85FA-4837-A2B9-F27325D5DF00}"/>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8" name="Text Box 1015">
          <a:extLst>
            <a:ext uri="{FF2B5EF4-FFF2-40B4-BE49-F238E27FC236}">
              <a16:creationId xmlns="" xmlns:a16="http://schemas.microsoft.com/office/drawing/2014/main" id="{83E2D4E0-0A08-4BCD-B679-FB78CCDD9DF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09" name="Text Box 1016">
          <a:extLst>
            <a:ext uri="{FF2B5EF4-FFF2-40B4-BE49-F238E27FC236}">
              <a16:creationId xmlns="" xmlns:a16="http://schemas.microsoft.com/office/drawing/2014/main" id="{44B0CD61-52BE-4FF8-A544-66100F2A186F}"/>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10" name="Text Box 1066">
          <a:extLst>
            <a:ext uri="{FF2B5EF4-FFF2-40B4-BE49-F238E27FC236}">
              <a16:creationId xmlns="" xmlns:a16="http://schemas.microsoft.com/office/drawing/2014/main" id="{47D50FAF-27A5-4F37-BBD7-E6E59186A685}"/>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11" name="Text Box 1067">
          <a:extLst>
            <a:ext uri="{FF2B5EF4-FFF2-40B4-BE49-F238E27FC236}">
              <a16:creationId xmlns="" xmlns:a16="http://schemas.microsoft.com/office/drawing/2014/main" id="{4999218B-7981-4798-BBE7-7D2A759A075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12" name="Text Box 1068">
          <a:extLst>
            <a:ext uri="{FF2B5EF4-FFF2-40B4-BE49-F238E27FC236}">
              <a16:creationId xmlns="" xmlns:a16="http://schemas.microsoft.com/office/drawing/2014/main" id="{31F29FF8-466A-4059-9866-EFFE9D5C18D9}"/>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13" name="Text Box 1070">
          <a:extLst>
            <a:ext uri="{FF2B5EF4-FFF2-40B4-BE49-F238E27FC236}">
              <a16:creationId xmlns="" xmlns:a16="http://schemas.microsoft.com/office/drawing/2014/main" id="{63215ABF-1AC9-47E0-AD08-29637DE7932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14" name="Text Box 1071">
          <a:extLst>
            <a:ext uri="{FF2B5EF4-FFF2-40B4-BE49-F238E27FC236}">
              <a16:creationId xmlns="" xmlns:a16="http://schemas.microsoft.com/office/drawing/2014/main" id="{ED71BF85-F202-4484-9CA0-955B12A173DA}"/>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15" name="Text Box 1072">
          <a:extLst>
            <a:ext uri="{FF2B5EF4-FFF2-40B4-BE49-F238E27FC236}">
              <a16:creationId xmlns="" xmlns:a16="http://schemas.microsoft.com/office/drawing/2014/main" id="{D9DA9247-6C43-4905-8586-8926BF7D625D}"/>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16" name="Text Box 1073">
          <a:extLst>
            <a:ext uri="{FF2B5EF4-FFF2-40B4-BE49-F238E27FC236}">
              <a16:creationId xmlns="" xmlns:a16="http://schemas.microsoft.com/office/drawing/2014/main" id="{2BD2BD0A-AFD7-4C31-9B8D-E3BC17C89FC2}"/>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320040</xdr:colOff>
      <xdr:row>216</xdr:row>
      <xdr:rowOff>0</xdr:rowOff>
    </xdr:from>
    <xdr:to>
      <xdr:col>12</xdr:col>
      <xdr:colOff>434340</xdr:colOff>
      <xdr:row>216</xdr:row>
      <xdr:rowOff>472440</xdr:rowOff>
    </xdr:to>
    <xdr:sp macro="" textlink="">
      <xdr:nvSpPr>
        <xdr:cNvPr id="617" name="Text Box 1074">
          <a:extLst>
            <a:ext uri="{FF2B5EF4-FFF2-40B4-BE49-F238E27FC236}">
              <a16:creationId xmlns="" xmlns:a16="http://schemas.microsoft.com/office/drawing/2014/main" id="{2DEC4A7B-0644-4210-9079-A27F34E4EB83}"/>
            </a:ext>
          </a:extLst>
        </xdr:cNvPr>
        <xdr:cNvSpPr txBox="1">
          <a:spLocks noChangeArrowheads="1"/>
        </xdr:cNvSpPr>
      </xdr:nvSpPr>
      <xdr:spPr bwMode="auto">
        <a:xfrm>
          <a:off x="11645265" y="84277200"/>
          <a:ext cx="1143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346"/>
  <sheetViews>
    <sheetView tabSelected="1" showWhiteSpace="0" view="pageBreakPreview" topLeftCell="A16" zoomScaleNormal="100" zoomScaleSheetLayoutView="100" workbookViewId="0">
      <selection activeCell="J38" sqref="J38"/>
    </sheetView>
  </sheetViews>
  <sheetFormatPr defaultRowHeight="16.5"/>
  <cols>
    <col min="1" max="1" width="4.7109375" style="18" customWidth="1"/>
    <col min="2" max="2" width="44.42578125" style="19" customWidth="1"/>
    <col min="3" max="3" width="9.28515625" style="20" bestFit="1" customWidth="1"/>
    <col min="4" max="4" width="9.42578125" style="44" customWidth="1"/>
    <col min="5" max="5" width="9.140625" style="45"/>
    <col min="6" max="6" width="9.140625" style="46"/>
    <col min="7" max="7" width="9.140625" style="45"/>
    <col min="8" max="8" width="9.140625" style="46"/>
    <col min="9" max="9" width="9.140625" style="45"/>
    <col min="10" max="10" width="9.140625" style="167"/>
    <col min="11" max="11" width="9.140625" style="44"/>
    <col min="12" max="12" width="10" style="45" bestFit="1" customWidth="1"/>
  </cols>
  <sheetData>
    <row r="1" spans="1:12">
      <c r="D1" s="20"/>
      <c r="E1" s="20"/>
      <c r="F1" s="20"/>
      <c r="G1" s="20"/>
      <c r="H1" s="20"/>
      <c r="I1" s="20"/>
      <c r="K1" s="20"/>
      <c r="L1" s="20"/>
    </row>
    <row r="2" spans="1:12" ht="24.75" customHeight="1">
      <c r="A2" s="21"/>
      <c r="B2" s="22" t="s">
        <v>7</v>
      </c>
      <c r="C2" s="23"/>
      <c r="D2" s="23"/>
      <c r="E2" s="23"/>
      <c r="F2" s="23"/>
      <c r="G2" s="23"/>
      <c r="H2" s="23"/>
      <c r="I2" s="23"/>
      <c r="J2" s="1"/>
      <c r="K2" s="157"/>
      <c r="L2" s="157"/>
    </row>
    <row r="3" spans="1:12" ht="45">
      <c r="A3" s="21"/>
      <c r="B3" s="24" t="s">
        <v>8</v>
      </c>
      <c r="C3" s="23"/>
      <c r="D3" s="23"/>
      <c r="E3" s="23"/>
      <c r="F3" s="23"/>
      <c r="G3" s="23"/>
      <c r="H3" s="23"/>
      <c r="I3" s="23"/>
      <c r="J3" s="1"/>
      <c r="K3" s="157"/>
      <c r="L3" s="157"/>
    </row>
    <row r="4" spans="1:12" ht="120">
      <c r="A4" s="21"/>
      <c r="B4" s="24" t="s">
        <v>9</v>
      </c>
      <c r="C4" s="23"/>
      <c r="D4" s="23"/>
      <c r="E4" s="23"/>
      <c r="F4" s="23"/>
      <c r="G4" s="23"/>
      <c r="H4" s="23"/>
      <c r="I4" s="23"/>
      <c r="J4" s="1"/>
      <c r="K4" s="157"/>
      <c r="L4" s="157"/>
    </row>
    <row r="5" spans="1:12" ht="30">
      <c r="A5" s="21"/>
      <c r="B5" s="24" t="s">
        <v>10</v>
      </c>
      <c r="C5" s="23"/>
      <c r="D5" s="23"/>
      <c r="E5" s="23"/>
      <c r="F5" s="23"/>
      <c r="G5" s="23"/>
      <c r="H5" s="23"/>
      <c r="I5" s="23"/>
      <c r="J5" s="1"/>
      <c r="K5" s="157"/>
      <c r="L5" s="157"/>
    </row>
    <row r="6" spans="1:12" ht="45">
      <c r="A6" s="21"/>
      <c r="B6" s="24" t="s">
        <v>469</v>
      </c>
      <c r="C6" s="23"/>
      <c r="D6" s="23"/>
      <c r="E6" s="23"/>
      <c r="F6" s="23"/>
      <c r="G6" s="23"/>
      <c r="H6" s="23"/>
      <c r="I6" s="23"/>
      <c r="J6" s="1"/>
      <c r="K6" s="157"/>
      <c r="L6" s="157"/>
    </row>
    <row r="7" spans="1:12" ht="30">
      <c r="A7" s="21"/>
      <c r="B7" s="24" t="s">
        <v>11</v>
      </c>
      <c r="C7" s="23"/>
      <c r="D7" s="23"/>
      <c r="E7" s="23"/>
      <c r="F7" s="23"/>
      <c r="G7" s="23"/>
      <c r="H7" s="23"/>
      <c r="I7" s="23"/>
      <c r="J7" s="1"/>
      <c r="K7" s="157"/>
      <c r="L7" s="157"/>
    </row>
    <row r="8" spans="1:12" ht="60">
      <c r="A8" s="21"/>
      <c r="B8" s="24" t="s">
        <v>470</v>
      </c>
      <c r="C8" s="23"/>
      <c r="D8" s="23"/>
      <c r="E8" s="23"/>
      <c r="F8" s="23"/>
      <c r="G8" s="23"/>
      <c r="H8" s="23"/>
      <c r="I8" s="23"/>
      <c r="J8" s="1"/>
      <c r="K8" s="157"/>
      <c r="L8" s="157"/>
    </row>
    <row r="9" spans="1:12" ht="30">
      <c r="A9" s="21"/>
      <c r="B9" s="24" t="s">
        <v>471</v>
      </c>
      <c r="C9" s="23"/>
      <c r="D9" s="23"/>
      <c r="E9" s="23"/>
      <c r="F9" s="23"/>
      <c r="G9" s="23"/>
      <c r="H9" s="23"/>
      <c r="I9" s="23"/>
      <c r="J9" s="1"/>
      <c r="K9" s="157"/>
      <c r="L9" s="157"/>
    </row>
    <row r="10" spans="1:12" ht="60">
      <c r="A10" s="21"/>
      <c r="B10" s="24" t="s">
        <v>472</v>
      </c>
      <c r="C10" s="23"/>
      <c r="D10" s="23"/>
      <c r="E10" s="23"/>
      <c r="F10" s="23"/>
      <c r="G10" s="23"/>
      <c r="H10" s="23"/>
      <c r="I10" s="23"/>
      <c r="J10" s="1"/>
      <c r="K10" s="157"/>
      <c r="L10" s="157"/>
    </row>
    <row r="11" spans="1:12" ht="60">
      <c r="A11" s="21"/>
      <c r="B11" s="24" t="s">
        <v>473</v>
      </c>
      <c r="C11" s="23"/>
      <c r="D11" s="23"/>
      <c r="E11" s="23"/>
      <c r="F11" s="23"/>
      <c r="G11" s="23"/>
      <c r="H11" s="23"/>
      <c r="I11" s="23"/>
      <c r="J11" s="1"/>
      <c r="K11" s="157"/>
      <c r="L11" s="157"/>
    </row>
    <row r="12" spans="1:12" ht="24.75" customHeight="1">
      <c r="A12" s="21"/>
      <c r="B12" s="25"/>
      <c r="C12" s="23"/>
      <c r="D12" s="23"/>
      <c r="E12" s="23"/>
      <c r="F12" s="23"/>
      <c r="G12" s="23"/>
      <c r="H12" s="23"/>
      <c r="I12" s="23"/>
      <c r="J12" s="1"/>
      <c r="K12" s="157"/>
      <c r="L12" s="157"/>
    </row>
    <row r="13" spans="1:12">
      <c r="B13" s="22" t="s">
        <v>12</v>
      </c>
      <c r="D13" s="20"/>
      <c r="E13" s="20"/>
      <c r="F13" s="20"/>
      <c r="G13" s="20"/>
      <c r="H13" s="20"/>
      <c r="I13" s="20"/>
      <c r="K13" s="20"/>
      <c r="L13" s="20"/>
    </row>
    <row r="14" spans="1:12">
      <c r="D14" s="20"/>
      <c r="E14" s="20"/>
      <c r="F14" s="20"/>
      <c r="G14" s="20"/>
      <c r="H14" s="20"/>
      <c r="I14" s="20"/>
      <c r="K14" s="20"/>
      <c r="L14" s="20"/>
    </row>
    <row r="15" spans="1:12">
      <c r="D15" s="20"/>
      <c r="E15" s="20"/>
      <c r="F15" s="20"/>
      <c r="G15" s="20"/>
      <c r="H15" s="20"/>
      <c r="I15" s="20"/>
      <c r="K15" s="20"/>
      <c r="L15" s="20"/>
    </row>
    <row r="16" spans="1:12">
      <c r="D16" s="20"/>
      <c r="E16" s="20"/>
      <c r="F16" s="20"/>
      <c r="G16" s="20"/>
      <c r="H16" s="20"/>
      <c r="I16" s="20"/>
      <c r="K16" s="20"/>
      <c r="L16" s="20"/>
    </row>
    <row r="17" spans="1:12">
      <c r="D17" s="20"/>
      <c r="E17" s="20"/>
      <c r="F17" s="20"/>
      <c r="G17" s="20"/>
      <c r="H17" s="20"/>
      <c r="I17" s="20"/>
      <c r="K17" s="20"/>
      <c r="L17" s="20"/>
    </row>
    <row r="18" spans="1:12">
      <c r="D18" s="20"/>
      <c r="E18" s="20"/>
      <c r="F18" s="20"/>
      <c r="G18" s="20"/>
      <c r="H18" s="20"/>
      <c r="I18" s="20"/>
      <c r="K18" s="20"/>
      <c r="L18" s="20"/>
    </row>
    <row r="19" spans="1:12" ht="69" customHeight="1" thickBot="1">
      <c r="A19" s="26" t="s">
        <v>1</v>
      </c>
      <c r="B19" s="26" t="s">
        <v>5</v>
      </c>
      <c r="C19" s="27" t="s">
        <v>0</v>
      </c>
      <c r="D19" s="28" t="s">
        <v>466</v>
      </c>
      <c r="E19" s="29" t="s">
        <v>457</v>
      </c>
      <c r="F19" s="30" t="s">
        <v>458</v>
      </c>
      <c r="G19" s="29" t="s">
        <v>459</v>
      </c>
      <c r="H19" s="30" t="s">
        <v>460</v>
      </c>
      <c r="I19" s="29" t="s">
        <v>461</v>
      </c>
      <c r="J19" s="168" t="s">
        <v>492</v>
      </c>
      <c r="K19" s="28" t="s">
        <v>462</v>
      </c>
      <c r="L19" s="29" t="s">
        <v>463</v>
      </c>
    </row>
    <row r="20" spans="1:12" ht="24.75" customHeight="1">
      <c r="A20" s="21"/>
      <c r="B20" s="21"/>
      <c r="C20" s="31"/>
      <c r="D20" s="32"/>
      <c r="E20" s="33"/>
      <c r="F20" s="34"/>
      <c r="G20" s="33"/>
      <c r="H20" s="34"/>
      <c r="I20" s="33"/>
      <c r="J20" s="169"/>
      <c r="K20" s="32"/>
      <c r="L20" s="33"/>
    </row>
    <row r="21" spans="1:12" ht="24.75" customHeight="1">
      <c r="A21" s="35" t="s">
        <v>212</v>
      </c>
      <c r="B21" s="22" t="s">
        <v>16</v>
      </c>
      <c r="C21" s="23"/>
      <c r="D21" s="36"/>
      <c r="E21" s="37"/>
      <c r="F21" s="38"/>
      <c r="G21" s="37"/>
      <c r="H21" s="38"/>
      <c r="I21" s="37"/>
      <c r="J21" s="1"/>
      <c r="K21" s="158"/>
      <c r="L21" s="159"/>
    </row>
    <row r="22" spans="1:12" ht="24.75" customHeight="1">
      <c r="A22" s="21"/>
      <c r="B22" s="22"/>
      <c r="C22" s="23"/>
      <c r="D22" s="36"/>
      <c r="E22" s="37"/>
      <c r="F22" s="38"/>
      <c r="G22" s="37"/>
      <c r="H22" s="38"/>
      <c r="I22" s="37"/>
      <c r="J22" s="1"/>
      <c r="K22" s="158"/>
      <c r="L22" s="159"/>
    </row>
    <row r="23" spans="1:12" ht="15">
      <c r="A23" s="21"/>
      <c r="B23" s="39" t="s">
        <v>153</v>
      </c>
      <c r="C23" s="23"/>
      <c r="D23" s="36"/>
      <c r="E23" s="37"/>
      <c r="F23" s="38"/>
      <c r="G23" s="37"/>
      <c r="H23" s="38"/>
      <c r="I23" s="37"/>
      <c r="J23" s="1"/>
      <c r="K23" s="158"/>
      <c r="L23" s="159"/>
    </row>
    <row r="24" spans="1:12" ht="38.25">
      <c r="A24" s="21"/>
      <c r="B24" s="40" t="s">
        <v>154</v>
      </c>
      <c r="C24" s="23"/>
      <c r="D24" s="36"/>
      <c r="E24" s="37"/>
      <c r="F24" s="38"/>
      <c r="G24" s="37"/>
      <c r="H24" s="38"/>
      <c r="I24" s="37"/>
      <c r="J24" s="1"/>
      <c r="K24" s="158"/>
      <c r="L24" s="159"/>
    </row>
    <row r="25" spans="1:12" ht="38.25">
      <c r="A25" s="21"/>
      <c r="B25" s="39" t="s">
        <v>155</v>
      </c>
      <c r="C25" s="23"/>
      <c r="D25" s="36"/>
      <c r="E25" s="37"/>
      <c r="F25" s="38"/>
      <c r="G25" s="37"/>
      <c r="H25" s="38"/>
      <c r="I25" s="37"/>
      <c r="J25" s="1"/>
      <c r="K25" s="158"/>
      <c r="L25" s="159"/>
    </row>
    <row r="26" spans="1:12" ht="15">
      <c r="A26" s="21"/>
      <c r="B26" s="40" t="s">
        <v>156</v>
      </c>
      <c r="C26" s="23"/>
      <c r="D26" s="36"/>
      <c r="E26" s="37"/>
      <c r="F26" s="38"/>
      <c r="G26" s="37"/>
      <c r="H26" s="38"/>
      <c r="I26" s="37"/>
      <c r="J26" s="1"/>
      <c r="K26" s="158"/>
      <c r="L26" s="159"/>
    </row>
    <row r="27" spans="1:12" ht="15">
      <c r="A27" s="21"/>
      <c r="B27" s="40" t="s">
        <v>157</v>
      </c>
      <c r="C27" s="23"/>
      <c r="D27" s="36"/>
      <c r="E27" s="37"/>
      <c r="F27" s="38"/>
      <c r="G27" s="37"/>
      <c r="H27" s="38"/>
      <c r="I27" s="37"/>
      <c r="J27" s="1"/>
      <c r="K27" s="158"/>
      <c r="L27" s="159"/>
    </row>
    <row r="28" spans="1:12" ht="25.5">
      <c r="A28" s="21"/>
      <c r="B28" s="40" t="s">
        <v>158</v>
      </c>
      <c r="C28" s="23"/>
      <c r="D28" s="36"/>
      <c r="E28" s="37"/>
      <c r="F28" s="38"/>
      <c r="G28" s="37"/>
      <c r="H28" s="38"/>
      <c r="I28" s="37"/>
      <c r="J28" s="1"/>
      <c r="K28" s="158"/>
      <c r="L28" s="159"/>
    </row>
    <row r="29" spans="1:12" ht="15">
      <c r="A29" s="21"/>
      <c r="B29" s="41" t="s">
        <v>159</v>
      </c>
      <c r="C29" s="23"/>
      <c r="D29" s="36"/>
      <c r="E29" s="37"/>
      <c r="F29" s="38"/>
      <c r="G29" s="37"/>
      <c r="H29" s="38"/>
      <c r="I29" s="37"/>
      <c r="J29" s="1"/>
      <c r="K29" s="158"/>
      <c r="L29" s="159"/>
    </row>
    <row r="30" spans="1:12" ht="15">
      <c r="A30" s="21"/>
      <c r="B30" s="40" t="s">
        <v>160</v>
      </c>
      <c r="C30" s="23"/>
      <c r="D30" s="36"/>
      <c r="E30" s="37"/>
      <c r="F30" s="38"/>
      <c r="G30" s="37"/>
      <c r="H30" s="38"/>
      <c r="I30" s="37"/>
      <c r="J30" s="1"/>
      <c r="K30" s="158"/>
      <c r="L30" s="160"/>
    </row>
    <row r="31" spans="1:12" ht="15">
      <c r="A31" s="21"/>
      <c r="B31" s="40"/>
      <c r="C31" s="23"/>
      <c r="D31" s="36"/>
      <c r="E31" s="37"/>
      <c r="F31" s="38"/>
      <c r="G31" s="37"/>
      <c r="H31" s="38"/>
      <c r="I31" s="37"/>
      <c r="J31" s="1"/>
      <c r="K31" s="158"/>
      <c r="L31" s="160"/>
    </row>
    <row r="32" spans="1:12" ht="15">
      <c r="A32" s="21"/>
      <c r="B32" s="39"/>
      <c r="C32" s="23"/>
      <c r="D32" s="36"/>
      <c r="E32" s="37"/>
      <c r="F32" s="38"/>
      <c r="G32" s="37"/>
      <c r="H32" s="38"/>
      <c r="I32" s="37"/>
      <c r="J32" s="1"/>
      <c r="K32" s="158"/>
      <c r="L32" s="159"/>
    </row>
    <row r="33" spans="1:16" ht="15">
      <c r="A33" s="21"/>
      <c r="B33" s="25"/>
      <c r="C33" s="23"/>
      <c r="D33" s="36"/>
      <c r="E33" s="37"/>
      <c r="F33" s="38"/>
      <c r="G33" s="37"/>
      <c r="H33" s="38"/>
      <c r="I33" s="37"/>
      <c r="J33" s="1"/>
      <c r="K33" s="158"/>
      <c r="L33" s="159"/>
    </row>
    <row r="34" spans="1:16">
      <c r="A34" s="42">
        <f>+A30+1</f>
        <v>1</v>
      </c>
      <c r="B34" s="43" t="s">
        <v>102</v>
      </c>
    </row>
    <row r="35" spans="1:16" ht="26.25">
      <c r="A35" s="42"/>
      <c r="B35" s="47" t="s">
        <v>419</v>
      </c>
      <c r="C35" s="48" t="s">
        <v>2</v>
      </c>
      <c r="D35" s="49">
        <v>164</v>
      </c>
      <c r="E35" s="50">
        <v>0</v>
      </c>
      <c r="F35" s="51">
        <v>0</v>
      </c>
      <c r="G35" s="50">
        <v>0</v>
      </c>
      <c r="H35" s="51">
        <f>+G35</f>
        <v>0</v>
      </c>
      <c r="I35" s="52">
        <f t="shared" ref="I35:I98" si="0">SUM(E35:H35)</f>
        <v>0</v>
      </c>
      <c r="J35" s="3"/>
      <c r="K35" s="161">
        <f t="shared" ref="K35:K66" si="1">+D35*J35</f>
        <v>0</v>
      </c>
      <c r="L35" s="162">
        <f>+J35*I35</f>
        <v>0</v>
      </c>
      <c r="M35" s="4"/>
      <c r="N35" s="2"/>
      <c r="O35" s="2"/>
      <c r="P35" s="2"/>
    </row>
    <row r="36" spans="1:16" ht="15">
      <c r="A36" s="42"/>
      <c r="C36" s="48"/>
      <c r="D36" s="49"/>
      <c r="E36" s="50">
        <v>0</v>
      </c>
      <c r="F36" s="51">
        <v>0</v>
      </c>
      <c r="G36" s="50">
        <v>0</v>
      </c>
      <c r="H36" s="51">
        <f t="shared" ref="H36:H40" si="2">+G36</f>
        <v>0</v>
      </c>
      <c r="I36" s="52">
        <f t="shared" si="0"/>
        <v>0</v>
      </c>
      <c r="J36" s="5"/>
      <c r="K36" s="161">
        <f t="shared" si="1"/>
        <v>0</v>
      </c>
      <c r="L36" s="162">
        <f t="shared" ref="L36:L99" si="3">+J36*I36</f>
        <v>0</v>
      </c>
      <c r="M36" s="4"/>
      <c r="N36" s="2"/>
      <c r="O36" s="2"/>
      <c r="P36" s="2"/>
    </row>
    <row r="37" spans="1:16">
      <c r="A37" s="42">
        <f>+A34+1</f>
        <v>2</v>
      </c>
      <c r="B37" s="43" t="s">
        <v>420</v>
      </c>
      <c r="E37" s="50">
        <v>0</v>
      </c>
      <c r="F37" s="51">
        <v>0</v>
      </c>
      <c r="G37" s="50">
        <v>0</v>
      </c>
      <c r="H37" s="51">
        <f t="shared" si="2"/>
        <v>0</v>
      </c>
      <c r="I37" s="52">
        <f t="shared" si="0"/>
        <v>0</v>
      </c>
      <c r="K37" s="161">
        <f t="shared" si="1"/>
        <v>0</v>
      </c>
      <c r="L37" s="162">
        <f t="shared" si="3"/>
        <v>0</v>
      </c>
      <c r="M37" s="4"/>
      <c r="N37" s="2"/>
      <c r="O37" s="2"/>
      <c r="P37" s="2"/>
    </row>
    <row r="38" spans="1:16" ht="26.25">
      <c r="A38" s="42"/>
      <c r="B38" s="47" t="s">
        <v>487</v>
      </c>
      <c r="C38" s="48" t="s">
        <v>2</v>
      </c>
      <c r="D38" s="49">
        <v>22</v>
      </c>
      <c r="E38" s="50">
        <v>54</v>
      </c>
      <c r="F38" s="51">
        <v>54</v>
      </c>
      <c r="G38" s="50">
        <v>54</v>
      </c>
      <c r="H38" s="51">
        <f t="shared" si="2"/>
        <v>54</v>
      </c>
      <c r="I38" s="52">
        <f t="shared" si="0"/>
        <v>216</v>
      </c>
      <c r="J38" s="3">
        <v>0</v>
      </c>
      <c r="K38" s="161">
        <f t="shared" si="1"/>
        <v>0</v>
      </c>
      <c r="L38" s="162">
        <f t="shared" si="3"/>
        <v>0</v>
      </c>
      <c r="M38" s="4"/>
      <c r="N38" s="2"/>
      <c r="O38" s="2"/>
      <c r="P38" s="2"/>
    </row>
    <row r="39" spans="1:16" ht="15">
      <c r="A39" s="42"/>
      <c r="C39" s="48"/>
      <c r="D39" s="49"/>
      <c r="E39" s="50">
        <v>0</v>
      </c>
      <c r="F39" s="51">
        <v>0</v>
      </c>
      <c r="G39" s="50">
        <v>0</v>
      </c>
      <c r="H39" s="51">
        <f t="shared" si="2"/>
        <v>0</v>
      </c>
      <c r="I39" s="52">
        <f t="shared" si="0"/>
        <v>0</v>
      </c>
      <c r="J39" s="5"/>
      <c r="K39" s="161">
        <f t="shared" si="1"/>
        <v>0</v>
      </c>
      <c r="L39" s="162">
        <f t="shared" si="3"/>
        <v>0</v>
      </c>
      <c r="M39" s="4"/>
      <c r="N39" s="2"/>
      <c r="O39" s="2"/>
      <c r="P39" s="2"/>
    </row>
    <row r="40" spans="1:16">
      <c r="A40" s="42">
        <f>+A37+1</f>
        <v>3</v>
      </c>
      <c r="B40" s="43" t="s">
        <v>103</v>
      </c>
      <c r="E40" s="50">
        <v>0</v>
      </c>
      <c r="F40" s="51">
        <v>0</v>
      </c>
      <c r="G40" s="50">
        <v>0</v>
      </c>
      <c r="H40" s="51">
        <f t="shared" si="2"/>
        <v>0</v>
      </c>
      <c r="I40" s="52">
        <f t="shared" si="0"/>
        <v>0</v>
      </c>
      <c r="K40" s="161">
        <f t="shared" si="1"/>
        <v>0</v>
      </c>
      <c r="L40" s="162">
        <f t="shared" si="3"/>
        <v>0</v>
      </c>
      <c r="M40" s="4"/>
      <c r="N40" s="2"/>
      <c r="O40" s="2"/>
      <c r="P40" s="2"/>
    </row>
    <row r="41" spans="1:16" ht="26.25">
      <c r="A41" s="42"/>
      <c r="B41" s="47" t="s">
        <v>421</v>
      </c>
      <c r="C41" s="48" t="s">
        <v>2</v>
      </c>
      <c r="D41" s="49"/>
      <c r="E41" s="50">
        <v>34</v>
      </c>
      <c r="F41" s="51">
        <v>29</v>
      </c>
      <c r="G41" s="50">
        <v>29</v>
      </c>
      <c r="H41" s="51">
        <v>29</v>
      </c>
      <c r="I41" s="52">
        <f t="shared" si="0"/>
        <v>121</v>
      </c>
      <c r="J41" s="3"/>
      <c r="K41" s="161">
        <f t="shared" si="1"/>
        <v>0</v>
      </c>
      <c r="L41" s="162">
        <f t="shared" si="3"/>
        <v>0</v>
      </c>
      <c r="M41" s="4"/>
      <c r="N41" s="2"/>
      <c r="O41" s="2"/>
      <c r="P41" s="2"/>
    </row>
    <row r="42" spans="1:16" ht="15">
      <c r="A42" s="42"/>
      <c r="C42" s="48"/>
      <c r="D42" s="49"/>
      <c r="E42" s="50">
        <v>0</v>
      </c>
      <c r="F42" s="51">
        <v>0</v>
      </c>
      <c r="G42" s="50">
        <v>0</v>
      </c>
      <c r="H42" s="51">
        <f t="shared" ref="H42:H48" si="4">+G42</f>
        <v>0</v>
      </c>
      <c r="I42" s="52">
        <f t="shared" si="0"/>
        <v>0</v>
      </c>
      <c r="J42" s="5"/>
      <c r="K42" s="161">
        <f t="shared" si="1"/>
        <v>0</v>
      </c>
      <c r="L42" s="162">
        <f t="shared" si="3"/>
        <v>0</v>
      </c>
      <c r="M42" s="4"/>
      <c r="N42" s="2"/>
      <c r="O42" s="2"/>
      <c r="P42" s="2"/>
    </row>
    <row r="43" spans="1:16">
      <c r="A43" s="42">
        <f>+A40+1</f>
        <v>4</v>
      </c>
      <c r="B43" s="43" t="s">
        <v>358</v>
      </c>
      <c r="E43" s="50">
        <v>0</v>
      </c>
      <c r="F43" s="51">
        <v>0</v>
      </c>
      <c r="G43" s="50">
        <v>0</v>
      </c>
      <c r="H43" s="51">
        <f t="shared" si="4"/>
        <v>0</v>
      </c>
      <c r="I43" s="52">
        <f t="shared" si="0"/>
        <v>0</v>
      </c>
      <c r="K43" s="161">
        <f t="shared" si="1"/>
        <v>0</v>
      </c>
      <c r="L43" s="162">
        <f t="shared" si="3"/>
        <v>0</v>
      </c>
      <c r="M43" s="4"/>
      <c r="N43" s="2"/>
      <c r="O43" s="2"/>
      <c r="P43" s="2"/>
    </row>
    <row r="44" spans="1:16" ht="26.25">
      <c r="A44" s="42"/>
      <c r="B44" s="47" t="s">
        <v>422</v>
      </c>
      <c r="C44" s="48" t="s">
        <v>2</v>
      </c>
      <c r="D44" s="49"/>
      <c r="E44" s="50">
        <v>1</v>
      </c>
      <c r="F44" s="51">
        <v>1</v>
      </c>
      <c r="G44" s="50">
        <v>1</v>
      </c>
      <c r="H44" s="51">
        <f t="shared" si="4"/>
        <v>1</v>
      </c>
      <c r="I44" s="52">
        <f t="shared" si="0"/>
        <v>4</v>
      </c>
      <c r="J44" s="3"/>
      <c r="K44" s="161">
        <f t="shared" si="1"/>
        <v>0</v>
      </c>
      <c r="L44" s="162">
        <f t="shared" si="3"/>
        <v>0</v>
      </c>
      <c r="M44" s="4"/>
      <c r="N44" s="2"/>
      <c r="O44" s="2"/>
      <c r="P44" s="2"/>
    </row>
    <row r="45" spans="1:16" ht="15">
      <c r="A45" s="42"/>
      <c r="B45" s="47"/>
      <c r="C45" s="48"/>
      <c r="D45" s="49"/>
      <c r="E45" s="50">
        <v>0</v>
      </c>
      <c r="F45" s="51">
        <v>0</v>
      </c>
      <c r="G45" s="50">
        <v>0</v>
      </c>
      <c r="H45" s="51">
        <f t="shared" si="4"/>
        <v>0</v>
      </c>
      <c r="I45" s="52">
        <f t="shared" si="0"/>
        <v>0</v>
      </c>
      <c r="J45" s="3"/>
      <c r="K45" s="161">
        <f t="shared" si="1"/>
        <v>0</v>
      </c>
      <c r="L45" s="162">
        <f t="shared" si="3"/>
        <v>0</v>
      </c>
      <c r="M45" s="4"/>
      <c r="N45" s="2"/>
      <c r="O45" s="2"/>
      <c r="P45" s="2"/>
    </row>
    <row r="46" spans="1:16" ht="15">
      <c r="A46" s="42"/>
      <c r="B46" s="43" t="s">
        <v>353</v>
      </c>
      <c r="C46" s="48"/>
      <c r="D46" s="49"/>
      <c r="E46" s="50">
        <v>0</v>
      </c>
      <c r="F46" s="51">
        <v>0</v>
      </c>
      <c r="G46" s="50">
        <v>0</v>
      </c>
      <c r="H46" s="51">
        <f t="shared" si="4"/>
        <v>0</v>
      </c>
      <c r="I46" s="52">
        <f t="shared" si="0"/>
        <v>0</v>
      </c>
      <c r="J46" s="3"/>
      <c r="K46" s="161">
        <f t="shared" si="1"/>
        <v>0</v>
      </c>
      <c r="L46" s="162">
        <f t="shared" si="3"/>
        <v>0</v>
      </c>
      <c r="M46" s="4"/>
      <c r="N46" s="2"/>
      <c r="O46" s="2"/>
      <c r="P46" s="2"/>
    </row>
    <row r="47" spans="1:16" ht="15">
      <c r="A47" s="42"/>
      <c r="B47" s="53"/>
      <c r="C47" s="48"/>
      <c r="D47" s="49"/>
      <c r="E47" s="50">
        <v>0</v>
      </c>
      <c r="F47" s="51">
        <v>0</v>
      </c>
      <c r="G47" s="50">
        <v>0</v>
      </c>
      <c r="H47" s="51">
        <f t="shared" si="4"/>
        <v>0</v>
      </c>
      <c r="I47" s="52">
        <f t="shared" si="0"/>
        <v>0</v>
      </c>
      <c r="J47" s="3"/>
      <c r="K47" s="161">
        <f t="shared" si="1"/>
        <v>0</v>
      </c>
      <c r="L47" s="162">
        <f t="shared" si="3"/>
        <v>0</v>
      </c>
      <c r="M47" s="4"/>
      <c r="N47" s="2"/>
      <c r="O47" s="2"/>
      <c r="P47" s="2"/>
    </row>
    <row r="48" spans="1:16">
      <c r="A48" s="42">
        <f>+A43+1</f>
        <v>5</v>
      </c>
      <c r="B48" s="43" t="s">
        <v>423</v>
      </c>
      <c r="E48" s="50">
        <v>0</v>
      </c>
      <c r="F48" s="51">
        <v>0</v>
      </c>
      <c r="G48" s="50">
        <v>0</v>
      </c>
      <c r="H48" s="51">
        <f t="shared" si="4"/>
        <v>0</v>
      </c>
      <c r="I48" s="52">
        <f t="shared" si="0"/>
        <v>0</v>
      </c>
      <c r="K48" s="161">
        <f t="shared" si="1"/>
        <v>0</v>
      </c>
      <c r="L48" s="162">
        <f t="shared" si="3"/>
        <v>0</v>
      </c>
      <c r="M48" s="4"/>
      <c r="N48" s="2"/>
      <c r="O48" s="2"/>
      <c r="P48" s="2"/>
    </row>
    <row r="49" spans="1:16" ht="39">
      <c r="A49" s="42"/>
      <c r="B49" s="47" t="s">
        <v>424</v>
      </c>
      <c r="C49" s="48" t="s">
        <v>2</v>
      </c>
      <c r="D49" s="49"/>
      <c r="E49" s="50">
        <v>21</v>
      </c>
      <c r="F49" s="51">
        <v>22</v>
      </c>
      <c r="G49" s="50">
        <v>22</v>
      </c>
      <c r="H49" s="51">
        <v>22</v>
      </c>
      <c r="I49" s="52">
        <f t="shared" si="0"/>
        <v>87</v>
      </c>
      <c r="J49" s="3"/>
      <c r="K49" s="161">
        <f t="shared" si="1"/>
        <v>0</v>
      </c>
      <c r="L49" s="162">
        <f t="shared" si="3"/>
        <v>0</v>
      </c>
      <c r="M49" s="4"/>
      <c r="N49" s="2"/>
      <c r="O49" s="2"/>
      <c r="P49" s="2"/>
    </row>
    <row r="50" spans="1:16">
      <c r="E50" s="50">
        <v>0</v>
      </c>
      <c r="F50" s="51">
        <v>0</v>
      </c>
      <c r="G50" s="50">
        <v>0</v>
      </c>
      <c r="H50" s="51">
        <f t="shared" ref="H50:H65" si="5">+G50</f>
        <v>0</v>
      </c>
      <c r="I50" s="52">
        <f t="shared" si="0"/>
        <v>0</v>
      </c>
      <c r="K50" s="161">
        <f t="shared" si="1"/>
        <v>0</v>
      </c>
      <c r="L50" s="162">
        <f t="shared" si="3"/>
        <v>0</v>
      </c>
      <c r="M50" s="4"/>
      <c r="N50" s="2"/>
      <c r="O50" s="2"/>
      <c r="P50" s="2"/>
    </row>
    <row r="51" spans="1:16">
      <c r="A51" s="42">
        <f>+A48+1</f>
        <v>6</v>
      </c>
      <c r="B51" s="43" t="s">
        <v>425</v>
      </c>
      <c r="E51" s="50">
        <v>0</v>
      </c>
      <c r="F51" s="51">
        <v>0</v>
      </c>
      <c r="G51" s="50">
        <v>0</v>
      </c>
      <c r="H51" s="51">
        <f t="shared" si="5"/>
        <v>0</v>
      </c>
      <c r="I51" s="52">
        <f t="shared" si="0"/>
        <v>0</v>
      </c>
      <c r="K51" s="161">
        <f t="shared" si="1"/>
        <v>0</v>
      </c>
      <c r="L51" s="162">
        <f t="shared" si="3"/>
        <v>0</v>
      </c>
      <c r="M51" s="4"/>
      <c r="N51" s="2"/>
      <c r="O51" s="2"/>
      <c r="P51" s="2"/>
    </row>
    <row r="52" spans="1:16" ht="26.25">
      <c r="A52" s="42"/>
      <c r="B52" s="47" t="s">
        <v>426</v>
      </c>
      <c r="C52" s="48" t="s">
        <v>2</v>
      </c>
      <c r="D52" s="49"/>
      <c r="E52" s="50">
        <v>1</v>
      </c>
      <c r="F52" s="51">
        <v>1</v>
      </c>
      <c r="G52" s="50">
        <v>1</v>
      </c>
      <c r="H52" s="51">
        <f t="shared" si="5"/>
        <v>1</v>
      </c>
      <c r="I52" s="52">
        <f t="shared" si="0"/>
        <v>4</v>
      </c>
      <c r="J52" s="3"/>
      <c r="K52" s="161">
        <f t="shared" si="1"/>
        <v>0</v>
      </c>
      <c r="L52" s="162">
        <f t="shared" si="3"/>
        <v>0</v>
      </c>
      <c r="M52" s="4"/>
      <c r="N52" s="2"/>
      <c r="O52" s="2"/>
      <c r="P52" s="2"/>
    </row>
    <row r="53" spans="1:16" ht="15">
      <c r="A53" s="42"/>
      <c r="B53" s="47"/>
      <c r="C53" s="48"/>
      <c r="D53" s="49"/>
      <c r="E53" s="50">
        <v>0</v>
      </c>
      <c r="F53" s="51">
        <v>0</v>
      </c>
      <c r="G53" s="50">
        <v>0</v>
      </c>
      <c r="H53" s="51">
        <f t="shared" si="5"/>
        <v>0</v>
      </c>
      <c r="I53" s="52">
        <f t="shared" si="0"/>
        <v>0</v>
      </c>
      <c r="J53" s="3"/>
      <c r="K53" s="161">
        <f t="shared" si="1"/>
        <v>0</v>
      </c>
      <c r="L53" s="162">
        <f t="shared" si="3"/>
        <v>0</v>
      </c>
      <c r="M53" s="4"/>
      <c r="N53" s="2"/>
      <c r="O53" s="2"/>
      <c r="P53" s="2"/>
    </row>
    <row r="54" spans="1:16">
      <c r="A54" s="42">
        <f>+A51+1</f>
        <v>7</v>
      </c>
      <c r="B54" s="43" t="s">
        <v>427</v>
      </c>
      <c r="E54" s="50">
        <v>0</v>
      </c>
      <c r="F54" s="51">
        <v>0</v>
      </c>
      <c r="G54" s="50">
        <v>0</v>
      </c>
      <c r="H54" s="51">
        <f t="shared" si="5"/>
        <v>0</v>
      </c>
      <c r="I54" s="52">
        <f t="shared" si="0"/>
        <v>0</v>
      </c>
      <c r="K54" s="161">
        <f t="shared" si="1"/>
        <v>0</v>
      </c>
      <c r="L54" s="162">
        <f t="shared" si="3"/>
        <v>0</v>
      </c>
      <c r="M54" s="4"/>
      <c r="N54" s="2"/>
      <c r="O54" s="2"/>
      <c r="P54" s="2"/>
    </row>
    <row r="55" spans="1:16" ht="26.25">
      <c r="A55" s="42"/>
      <c r="B55" s="47" t="s">
        <v>428</v>
      </c>
      <c r="C55" s="48" t="s">
        <v>2</v>
      </c>
      <c r="D55" s="49">
        <v>1</v>
      </c>
      <c r="E55" s="50">
        <v>0</v>
      </c>
      <c r="F55" s="51">
        <v>0</v>
      </c>
      <c r="G55" s="50">
        <v>0</v>
      </c>
      <c r="H55" s="51">
        <f t="shared" si="5"/>
        <v>0</v>
      </c>
      <c r="I55" s="52">
        <f t="shared" si="0"/>
        <v>0</v>
      </c>
      <c r="J55" s="3"/>
      <c r="K55" s="161">
        <f t="shared" si="1"/>
        <v>0</v>
      </c>
      <c r="L55" s="162">
        <f t="shared" si="3"/>
        <v>0</v>
      </c>
      <c r="M55" s="4"/>
      <c r="N55" s="2"/>
      <c r="O55" s="2"/>
      <c r="P55" s="2"/>
    </row>
    <row r="56" spans="1:16" ht="15">
      <c r="A56" s="42"/>
      <c r="B56" s="47"/>
      <c r="C56" s="48"/>
      <c r="D56" s="49"/>
      <c r="E56" s="50">
        <v>0</v>
      </c>
      <c r="F56" s="51">
        <v>0</v>
      </c>
      <c r="G56" s="50">
        <v>0</v>
      </c>
      <c r="H56" s="51">
        <f t="shared" si="5"/>
        <v>0</v>
      </c>
      <c r="I56" s="52">
        <f t="shared" si="0"/>
        <v>0</v>
      </c>
      <c r="J56" s="3"/>
      <c r="K56" s="161">
        <f t="shared" si="1"/>
        <v>0</v>
      </c>
      <c r="L56" s="162">
        <f t="shared" si="3"/>
        <v>0</v>
      </c>
      <c r="M56" s="4"/>
      <c r="N56" s="2"/>
      <c r="O56" s="2"/>
      <c r="P56" s="2"/>
    </row>
    <row r="57" spans="1:16" ht="15">
      <c r="A57" s="42">
        <f>A54+1</f>
        <v>8</v>
      </c>
      <c r="B57" s="43" t="s">
        <v>355</v>
      </c>
      <c r="C57" s="48"/>
      <c r="D57" s="49"/>
      <c r="E57" s="50">
        <v>0</v>
      </c>
      <c r="F57" s="51">
        <v>0</v>
      </c>
      <c r="G57" s="50">
        <v>0</v>
      </c>
      <c r="H57" s="51">
        <f t="shared" si="5"/>
        <v>0</v>
      </c>
      <c r="I57" s="52">
        <f t="shared" si="0"/>
        <v>0</v>
      </c>
      <c r="J57" s="3"/>
      <c r="K57" s="161">
        <f t="shared" si="1"/>
        <v>0</v>
      </c>
      <c r="L57" s="162">
        <f t="shared" si="3"/>
        <v>0</v>
      </c>
      <c r="M57" s="4"/>
      <c r="N57" s="2"/>
      <c r="O57" s="2"/>
      <c r="P57" s="2"/>
    </row>
    <row r="58" spans="1:16" ht="124.15" customHeight="1">
      <c r="A58" s="42"/>
      <c r="B58" s="54" t="s">
        <v>354</v>
      </c>
      <c r="C58" s="48" t="s">
        <v>2</v>
      </c>
      <c r="D58" s="49">
        <v>8</v>
      </c>
      <c r="E58" s="50">
        <v>0</v>
      </c>
      <c r="F58" s="51">
        <v>0</v>
      </c>
      <c r="G58" s="50">
        <v>0</v>
      </c>
      <c r="H58" s="51">
        <f t="shared" si="5"/>
        <v>0</v>
      </c>
      <c r="I58" s="52">
        <f t="shared" si="0"/>
        <v>0</v>
      </c>
      <c r="J58" s="3"/>
      <c r="K58" s="161">
        <f t="shared" si="1"/>
        <v>0</v>
      </c>
      <c r="L58" s="162">
        <f t="shared" si="3"/>
        <v>0</v>
      </c>
      <c r="M58" s="4"/>
      <c r="N58" s="2"/>
      <c r="O58" s="2"/>
      <c r="P58" s="2"/>
    </row>
    <row r="59" spans="1:16" ht="15">
      <c r="A59" s="42"/>
      <c r="B59" s="47"/>
      <c r="C59" s="48"/>
      <c r="D59" s="49"/>
      <c r="E59" s="50">
        <v>0</v>
      </c>
      <c r="F59" s="51">
        <v>0</v>
      </c>
      <c r="G59" s="50">
        <v>0</v>
      </c>
      <c r="H59" s="51">
        <f t="shared" si="5"/>
        <v>0</v>
      </c>
      <c r="I59" s="52">
        <f t="shared" si="0"/>
        <v>0</v>
      </c>
      <c r="J59" s="3"/>
      <c r="K59" s="161">
        <f t="shared" si="1"/>
        <v>0</v>
      </c>
      <c r="L59" s="162">
        <f t="shared" si="3"/>
        <v>0</v>
      </c>
      <c r="M59" s="4"/>
      <c r="N59" s="2"/>
      <c r="O59" s="2"/>
      <c r="P59" s="2"/>
    </row>
    <row r="60" spans="1:16" ht="15">
      <c r="A60" s="42">
        <f>A57+1</f>
        <v>9</v>
      </c>
      <c r="B60" s="43" t="s">
        <v>356</v>
      </c>
      <c r="C60" s="48"/>
      <c r="D60" s="49"/>
      <c r="E60" s="50">
        <v>0</v>
      </c>
      <c r="F60" s="51">
        <v>0</v>
      </c>
      <c r="G60" s="50">
        <v>0</v>
      </c>
      <c r="H60" s="51">
        <f t="shared" si="5"/>
        <v>0</v>
      </c>
      <c r="I60" s="52">
        <f t="shared" si="0"/>
        <v>0</v>
      </c>
      <c r="J60" s="3"/>
      <c r="K60" s="161">
        <f t="shared" si="1"/>
        <v>0</v>
      </c>
      <c r="L60" s="162">
        <f t="shared" si="3"/>
        <v>0</v>
      </c>
      <c r="M60" s="4"/>
      <c r="N60" s="2"/>
      <c r="O60" s="2"/>
      <c r="P60" s="2"/>
    </row>
    <row r="61" spans="1:16" ht="90">
      <c r="A61" s="42"/>
      <c r="B61" s="53" t="s">
        <v>357</v>
      </c>
      <c r="C61" s="48" t="s">
        <v>2</v>
      </c>
      <c r="D61" s="49">
        <v>24</v>
      </c>
      <c r="E61" s="50">
        <v>0</v>
      </c>
      <c r="F61" s="51">
        <v>0</v>
      </c>
      <c r="G61" s="50">
        <v>0</v>
      </c>
      <c r="H61" s="51">
        <f t="shared" si="5"/>
        <v>0</v>
      </c>
      <c r="I61" s="52">
        <f t="shared" si="0"/>
        <v>0</v>
      </c>
      <c r="J61" s="3"/>
      <c r="K61" s="161">
        <f t="shared" si="1"/>
        <v>0</v>
      </c>
      <c r="L61" s="162">
        <f t="shared" si="3"/>
        <v>0</v>
      </c>
      <c r="M61" s="4"/>
      <c r="N61" s="2"/>
      <c r="O61" s="2"/>
      <c r="P61" s="2"/>
    </row>
    <row r="62" spans="1:16" ht="15">
      <c r="A62" s="42"/>
      <c r="B62" s="47"/>
      <c r="C62" s="48"/>
      <c r="D62" s="49"/>
      <c r="E62" s="50">
        <v>0</v>
      </c>
      <c r="F62" s="51">
        <v>0</v>
      </c>
      <c r="G62" s="50">
        <v>0</v>
      </c>
      <c r="H62" s="51">
        <f t="shared" si="5"/>
        <v>0</v>
      </c>
      <c r="I62" s="52">
        <f t="shared" si="0"/>
        <v>0</v>
      </c>
      <c r="J62" s="3"/>
      <c r="K62" s="161">
        <f t="shared" si="1"/>
        <v>0</v>
      </c>
      <c r="L62" s="162">
        <f t="shared" si="3"/>
        <v>0</v>
      </c>
      <c r="M62" s="4"/>
      <c r="N62" s="2"/>
      <c r="O62" s="2"/>
      <c r="P62" s="2"/>
    </row>
    <row r="63" spans="1:16" ht="25.5">
      <c r="A63" s="21"/>
      <c r="B63" s="54" t="s">
        <v>147</v>
      </c>
      <c r="C63" s="48"/>
      <c r="D63" s="49"/>
      <c r="E63" s="50">
        <v>0</v>
      </c>
      <c r="F63" s="51">
        <v>0</v>
      </c>
      <c r="G63" s="50">
        <v>0</v>
      </c>
      <c r="H63" s="51">
        <f t="shared" si="5"/>
        <v>0</v>
      </c>
      <c r="I63" s="52">
        <f t="shared" si="0"/>
        <v>0</v>
      </c>
      <c r="J63" s="5"/>
      <c r="K63" s="161">
        <f t="shared" si="1"/>
        <v>0</v>
      </c>
      <c r="L63" s="162">
        <f t="shared" si="3"/>
        <v>0</v>
      </c>
      <c r="M63" s="4"/>
      <c r="N63" s="2"/>
      <c r="O63" s="2"/>
      <c r="P63" s="2"/>
    </row>
    <row r="64" spans="1:16" ht="15">
      <c r="A64" s="21"/>
      <c r="B64" s="54"/>
      <c r="C64" s="48"/>
      <c r="D64" s="49"/>
      <c r="E64" s="50">
        <v>0</v>
      </c>
      <c r="F64" s="51">
        <v>0</v>
      </c>
      <c r="G64" s="50">
        <v>0</v>
      </c>
      <c r="H64" s="51">
        <f t="shared" si="5"/>
        <v>0</v>
      </c>
      <c r="I64" s="52">
        <f t="shared" si="0"/>
        <v>0</v>
      </c>
      <c r="J64" s="5"/>
      <c r="K64" s="161">
        <f t="shared" si="1"/>
        <v>0</v>
      </c>
      <c r="L64" s="162">
        <f t="shared" si="3"/>
        <v>0</v>
      </c>
      <c r="M64" s="4"/>
      <c r="N64" s="2"/>
      <c r="O64" s="2"/>
      <c r="P64" s="2"/>
    </row>
    <row r="65" spans="1:16" ht="15">
      <c r="A65" s="21"/>
      <c r="B65" s="43" t="s">
        <v>13</v>
      </c>
      <c r="C65" s="48"/>
      <c r="D65" s="49"/>
      <c r="E65" s="50">
        <v>0</v>
      </c>
      <c r="F65" s="51">
        <v>0</v>
      </c>
      <c r="G65" s="50">
        <v>0</v>
      </c>
      <c r="H65" s="51">
        <f t="shared" si="5"/>
        <v>0</v>
      </c>
      <c r="I65" s="52">
        <f t="shared" si="0"/>
        <v>0</v>
      </c>
      <c r="J65" s="5"/>
      <c r="K65" s="161">
        <f t="shared" si="1"/>
        <v>0</v>
      </c>
      <c r="L65" s="162">
        <f t="shared" si="3"/>
        <v>0</v>
      </c>
      <c r="M65" s="4"/>
      <c r="N65" s="2"/>
      <c r="O65" s="2"/>
      <c r="P65" s="2"/>
    </row>
    <row r="66" spans="1:16" ht="15">
      <c r="A66" s="21"/>
      <c r="B66" s="43"/>
      <c r="C66" s="48"/>
      <c r="D66" s="49"/>
      <c r="E66" s="50">
        <v>0</v>
      </c>
      <c r="F66" s="51">
        <v>0</v>
      </c>
      <c r="G66" s="50">
        <v>0</v>
      </c>
      <c r="H66" s="51">
        <f t="shared" ref="H66:H81" si="6">+G66</f>
        <v>0</v>
      </c>
      <c r="I66" s="52">
        <f t="shared" si="0"/>
        <v>0</v>
      </c>
      <c r="J66" s="5"/>
      <c r="K66" s="161">
        <f t="shared" si="1"/>
        <v>0</v>
      </c>
      <c r="L66" s="162">
        <f t="shared" si="3"/>
        <v>0</v>
      </c>
      <c r="M66" s="4"/>
      <c r="N66" s="2"/>
      <c r="O66" s="2"/>
      <c r="P66" s="2"/>
    </row>
    <row r="67" spans="1:16" ht="15">
      <c r="A67" s="21"/>
      <c r="B67" s="55" t="s">
        <v>218</v>
      </c>
      <c r="C67" s="48"/>
      <c r="D67" s="49"/>
      <c r="E67" s="50">
        <v>0</v>
      </c>
      <c r="F67" s="51">
        <v>0</v>
      </c>
      <c r="G67" s="50">
        <v>0</v>
      </c>
      <c r="H67" s="51">
        <f t="shared" si="6"/>
        <v>0</v>
      </c>
      <c r="I67" s="52">
        <f t="shared" si="0"/>
        <v>0</v>
      </c>
      <c r="J67" s="5"/>
      <c r="K67" s="161">
        <f t="shared" ref="K67:K98" si="7">+D67*J67</f>
        <v>0</v>
      </c>
      <c r="L67" s="162">
        <f t="shared" si="3"/>
        <v>0</v>
      </c>
      <c r="M67" s="4"/>
      <c r="N67" s="2"/>
      <c r="O67" s="2"/>
      <c r="P67" s="2"/>
    </row>
    <row r="68" spans="1:16" ht="15">
      <c r="A68" s="21"/>
      <c r="B68" s="55"/>
      <c r="C68" s="48"/>
      <c r="D68" s="49"/>
      <c r="E68" s="50">
        <v>0</v>
      </c>
      <c r="F68" s="51">
        <v>0</v>
      </c>
      <c r="G68" s="50">
        <v>0</v>
      </c>
      <c r="H68" s="51">
        <f t="shared" si="6"/>
        <v>0</v>
      </c>
      <c r="I68" s="52">
        <f t="shared" si="0"/>
        <v>0</v>
      </c>
      <c r="J68" s="5"/>
      <c r="K68" s="161">
        <f t="shared" si="7"/>
        <v>0</v>
      </c>
      <c r="L68" s="162">
        <f t="shared" si="3"/>
        <v>0</v>
      </c>
      <c r="M68" s="4"/>
      <c r="N68" s="2"/>
      <c r="O68" s="2"/>
      <c r="P68" s="2"/>
    </row>
    <row r="69" spans="1:16" ht="25.5">
      <c r="A69" s="21"/>
      <c r="B69" s="40" t="s">
        <v>8</v>
      </c>
      <c r="C69" s="48"/>
      <c r="D69" s="49"/>
      <c r="E69" s="50">
        <v>0</v>
      </c>
      <c r="F69" s="51">
        <v>0</v>
      </c>
      <c r="G69" s="50">
        <v>0</v>
      </c>
      <c r="H69" s="51">
        <f t="shared" si="6"/>
        <v>0</v>
      </c>
      <c r="I69" s="52">
        <f t="shared" si="0"/>
        <v>0</v>
      </c>
      <c r="J69" s="5"/>
      <c r="K69" s="161">
        <f t="shared" si="7"/>
        <v>0</v>
      </c>
      <c r="L69" s="162">
        <f t="shared" si="3"/>
        <v>0</v>
      </c>
      <c r="M69" s="4"/>
      <c r="N69" s="2"/>
      <c r="O69" s="2"/>
      <c r="P69" s="2"/>
    </row>
    <row r="70" spans="1:16" ht="15">
      <c r="A70" s="21"/>
      <c r="B70" s="40"/>
      <c r="C70" s="48"/>
      <c r="D70" s="49"/>
      <c r="E70" s="50">
        <v>0</v>
      </c>
      <c r="F70" s="51">
        <v>0</v>
      </c>
      <c r="G70" s="50">
        <v>0</v>
      </c>
      <c r="H70" s="51">
        <f t="shared" si="6"/>
        <v>0</v>
      </c>
      <c r="I70" s="52">
        <f t="shared" si="0"/>
        <v>0</v>
      </c>
      <c r="J70" s="5"/>
      <c r="K70" s="161">
        <f t="shared" si="7"/>
        <v>0</v>
      </c>
      <c r="L70" s="162">
        <f t="shared" si="3"/>
        <v>0</v>
      </c>
      <c r="M70" s="4"/>
      <c r="N70" s="2"/>
      <c r="O70" s="2"/>
      <c r="P70" s="2"/>
    </row>
    <row r="71" spans="1:16" ht="15">
      <c r="A71" s="21">
        <f>A70+1</f>
        <v>1</v>
      </c>
      <c r="B71" s="56" t="s">
        <v>334</v>
      </c>
      <c r="C71" s="48"/>
      <c r="D71" s="49"/>
      <c r="E71" s="50">
        <v>0</v>
      </c>
      <c r="F71" s="51">
        <v>0</v>
      </c>
      <c r="G71" s="50">
        <v>0</v>
      </c>
      <c r="H71" s="51">
        <f t="shared" si="6"/>
        <v>0</v>
      </c>
      <c r="I71" s="52">
        <f t="shared" si="0"/>
        <v>0</v>
      </c>
      <c r="J71" s="3"/>
      <c r="K71" s="161">
        <f t="shared" si="7"/>
        <v>0</v>
      </c>
      <c r="L71" s="162">
        <f t="shared" si="3"/>
        <v>0</v>
      </c>
      <c r="M71" s="4"/>
      <c r="N71" s="2"/>
      <c r="O71" s="2"/>
      <c r="P71" s="2"/>
    </row>
    <row r="72" spans="1:16" ht="192">
      <c r="A72" s="21"/>
      <c r="B72" s="57" t="s">
        <v>335</v>
      </c>
      <c r="C72" s="48" t="s">
        <v>2</v>
      </c>
      <c r="D72" s="49">
        <v>1</v>
      </c>
      <c r="E72" s="50">
        <v>0.5</v>
      </c>
      <c r="F72" s="51">
        <v>0.5</v>
      </c>
      <c r="G72" s="50">
        <v>0.5</v>
      </c>
      <c r="H72" s="51">
        <f t="shared" si="6"/>
        <v>0.5</v>
      </c>
      <c r="I72" s="52">
        <f t="shared" si="0"/>
        <v>2</v>
      </c>
      <c r="J72" s="3"/>
      <c r="K72" s="161">
        <f t="shared" si="7"/>
        <v>0</v>
      </c>
      <c r="L72" s="162">
        <f t="shared" si="3"/>
        <v>0</v>
      </c>
      <c r="M72" s="4"/>
      <c r="N72" s="2"/>
      <c r="O72" s="2"/>
      <c r="P72" s="2"/>
    </row>
    <row r="73" spans="1:16" ht="15">
      <c r="A73" s="21"/>
      <c r="B73" s="43"/>
      <c r="C73" s="48"/>
      <c r="D73" s="49"/>
      <c r="E73" s="50">
        <v>0</v>
      </c>
      <c r="F73" s="51">
        <v>0</v>
      </c>
      <c r="G73" s="50">
        <v>0</v>
      </c>
      <c r="H73" s="51">
        <f t="shared" si="6"/>
        <v>0</v>
      </c>
      <c r="I73" s="52">
        <f t="shared" si="0"/>
        <v>0</v>
      </c>
      <c r="J73" s="5"/>
      <c r="K73" s="161">
        <f t="shared" si="7"/>
        <v>0</v>
      </c>
      <c r="L73" s="162">
        <f t="shared" si="3"/>
        <v>0</v>
      </c>
      <c r="M73" s="4"/>
      <c r="N73" s="2"/>
      <c r="O73" s="2"/>
      <c r="P73" s="2"/>
    </row>
    <row r="74" spans="1:16" ht="15">
      <c r="A74" s="21">
        <f>A71+1</f>
        <v>2</v>
      </c>
      <c r="B74" s="56" t="s">
        <v>336</v>
      </c>
      <c r="C74" s="48"/>
      <c r="D74" s="49"/>
      <c r="E74" s="50">
        <v>0</v>
      </c>
      <c r="F74" s="51">
        <v>0</v>
      </c>
      <c r="G74" s="50">
        <v>0</v>
      </c>
      <c r="H74" s="51">
        <f t="shared" si="6"/>
        <v>0</v>
      </c>
      <c r="I74" s="52">
        <f t="shared" si="0"/>
        <v>0</v>
      </c>
      <c r="J74" s="3"/>
      <c r="K74" s="161">
        <f t="shared" si="7"/>
        <v>0</v>
      </c>
      <c r="L74" s="162">
        <f t="shared" si="3"/>
        <v>0</v>
      </c>
      <c r="M74" s="4"/>
      <c r="N74" s="2"/>
      <c r="O74" s="2"/>
      <c r="P74" s="2"/>
    </row>
    <row r="75" spans="1:16" ht="89.25">
      <c r="A75" s="21"/>
      <c r="B75" s="58" t="s">
        <v>219</v>
      </c>
      <c r="C75" s="48" t="s">
        <v>2</v>
      </c>
      <c r="D75" s="49">
        <v>1</v>
      </c>
      <c r="E75" s="50">
        <v>0.5</v>
      </c>
      <c r="F75" s="51">
        <v>0.5</v>
      </c>
      <c r="G75" s="50">
        <v>0.5</v>
      </c>
      <c r="H75" s="51">
        <f t="shared" si="6"/>
        <v>0.5</v>
      </c>
      <c r="I75" s="52">
        <f t="shared" si="0"/>
        <v>2</v>
      </c>
      <c r="J75" s="3"/>
      <c r="K75" s="161">
        <f t="shared" si="7"/>
        <v>0</v>
      </c>
      <c r="L75" s="162">
        <f t="shared" si="3"/>
        <v>0</v>
      </c>
      <c r="M75" s="4"/>
      <c r="N75" s="2"/>
      <c r="O75" s="2"/>
      <c r="P75" s="2"/>
    </row>
    <row r="76" spans="1:16" ht="15">
      <c r="A76" s="21"/>
      <c r="B76" s="43"/>
      <c r="C76" s="48"/>
      <c r="D76" s="49"/>
      <c r="E76" s="50">
        <v>0</v>
      </c>
      <c r="F76" s="51">
        <v>0</v>
      </c>
      <c r="G76" s="50">
        <v>0</v>
      </c>
      <c r="H76" s="51">
        <f t="shared" si="6"/>
        <v>0</v>
      </c>
      <c r="I76" s="52">
        <f t="shared" si="0"/>
        <v>0</v>
      </c>
      <c r="J76" s="5"/>
      <c r="K76" s="161">
        <f t="shared" si="7"/>
        <v>0</v>
      </c>
      <c r="L76" s="162">
        <f t="shared" si="3"/>
        <v>0</v>
      </c>
      <c r="M76" s="4"/>
      <c r="N76" s="2"/>
      <c r="O76" s="2"/>
      <c r="P76" s="2"/>
    </row>
    <row r="77" spans="1:16" ht="15">
      <c r="A77" s="21">
        <f>A74+1</f>
        <v>3</v>
      </c>
      <c r="B77" s="59" t="s">
        <v>337</v>
      </c>
      <c r="C77" s="48"/>
      <c r="D77" s="49"/>
      <c r="E77" s="50">
        <v>0</v>
      </c>
      <c r="F77" s="51">
        <v>0</v>
      </c>
      <c r="G77" s="50">
        <v>0</v>
      </c>
      <c r="H77" s="51">
        <f t="shared" si="6"/>
        <v>0</v>
      </c>
      <c r="I77" s="52">
        <f t="shared" si="0"/>
        <v>0</v>
      </c>
      <c r="J77" s="3"/>
      <c r="K77" s="161">
        <f t="shared" si="7"/>
        <v>0</v>
      </c>
      <c r="L77" s="162">
        <f t="shared" si="3"/>
        <v>0</v>
      </c>
      <c r="M77" s="4"/>
      <c r="N77" s="2"/>
      <c r="O77" s="2"/>
      <c r="P77" s="2"/>
    </row>
    <row r="78" spans="1:16" ht="15">
      <c r="A78" s="21"/>
      <c r="B78" s="58" t="s">
        <v>338</v>
      </c>
      <c r="C78" s="48" t="s">
        <v>2</v>
      </c>
      <c r="D78" s="49">
        <v>1</v>
      </c>
      <c r="E78" s="50">
        <v>0.5</v>
      </c>
      <c r="F78" s="51">
        <v>0.5</v>
      </c>
      <c r="G78" s="50">
        <v>0.5</v>
      </c>
      <c r="H78" s="51">
        <f t="shared" si="6"/>
        <v>0.5</v>
      </c>
      <c r="I78" s="52">
        <f t="shared" si="0"/>
        <v>2</v>
      </c>
      <c r="J78" s="3"/>
      <c r="K78" s="161">
        <f t="shared" si="7"/>
        <v>0</v>
      </c>
      <c r="L78" s="162">
        <f t="shared" si="3"/>
        <v>0</v>
      </c>
      <c r="M78" s="4"/>
      <c r="N78" s="2"/>
      <c r="O78" s="2"/>
      <c r="P78" s="2"/>
    </row>
    <row r="79" spans="1:16" ht="15">
      <c r="A79" s="21"/>
      <c r="B79" s="43"/>
      <c r="C79" s="48"/>
      <c r="D79" s="49"/>
      <c r="E79" s="50">
        <v>0</v>
      </c>
      <c r="F79" s="51">
        <v>0</v>
      </c>
      <c r="G79" s="50">
        <v>0</v>
      </c>
      <c r="H79" s="51">
        <f t="shared" si="6"/>
        <v>0</v>
      </c>
      <c r="I79" s="52">
        <f t="shared" si="0"/>
        <v>0</v>
      </c>
      <c r="J79" s="5"/>
      <c r="K79" s="161">
        <f t="shared" si="7"/>
        <v>0</v>
      </c>
      <c r="L79" s="162">
        <f t="shared" si="3"/>
        <v>0</v>
      </c>
      <c r="M79" s="4"/>
      <c r="N79" s="2"/>
      <c r="O79" s="2"/>
      <c r="P79" s="2"/>
    </row>
    <row r="80" spans="1:16" ht="15">
      <c r="A80" s="21">
        <f>A77+1</f>
        <v>4</v>
      </c>
      <c r="B80" s="56" t="s">
        <v>339</v>
      </c>
      <c r="C80" s="48"/>
      <c r="D80" s="49"/>
      <c r="E80" s="50">
        <v>0</v>
      </c>
      <c r="F80" s="51">
        <v>0</v>
      </c>
      <c r="G80" s="50">
        <v>0</v>
      </c>
      <c r="H80" s="51">
        <f t="shared" si="6"/>
        <v>0</v>
      </c>
      <c r="I80" s="52">
        <f t="shared" si="0"/>
        <v>0</v>
      </c>
      <c r="J80" s="3"/>
      <c r="K80" s="161">
        <f t="shared" si="7"/>
        <v>0</v>
      </c>
      <c r="L80" s="162">
        <f t="shared" si="3"/>
        <v>0</v>
      </c>
      <c r="M80" s="4"/>
      <c r="N80" s="2"/>
      <c r="O80" s="2"/>
      <c r="P80" s="2"/>
    </row>
    <row r="81" spans="1:16" ht="38.25">
      <c r="A81" s="21"/>
      <c r="B81" s="58" t="s">
        <v>220</v>
      </c>
      <c r="C81" s="48" t="s">
        <v>2</v>
      </c>
      <c r="D81" s="49">
        <v>1</v>
      </c>
      <c r="E81" s="50">
        <v>0</v>
      </c>
      <c r="F81" s="51">
        <v>0</v>
      </c>
      <c r="G81" s="50">
        <v>0</v>
      </c>
      <c r="H81" s="51">
        <f t="shared" si="6"/>
        <v>0</v>
      </c>
      <c r="I81" s="52">
        <f t="shared" si="0"/>
        <v>0</v>
      </c>
      <c r="J81" s="3"/>
      <c r="K81" s="161">
        <f t="shared" si="7"/>
        <v>0</v>
      </c>
      <c r="L81" s="162">
        <f t="shared" si="3"/>
        <v>0</v>
      </c>
      <c r="M81" s="4"/>
      <c r="N81" s="2"/>
      <c r="O81" s="2"/>
      <c r="P81" s="2"/>
    </row>
    <row r="82" spans="1:16" ht="15">
      <c r="A82" s="21"/>
      <c r="B82" s="43"/>
      <c r="C82" s="48"/>
      <c r="D82" s="49"/>
      <c r="E82" s="50">
        <v>0</v>
      </c>
      <c r="F82" s="51">
        <v>0</v>
      </c>
      <c r="G82" s="50">
        <v>0</v>
      </c>
      <c r="H82" s="51">
        <f t="shared" ref="H82:H97" si="8">+G82</f>
        <v>0</v>
      </c>
      <c r="I82" s="52">
        <f t="shared" si="0"/>
        <v>0</v>
      </c>
      <c r="J82" s="5"/>
      <c r="K82" s="161">
        <f t="shared" si="7"/>
        <v>0</v>
      </c>
      <c r="L82" s="162">
        <f t="shared" si="3"/>
        <v>0</v>
      </c>
      <c r="M82" s="4"/>
      <c r="N82" s="2"/>
      <c r="O82" s="2"/>
      <c r="P82" s="2"/>
    </row>
    <row r="83" spans="1:16" ht="15">
      <c r="A83" s="21">
        <f>A80+1</f>
        <v>5</v>
      </c>
      <c r="B83" s="56" t="s">
        <v>340</v>
      </c>
      <c r="C83" s="48"/>
      <c r="D83" s="49"/>
      <c r="E83" s="50">
        <v>0</v>
      </c>
      <c r="F83" s="51">
        <v>0</v>
      </c>
      <c r="G83" s="50">
        <v>0</v>
      </c>
      <c r="H83" s="51">
        <f t="shared" si="8"/>
        <v>0</v>
      </c>
      <c r="I83" s="52">
        <f t="shared" si="0"/>
        <v>0</v>
      </c>
      <c r="J83" s="3"/>
      <c r="K83" s="161">
        <f t="shared" si="7"/>
        <v>0</v>
      </c>
      <c r="L83" s="162">
        <f t="shared" si="3"/>
        <v>0</v>
      </c>
      <c r="M83" s="4"/>
      <c r="N83" s="2"/>
      <c r="O83" s="2"/>
      <c r="P83" s="2"/>
    </row>
    <row r="84" spans="1:16" ht="51">
      <c r="A84" s="21"/>
      <c r="B84" s="58" t="s">
        <v>222</v>
      </c>
      <c r="C84" s="48" t="s">
        <v>2</v>
      </c>
      <c r="D84" s="49">
        <v>1</v>
      </c>
      <c r="E84" s="50">
        <v>0</v>
      </c>
      <c r="F84" s="51">
        <v>0</v>
      </c>
      <c r="G84" s="50">
        <v>0</v>
      </c>
      <c r="H84" s="51">
        <f t="shared" si="8"/>
        <v>0</v>
      </c>
      <c r="I84" s="52">
        <f t="shared" si="0"/>
        <v>0</v>
      </c>
      <c r="J84" s="3"/>
      <c r="K84" s="161">
        <f t="shared" si="7"/>
        <v>0</v>
      </c>
      <c r="L84" s="162">
        <f t="shared" si="3"/>
        <v>0</v>
      </c>
      <c r="M84" s="4"/>
      <c r="N84" s="2"/>
      <c r="O84" s="2"/>
      <c r="P84" s="2"/>
    </row>
    <row r="85" spans="1:16" ht="15">
      <c r="A85" s="21"/>
      <c r="B85" s="43"/>
      <c r="C85" s="48"/>
      <c r="D85" s="49"/>
      <c r="E85" s="50">
        <v>0</v>
      </c>
      <c r="F85" s="51">
        <v>0</v>
      </c>
      <c r="G85" s="50">
        <v>0</v>
      </c>
      <c r="H85" s="51">
        <f t="shared" si="8"/>
        <v>0</v>
      </c>
      <c r="I85" s="52">
        <f t="shared" si="0"/>
        <v>0</v>
      </c>
      <c r="J85" s="5"/>
      <c r="K85" s="161">
        <f t="shared" si="7"/>
        <v>0</v>
      </c>
      <c r="L85" s="162">
        <f t="shared" si="3"/>
        <v>0</v>
      </c>
      <c r="M85" s="4"/>
      <c r="N85" s="2"/>
      <c r="O85" s="2"/>
      <c r="P85" s="2"/>
    </row>
    <row r="86" spans="1:16" ht="15">
      <c r="A86" s="21">
        <f>A83+1</f>
        <v>6</v>
      </c>
      <c r="B86" s="56" t="s">
        <v>341</v>
      </c>
      <c r="C86" s="48"/>
      <c r="D86" s="49"/>
      <c r="E86" s="50">
        <v>0</v>
      </c>
      <c r="F86" s="51">
        <v>0</v>
      </c>
      <c r="G86" s="50">
        <v>0</v>
      </c>
      <c r="H86" s="51">
        <f t="shared" si="8"/>
        <v>0</v>
      </c>
      <c r="I86" s="52">
        <f t="shared" si="0"/>
        <v>0</v>
      </c>
      <c r="J86" s="3"/>
      <c r="K86" s="161">
        <f t="shared" si="7"/>
        <v>0</v>
      </c>
      <c r="L86" s="162">
        <f t="shared" si="3"/>
        <v>0</v>
      </c>
      <c r="M86" s="4"/>
      <c r="N86" s="2"/>
      <c r="O86" s="2"/>
      <c r="P86" s="2"/>
    </row>
    <row r="87" spans="1:16" ht="25.5">
      <c r="A87" s="21"/>
      <c r="B87" s="58" t="s">
        <v>224</v>
      </c>
      <c r="C87" s="48" t="s">
        <v>2</v>
      </c>
      <c r="D87" s="49">
        <v>1</v>
      </c>
      <c r="E87" s="50">
        <v>0</v>
      </c>
      <c r="F87" s="51">
        <v>0</v>
      </c>
      <c r="G87" s="50">
        <v>0</v>
      </c>
      <c r="H87" s="51">
        <f t="shared" si="8"/>
        <v>0</v>
      </c>
      <c r="I87" s="52">
        <f t="shared" si="0"/>
        <v>0</v>
      </c>
      <c r="J87" s="3"/>
      <c r="K87" s="161">
        <f t="shared" si="7"/>
        <v>0</v>
      </c>
      <c r="L87" s="162">
        <f t="shared" si="3"/>
        <v>0</v>
      </c>
      <c r="M87" s="4"/>
      <c r="N87" s="2"/>
      <c r="O87" s="2"/>
      <c r="P87" s="2"/>
    </row>
    <row r="88" spans="1:16" ht="15">
      <c r="A88" s="21"/>
      <c r="B88" s="43"/>
      <c r="C88" s="48"/>
      <c r="D88" s="49"/>
      <c r="E88" s="50">
        <v>0</v>
      </c>
      <c r="F88" s="51">
        <v>0</v>
      </c>
      <c r="G88" s="50">
        <v>0</v>
      </c>
      <c r="H88" s="51">
        <f t="shared" si="8"/>
        <v>0</v>
      </c>
      <c r="I88" s="52">
        <f t="shared" si="0"/>
        <v>0</v>
      </c>
      <c r="J88" s="5"/>
      <c r="K88" s="161">
        <f t="shared" si="7"/>
        <v>0</v>
      </c>
      <c r="L88" s="162">
        <f t="shared" si="3"/>
        <v>0</v>
      </c>
      <c r="M88" s="4"/>
      <c r="N88" s="2"/>
      <c r="O88" s="2"/>
      <c r="P88" s="2"/>
    </row>
    <row r="89" spans="1:16" ht="15">
      <c r="A89" s="21">
        <f>A86+1</f>
        <v>7</v>
      </c>
      <c r="B89" s="56" t="s">
        <v>342</v>
      </c>
      <c r="C89" s="48"/>
      <c r="D89" s="49"/>
      <c r="E89" s="50">
        <v>0</v>
      </c>
      <c r="F89" s="51">
        <v>0</v>
      </c>
      <c r="G89" s="50">
        <v>0</v>
      </c>
      <c r="H89" s="51">
        <f t="shared" si="8"/>
        <v>0</v>
      </c>
      <c r="I89" s="52">
        <f t="shared" si="0"/>
        <v>0</v>
      </c>
      <c r="J89" s="3"/>
      <c r="K89" s="161">
        <f t="shared" si="7"/>
        <v>0</v>
      </c>
      <c r="L89" s="162">
        <f t="shared" si="3"/>
        <v>0</v>
      </c>
      <c r="M89" s="4"/>
      <c r="N89" s="2"/>
      <c r="O89" s="2"/>
      <c r="P89" s="2"/>
    </row>
    <row r="90" spans="1:16" ht="25.5">
      <c r="A90" s="21"/>
      <c r="B90" s="58" t="s">
        <v>223</v>
      </c>
      <c r="C90" s="48" t="s">
        <v>343</v>
      </c>
      <c r="D90" s="49">
        <v>1</v>
      </c>
      <c r="E90" s="50">
        <v>0</v>
      </c>
      <c r="F90" s="51">
        <v>0</v>
      </c>
      <c r="G90" s="50">
        <v>0</v>
      </c>
      <c r="H90" s="51">
        <f t="shared" si="8"/>
        <v>0</v>
      </c>
      <c r="I90" s="52">
        <f t="shared" si="0"/>
        <v>0</v>
      </c>
      <c r="J90" s="3"/>
      <c r="K90" s="161">
        <f t="shared" si="7"/>
        <v>0</v>
      </c>
      <c r="L90" s="162">
        <f t="shared" si="3"/>
        <v>0</v>
      </c>
      <c r="M90" s="4"/>
      <c r="N90" s="2"/>
      <c r="O90" s="2"/>
      <c r="P90" s="2"/>
    </row>
    <row r="91" spans="1:16" ht="15">
      <c r="A91" s="21"/>
      <c r="B91" s="43"/>
      <c r="C91" s="48"/>
      <c r="D91" s="49"/>
      <c r="E91" s="50">
        <v>0</v>
      </c>
      <c r="F91" s="51">
        <v>0</v>
      </c>
      <c r="G91" s="50">
        <v>0</v>
      </c>
      <c r="H91" s="51">
        <f t="shared" si="8"/>
        <v>0</v>
      </c>
      <c r="I91" s="52">
        <f t="shared" si="0"/>
        <v>0</v>
      </c>
      <c r="J91" s="5"/>
      <c r="K91" s="161">
        <f t="shared" si="7"/>
        <v>0</v>
      </c>
      <c r="L91" s="162">
        <f t="shared" si="3"/>
        <v>0</v>
      </c>
      <c r="M91" s="4"/>
      <c r="N91" s="2"/>
      <c r="O91" s="2"/>
      <c r="P91" s="2"/>
    </row>
    <row r="92" spans="1:16" ht="15">
      <c r="A92" s="21">
        <f>A89+1</f>
        <v>8</v>
      </c>
      <c r="B92" s="56" t="s">
        <v>344</v>
      </c>
      <c r="C92" s="48"/>
      <c r="D92" s="49"/>
      <c r="E92" s="50">
        <v>0</v>
      </c>
      <c r="F92" s="51">
        <v>0</v>
      </c>
      <c r="G92" s="50">
        <v>0</v>
      </c>
      <c r="H92" s="51">
        <f t="shared" si="8"/>
        <v>0</v>
      </c>
      <c r="I92" s="52">
        <f t="shared" si="0"/>
        <v>0</v>
      </c>
      <c r="J92" s="3"/>
      <c r="K92" s="161">
        <f t="shared" si="7"/>
        <v>0</v>
      </c>
      <c r="L92" s="162">
        <f t="shared" si="3"/>
        <v>0</v>
      </c>
      <c r="M92" s="4"/>
      <c r="N92" s="2"/>
      <c r="O92" s="2"/>
      <c r="P92" s="2"/>
    </row>
    <row r="93" spans="1:16" ht="51">
      <c r="A93" s="21"/>
      <c r="B93" s="58" t="s">
        <v>221</v>
      </c>
      <c r="C93" s="48" t="s">
        <v>2</v>
      </c>
      <c r="D93" s="49">
        <v>2</v>
      </c>
      <c r="E93" s="50">
        <v>2</v>
      </c>
      <c r="F93" s="51">
        <v>2</v>
      </c>
      <c r="G93" s="50">
        <v>2</v>
      </c>
      <c r="H93" s="51">
        <f t="shared" si="8"/>
        <v>2</v>
      </c>
      <c r="I93" s="52">
        <f t="shared" si="0"/>
        <v>8</v>
      </c>
      <c r="J93" s="3"/>
      <c r="K93" s="161">
        <f t="shared" si="7"/>
        <v>0</v>
      </c>
      <c r="L93" s="162">
        <f t="shared" si="3"/>
        <v>0</v>
      </c>
      <c r="M93" s="4"/>
      <c r="N93" s="2"/>
      <c r="O93" s="2"/>
      <c r="P93" s="2"/>
    </row>
    <row r="94" spans="1:16" ht="15">
      <c r="A94" s="21"/>
      <c r="B94" s="43"/>
      <c r="C94" s="48"/>
      <c r="D94" s="49"/>
      <c r="E94" s="50">
        <v>0</v>
      </c>
      <c r="F94" s="51">
        <v>0</v>
      </c>
      <c r="G94" s="50">
        <v>0</v>
      </c>
      <c r="H94" s="51">
        <f t="shared" si="8"/>
        <v>0</v>
      </c>
      <c r="I94" s="52">
        <f t="shared" si="0"/>
        <v>0</v>
      </c>
      <c r="J94" s="5"/>
      <c r="K94" s="161">
        <f t="shared" si="7"/>
        <v>0</v>
      </c>
      <c r="L94" s="162">
        <f t="shared" si="3"/>
        <v>0</v>
      </c>
      <c r="M94" s="4"/>
      <c r="N94" s="2"/>
      <c r="O94" s="2"/>
      <c r="P94" s="2"/>
    </row>
    <row r="95" spans="1:16" ht="15">
      <c r="A95" s="21">
        <f>A92+1</f>
        <v>9</v>
      </c>
      <c r="B95" s="56" t="s">
        <v>230</v>
      </c>
      <c r="C95" s="48"/>
      <c r="D95" s="49"/>
      <c r="E95" s="50">
        <v>0</v>
      </c>
      <c r="F95" s="51">
        <v>0</v>
      </c>
      <c r="G95" s="50">
        <v>0</v>
      </c>
      <c r="H95" s="51">
        <f t="shared" si="8"/>
        <v>0</v>
      </c>
      <c r="I95" s="52">
        <f t="shared" si="0"/>
        <v>0</v>
      </c>
      <c r="J95" s="3"/>
      <c r="K95" s="161">
        <f t="shared" si="7"/>
        <v>0</v>
      </c>
      <c r="L95" s="162">
        <f t="shared" si="3"/>
        <v>0</v>
      </c>
      <c r="M95" s="4"/>
      <c r="N95" s="2"/>
      <c r="O95" s="2"/>
      <c r="P95" s="2"/>
    </row>
    <row r="96" spans="1:16" ht="178.5">
      <c r="A96" s="21"/>
      <c r="B96" s="58" t="s">
        <v>225</v>
      </c>
      <c r="C96" s="48" t="s">
        <v>2</v>
      </c>
      <c r="D96" s="49">
        <v>23</v>
      </c>
      <c r="E96" s="50">
        <v>10</v>
      </c>
      <c r="F96" s="51">
        <v>10</v>
      </c>
      <c r="G96" s="50">
        <v>10</v>
      </c>
      <c r="H96" s="51">
        <f t="shared" si="8"/>
        <v>10</v>
      </c>
      <c r="I96" s="52">
        <f t="shared" si="0"/>
        <v>40</v>
      </c>
      <c r="J96" s="3"/>
      <c r="K96" s="161">
        <f t="shared" si="7"/>
        <v>0</v>
      </c>
      <c r="L96" s="162">
        <f t="shared" si="3"/>
        <v>0</v>
      </c>
      <c r="M96" s="4"/>
      <c r="N96" s="2"/>
      <c r="O96" s="2"/>
      <c r="P96" s="2"/>
    </row>
    <row r="97" spans="1:16" ht="15">
      <c r="A97" s="21"/>
      <c r="B97" s="43"/>
      <c r="C97" s="48"/>
      <c r="D97" s="49"/>
      <c r="E97" s="50">
        <v>0</v>
      </c>
      <c r="F97" s="51">
        <v>0</v>
      </c>
      <c r="G97" s="50">
        <v>0</v>
      </c>
      <c r="H97" s="51">
        <f t="shared" si="8"/>
        <v>0</v>
      </c>
      <c r="I97" s="52">
        <f t="shared" si="0"/>
        <v>0</v>
      </c>
      <c r="J97" s="5"/>
      <c r="K97" s="161">
        <f t="shared" si="7"/>
        <v>0</v>
      </c>
      <c r="L97" s="162">
        <f t="shared" si="3"/>
        <v>0</v>
      </c>
      <c r="M97" s="4"/>
      <c r="N97" s="2"/>
      <c r="O97" s="2"/>
      <c r="P97" s="2"/>
    </row>
    <row r="98" spans="1:16" ht="15">
      <c r="A98" s="21">
        <f>A95+1</f>
        <v>10</v>
      </c>
      <c r="B98" s="56" t="s">
        <v>345</v>
      </c>
      <c r="C98" s="48"/>
      <c r="D98" s="49"/>
      <c r="E98" s="50">
        <v>0</v>
      </c>
      <c r="F98" s="51">
        <v>0</v>
      </c>
      <c r="G98" s="50">
        <v>0</v>
      </c>
      <c r="H98" s="51">
        <f t="shared" ref="H98:H113" si="9">+G98</f>
        <v>0</v>
      </c>
      <c r="I98" s="52">
        <f t="shared" si="0"/>
        <v>0</v>
      </c>
      <c r="J98" s="3"/>
      <c r="K98" s="161">
        <f t="shared" si="7"/>
        <v>0</v>
      </c>
      <c r="L98" s="162">
        <f t="shared" si="3"/>
        <v>0</v>
      </c>
      <c r="M98" s="4"/>
      <c r="N98" s="2"/>
      <c r="O98" s="2"/>
      <c r="P98" s="2"/>
    </row>
    <row r="99" spans="1:16" ht="178.5">
      <c r="A99" s="21"/>
      <c r="B99" s="58" t="s">
        <v>225</v>
      </c>
      <c r="C99" s="48" t="s">
        <v>2</v>
      </c>
      <c r="D99" s="49">
        <v>8</v>
      </c>
      <c r="E99" s="50">
        <v>0</v>
      </c>
      <c r="F99" s="51">
        <v>0</v>
      </c>
      <c r="G99" s="50">
        <v>0</v>
      </c>
      <c r="H99" s="51">
        <f t="shared" si="9"/>
        <v>0</v>
      </c>
      <c r="I99" s="52">
        <f t="shared" ref="I99:I162" si="10">SUM(E99:H99)</f>
        <v>0</v>
      </c>
      <c r="J99" s="3"/>
      <c r="K99" s="161">
        <f t="shared" ref="K99:K121" si="11">+D99*J99</f>
        <v>0</v>
      </c>
      <c r="L99" s="162">
        <f t="shared" si="3"/>
        <v>0</v>
      </c>
      <c r="M99" s="4"/>
      <c r="N99" s="2"/>
      <c r="O99" s="2"/>
      <c r="P99" s="2"/>
    </row>
    <row r="100" spans="1:16" ht="15">
      <c r="A100" s="21"/>
      <c r="B100" s="43"/>
      <c r="C100" s="48"/>
      <c r="D100" s="49"/>
      <c r="E100" s="50">
        <v>0</v>
      </c>
      <c r="F100" s="51">
        <v>0</v>
      </c>
      <c r="G100" s="50">
        <v>0</v>
      </c>
      <c r="H100" s="51">
        <f t="shared" si="9"/>
        <v>0</v>
      </c>
      <c r="I100" s="52">
        <f t="shared" si="10"/>
        <v>0</v>
      </c>
      <c r="J100" s="5"/>
      <c r="K100" s="161">
        <f t="shared" si="11"/>
        <v>0</v>
      </c>
      <c r="L100" s="162">
        <f t="shared" ref="L100:L163" si="12">+J100*I100</f>
        <v>0</v>
      </c>
      <c r="M100" s="4"/>
      <c r="N100" s="2"/>
      <c r="O100" s="2"/>
      <c r="P100" s="2"/>
    </row>
    <row r="101" spans="1:16" ht="15">
      <c r="A101" s="21">
        <f>A98+1</f>
        <v>11</v>
      </c>
      <c r="B101" s="56" t="s">
        <v>346</v>
      </c>
      <c r="C101" s="48"/>
      <c r="D101" s="49"/>
      <c r="E101" s="50">
        <v>0</v>
      </c>
      <c r="F101" s="51">
        <v>0</v>
      </c>
      <c r="G101" s="50">
        <v>0</v>
      </c>
      <c r="H101" s="51">
        <f t="shared" si="9"/>
        <v>0</v>
      </c>
      <c r="I101" s="52">
        <f t="shared" si="10"/>
        <v>0</v>
      </c>
      <c r="J101" s="3"/>
      <c r="K101" s="161">
        <f t="shared" si="11"/>
        <v>0</v>
      </c>
      <c r="L101" s="162">
        <f t="shared" si="12"/>
        <v>0</v>
      </c>
      <c r="M101" s="4"/>
      <c r="N101" s="2"/>
      <c r="O101" s="2"/>
      <c r="P101" s="2"/>
    </row>
    <row r="102" spans="1:16" ht="51">
      <c r="A102" s="21"/>
      <c r="B102" s="58" t="s">
        <v>347</v>
      </c>
      <c r="C102" s="48" t="s">
        <v>2</v>
      </c>
      <c r="D102" s="49">
        <v>8</v>
      </c>
      <c r="E102" s="50">
        <v>0</v>
      </c>
      <c r="F102" s="51">
        <v>0</v>
      </c>
      <c r="G102" s="50">
        <v>0</v>
      </c>
      <c r="H102" s="51">
        <f t="shared" si="9"/>
        <v>0</v>
      </c>
      <c r="I102" s="52">
        <f t="shared" si="10"/>
        <v>0</v>
      </c>
      <c r="J102" s="3"/>
      <c r="K102" s="161">
        <f t="shared" si="11"/>
        <v>0</v>
      </c>
      <c r="L102" s="162">
        <f t="shared" si="12"/>
        <v>0</v>
      </c>
      <c r="M102" s="4"/>
      <c r="N102" s="2"/>
      <c r="O102" s="2"/>
      <c r="P102" s="2"/>
    </row>
    <row r="103" spans="1:16" ht="15">
      <c r="A103" s="21"/>
      <c r="B103" s="43"/>
      <c r="C103" s="48"/>
      <c r="D103" s="49"/>
      <c r="E103" s="50">
        <v>0</v>
      </c>
      <c r="F103" s="51">
        <v>0</v>
      </c>
      <c r="G103" s="50">
        <v>0</v>
      </c>
      <c r="H103" s="51">
        <f t="shared" si="9"/>
        <v>0</v>
      </c>
      <c r="I103" s="52">
        <f t="shared" si="10"/>
        <v>0</v>
      </c>
      <c r="J103" s="5"/>
      <c r="K103" s="161">
        <f t="shared" si="11"/>
        <v>0</v>
      </c>
      <c r="L103" s="162">
        <f t="shared" si="12"/>
        <v>0</v>
      </c>
      <c r="M103" s="4"/>
      <c r="N103" s="2"/>
      <c r="O103" s="2"/>
      <c r="P103" s="2"/>
    </row>
    <row r="104" spans="1:16" ht="15">
      <c r="A104" s="21">
        <f>A101+1</f>
        <v>12</v>
      </c>
      <c r="B104" s="56" t="s">
        <v>231</v>
      </c>
      <c r="C104" s="48"/>
      <c r="D104" s="49"/>
      <c r="E104" s="50">
        <v>0</v>
      </c>
      <c r="F104" s="51">
        <v>0</v>
      </c>
      <c r="G104" s="50">
        <v>0</v>
      </c>
      <c r="H104" s="51">
        <f t="shared" si="9"/>
        <v>0</v>
      </c>
      <c r="I104" s="52">
        <f t="shared" si="10"/>
        <v>0</v>
      </c>
      <c r="J104" s="3"/>
      <c r="K104" s="161">
        <f t="shared" si="11"/>
        <v>0</v>
      </c>
      <c r="L104" s="162">
        <f t="shared" si="12"/>
        <v>0</v>
      </c>
      <c r="M104" s="4"/>
      <c r="N104" s="2"/>
      <c r="O104" s="2"/>
      <c r="P104" s="2"/>
    </row>
    <row r="105" spans="1:16" ht="165.75">
      <c r="A105" s="21"/>
      <c r="B105" s="58" t="s">
        <v>226</v>
      </c>
      <c r="C105" s="48" t="s">
        <v>2</v>
      </c>
      <c r="D105" s="49">
        <v>4</v>
      </c>
      <c r="E105" s="50">
        <v>0</v>
      </c>
      <c r="F105" s="51">
        <v>0</v>
      </c>
      <c r="G105" s="50">
        <v>0</v>
      </c>
      <c r="H105" s="51">
        <f t="shared" si="9"/>
        <v>0</v>
      </c>
      <c r="I105" s="52">
        <f t="shared" si="10"/>
        <v>0</v>
      </c>
      <c r="J105" s="3"/>
      <c r="K105" s="161">
        <f t="shared" si="11"/>
        <v>0</v>
      </c>
      <c r="L105" s="162">
        <f t="shared" si="12"/>
        <v>0</v>
      </c>
      <c r="M105" s="4"/>
      <c r="N105" s="2"/>
      <c r="O105" s="2"/>
      <c r="P105" s="2"/>
    </row>
    <row r="106" spans="1:16" ht="15">
      <c r="A106" s="21"/>
      <c r="B106" s="43"/>
      <c r="C106" s="48"/>
      <c r="D106" s="49"/>
      <c r="E106" s="50">
        <v>0</v>
      </c>
      <c r="F106" s="51">
        <v>0</v>
      </c>
      <c r="G106" s="50">
        <v>0</v>
      </c>
      <c r="H106" s="51">
        <f t="shared" si="9"/>
        <v>0</v>
      </c>
      <c r="I106" s="52">
        <f t="shared" si="10"/>
        <v>0</v>
      </c>
      <c r="J106" s="5"/>
      <c r="K106" s="161">
        <f t="shared" si="11"/>
        <v>0</v>
      </c>
      <c r="L106" s="162">
        <f t="shared" si="12"/>
        <v>0</v>
      </c>
      <c r="M106" s="4"/>
      <c r="N106" s="2"/>
      <c r="O106" s="2"/>
      <c r="P106" s="2"/>
    </row>
    <row r="107" spans="1:16" ht="15">
      <c r="A107" s="21">
        <f>A104+1</f>
        <v>13</v>
      </c>
      <c r="B107" s="56" t="s">
        <v>348</v>
      </c>
      <c r="C107" s="48"/>
      <c r="D107" s="49"/>
      <c r="E107" s="50">
        <v>0</v>
      </c>
      <c r="F107" s="51">
        <v>0</v>
      </c>
      <c r="G107" s="50">
        <v>0</v>
      </c>
      <c r="H107" s="51">
        <f t="shared" si="9"/>
        <v>0</v>
      </c>
      <c r="I107" s="52">
        <f t="shared" si="10"/>
        <v>0</v>
      </c>
      <c r="J107" s="3"/>
      <c r="K107" s="161">
        <f t="shared" si="11"/>
        <v>0</v>
      </c>
      <c r="L107" s="162">
        <f t="shared" si="12"/>
        <v>0</v>
      </c>
      <c r="M107" s="4"/>
      <c r="N107" s="2"/>
      <c r="O107" s="2"/>
      <c r="P107" s="2"/>
    </row>
    <row r="108" spans="1:16" ht="165.75">
      <c r="A108" s="21"/>
      <c r="B108" s="58" t="s">
        <v>226</v>
      </c>
      <c r="C108" s="48" t="s">
        <v>2</v>
      </c>
      <c r="D108" s="49">
        <v>8</v>
      </c>
      <c r="E108" s="50">
        <v>0</v>
      </c>
      <c r="F108" s="51">
        <v>0</v>
      </c>
      <c r="G108" s="50">
        <v>0</v>
      </c>
      <c r="H108" s="51">
        <f t="shared" si="9"/>
        <v>0</v>
      </c>
      <c r="I108" s="52">
        <f t="shared" si="10"/>
        <v>0</v>
      </c>
      <c r="J108" s="3"/>
      <c r="K108" s="161">
        <f t="shared" si="11"/>
        <v>0</v>
      </c>
      <c r="L108" s="162">
        <f t="shared" si="12"/>
        <v>0</v>
      </c>
      <c r="M108" s="4"/>
      <c r="N108" s="2"/>
      <c r="O108" s="2"/>
      <c r="P108" s="2"/>
    </row>
    <row r="109" spans="1:16" ht="15">
      <c r="A109" s="21"/>
      <c r="B109" s="43"/>
      <c r="C109" s="48"/>
      <c r="D109" s="49"/>
      <c r="E109" s="50">
        <v>0</v>
      </c>
      <c r="F109" s="51">
        <v>0</v>
      </c>
      <c r="G109" s="50">
        <v>0</v>
      </c>
      <c r="H109" s="51">
        <f t="shared" si="9"/>
        <v>0</v>
      </c>
      <c r="I109" s="52">
        <f t="shared" si="10"/>
        <v>0</v>
      </c>
      <c r="J109" s="5"/>
      <c r="K109" s="161">
        <f t="shared" si="11"/>
        <v>0</v>
      </c>
      <c r="L109" s="162">
        <f t="shared" si="12"/>
        <v>0</v>
      </c>
      <c r="M109" s="4"/>
      <c r="N109" s="2"/>
      <c r="O109" s="2"/>
      <c r="P109" s="2"/>
    </row>
    <row r="110" spans="1:16" ht="15">
      <c r="A110" s="21">
        <f>A107+1</f>
        <v>14</v>
      </c>
      <c r="B110" s="56" t="s">
        <v>346</v>
      </c>
      <c r="C110" s="48"/>
      <c r="D110" s="49"/>
      <c r="E110" s="50">
        <v>0</v>
      </c>
      <c r="F110" s="51">
        <v>0</v>
      </c>
      <c r="G110" s="50">
        <v>0</v>
      </c>
      <c r="H110" s="51">
        <f t="shared" si="9"/>
        <v>0</v>
      </c>
      <c r="I110" s="52">
        <f t="shared" si="10"/>
        <v>0</v>
      </c>
      <c r="J110" s="3"/>
      <c r="K110" s="161">
        <f t="shared" si="11"/>
        <v>0</v>
      </c>
      <c r="L110" s="162">
        <f t="shared" si="12"/>
        <v>0</v>
      </c>
      <c r="M110" s="4"/>
      <c r="N110" s="2"/>
      <c r="O110" s="2"/>
      <c r="P110" s="2"/>
    </row>
    <row r="111" spans="1:16" ht="51">
      <c r="A111" s="21"/>
      <c r="B111" s="58" t="s">
        <v>347</v>
      </c>
      <c r="C111" s="48" t="s">
        <v>2</v>
      </c>
      <c r="D111" s="49">
        <v>8</v>
      </c>
      <c r="E111" s="50">
        <v>0</v>
      </c>
      <c r="F111" s="51">
        <v>0</v>
      </c>
      <c r="G111" s="50">
        <v>0</v>
      </c>
      <c r="H111" s="51">
        <f t="shared" si="9"/>
        <v>0</v>
      </c>
      <c r="I111" s="60">
        <f t="shared" si="10"/>
        <v>0</v>
      </c>
      <c r="J111" s="3"/>
      <c r="K111" s="161">
        <f t="shared" si="11"/>
        <v>0</v>
      </c>
      <c r="L111" s="162">
        <f t="shared" si="12"/>
        <v>0</v>
      </c>
      <c r="M111" s="4"/>
      <c r="N111" s="2"/>
      <c r="O111" s="2"/>
      <c r="P111" s="2"/>
    </row>
    <row r="112" spans="1:16" ht="15">
      <c r="A112" s="21"/>
      <c r="B112" s="43"/>
      <c r="C112" s="48"/>
      <c r="D112" s="49"/>
      <c r="E112" s="50">
        <v>0</v>
      </c>
      <c r="F112" s="51">
        <v>0</v>
      </c>
      <c r="G112" s="50">
        <v>0</v>
      </c>
      <c r="H112" s="51">
        <f t="shared" si="9"/>
        <v>0</v>
      </c>
      <c r="I112" s="52">
        <f t="shared" si="10"/>
        <v>0</v>
      </c>
      <c r="J112" s="5"/>
      <c r="K112" s="161">
        <f t="shared" si="11"/>
        <v>0</v>
      </c>
      <c r="L112" s="162">
        <f t="shared" si="12"/>
        <v>0</v>
      </c>
      <c r="M112" s="4"/>
      <c r="N112" s="2"/>
      <c r="O112" s="2"/>
      <c r="P112" s="2"/>
    </row>
    <row r="113" spans="1:16" ht="15">
      <c r="A113" s="21">
        <f>A110+1</f>
        <v>15</v>
      </c>
      <c r="B113" s="56" t="s">
        <v>232</v>
      </c>
      <c r="C113" s="48"/>
      <c r="D113" s="49"/>
      <c r="E113" s="50">
        <v>0</v>
      </c>
      <c r="F113" s="51">
        <v>0</v>
      </c>
      <c r="G113" s="50">
        <v>0</v>
      </c>
      <c r="H113" s="51">
        <f t="shared" si="9"/>
        <v>0</v>
      </c>
      <c r="I113" s="52">
        <f t="shared" si="10"/>
        <v>0</v>
      </c>
      <c r="J113" s="3"/>
      <c r="K113" s="161">
        <f t="shared" si="11"/>
        <v>0</v>
      </c>
      <c r="L113" s="162">
        <f t="shared" si="12"/>
        <v>0</v>
      </c>
      <c r="M113" s="4"/>
      <c r="N113" s="2"/>
      <c r="O113" s="2"/>
      <c r="P113" s="2"/>
    </row>
    <row r="114" spans="1:16" ht="165.75">
      <c r="A114" s="21"/>
      <c r="B114" s="58" t="s">
        <v>227</v>
      </c>
      <c r="C114" s="48" t="s">
        <v>2</v>
      </c>
      <c r="D114" s="49"/>
      <c r="E114" s="50">
        <v>14</v>
      </c>
      <c r="F114" s="51">
        <v>13</v>
      </c>
      <c r="G114" s="50">
        <v>13</v>
      </c>
      <c r="H114" s="51">
        <v>13</v>
      </c>
      <c r="I114" s="52">
        <f t="shared" si="10"/>
        <v>53</v>
      </c>
      <c r="J114" s="3"/>
      <c r="K114" s="161">
        <f t="shared" si="11"/>
        <v>0</v>
      </c>
      <c r="L114" s="162">
        <f t="shared" si="12"/>
        <v>0</v>
      </c>
      <c r="M114" s="4"/>
      <c r="N114" s="2"/>
      <c r="O114" s="2"/>
      <c r="P114" s="2"/>
    </row>
    <row r="115" spans="1:16" ht="15">
      <c r="A115" s="21"/>
      <c r="B115" s="43"/>
      <c r="C115" s="48"/>
      <c r="D115" s="49"/>
      <c r="E115" s="50">
        <v>0</v>
      </c>
      <c r="F115" s="51">
        <v>0</v>
      </c>
      <c r="G115" s="50">
        <v>0</v>
      </c>
      <c r="H115" s="51">
        <f t="shared" ref="H115:H130" si="13">+G115</f>
        <v>0</v>
      </c>
      <c r="I115" s="52">
        <f t="shared" si="10"/>
        <v>0</v>
      </c>
      <c r="J115" s="5"/>
      <c r="K115" s="161">
        <f t="shared" si="11"/>
        <v>0</v>
      </c>
      <c r="L115" s="162">
        <f t="shared" si="12"/>
        <v>0</v>
      </c>
      <c r="M115" s="4"/>
      <c r="N115" s="2"/>
      <c r="O115" s="2"/>
      <c r="P115" s="2"/>
    </row>
    <row r="116" spans="1:16" ht="15">
      <c r="A116" s="21">
        <f>A113+1</f>
        <v>16</v>
      </c>
      <c r="B116" s="59">
        <v>9020095009</v>
      </c>
      <c r="C116" s="48"/>
      <c r="D116" s="49"/>
      <c r="E116" s="50">
        <v>0</v>
      </c>
      <c r="F116" s="51">
        <v>0</v>
      </c>
      <c r="G116" s="50">
        <v>0</v>
      </c>
      <c r="H116" s="51">
        <f t="shared" si="13"/>
        <v>0</v>
      </c>
      <c r="I116" s="52">
        <f t="shared" si="10"/>
        <v>0</v>
      </c>
      <c r="J116" s="3"/>
      <c r="K116" s="161">
        <f t="shared" si="11"/>
        <v>0</v>
      </c>
      <c r="L116" s="162">
        <f t="shared" si="12"/>
        <v>0</v>
      </c>
      <c r="M116" s="4"/>
      <c r="N116" s="2"/>
      <c r="O116" s="2"/>
      <c r="P116" s="2"/>
    </row>
    <row r="117" spans="1:16" ht="204">
      <c r="A117" s="21"/>
      <c r="B117" s="58" t="s">
        <v>228</v>
      </c>
      <c r="C117" s="48" t="s">
        <v>2</v>
      </c>
      <c r="D117" s="49">
        <v>15</v>
      </c>
      <c r="E117" s="50">
        <v>1</v>
      </c>
      <c r="F117" s="51">
        <v>1</v>
      </c>
      <c r="G117" s="50">
        <v>1</v>
      </c>
      <c r="H117" s="51">
        <f t="shared" si="13"/>
        <v>1</v>
      </c>
      <c r="I117" s="52">
        <f t="shared" si="10"/>
        <v>4</v>
      </c>
      <c r="J117" s="3"/>
      <c r="K117" s="161">
        <f t="shared" si="11"/>
        <v>0</v>
      </c>
      <c r="L117" s="162">
        <f t="shared" si="12"/>
        <v>0</v>
      </c>
      <c r="M117" s="4"/>
      <c r="N117" s="2"/>
      <c r="O117" s="2"/>
      <c r="P117" s="2"/>
    </row>
    <row r="118" spans="1:16" ht="15">
      <c r="A118" s="21"/>
      <c r="B118" s="43"/>
      <c r="C118" s="48"/>
      <c r="D118" s="49"/>
      <c r="E118" s="50">
        <v>0</v>
      </c>
      <c r="F118" s="51">
        <v>0</v>
      </c>
      <c r="G118" s="50">
        <v>0</v>
      </c>
      <c r="H118" s="51">
        <f t="shared" si="13"/>
        <v>0</v>
      </c>
      <c r="I118" s="52">
        <f t="shared" si="10"/>
        <v>0</v>
      </c>
      <c r="J118" s="5"/>
      <c r="K118" s="161">
        <f t="shared" si="11"/>
        <v>0</v>
      </c>
      <c r="L118" s="162">
        <f t="shared" si="12"/>
        <v>0</v>
      </c>
      <c r="M118" s="4"/>
      <c r="N118" s="2"/>
      <c r="O118" s="2"/>
      <c r="P118" s="2"/>
    </row>
    <row r="119" spans="1:16" ht="15">
      <c r="A119" s="21">
        <f>A116+1</f>
        <v>17</v>
      </c>
      <c r="B119" s="56" t="s">
        <v>349</v>
      </c>
      <c r="C119" s="48"/>
      <c r="D119" s="49"/>
      <c r="E119" s="50">
        <v>0</v>
      </c>
      <c r="F119" s="51">
        <v>0</v>
      </c>
      <c r="G119" s="50">
        <v>0</v>
      </c>
      <c r="H119" s="51">
        <f t="shared" si="13"/>
        <v>0</v>
      </c>
      <c r="I119" s="52">
        <f t="shared" si="10"/>
        <v>0</v>
      </c>
      <c r="J119" s="3"/>
      <c r="K119" s="161">
        <f t="shared" si="11"/>
        <v>0</v>
      </c>
      <c r="L119" s="162">
        <f t="shared" si="12"/>
        <v>0</v>
      </c>
      <c r="M119" s="4"/>
      <c r="N119" s="2"/>
      <c r="O119" s="2"/>
      <c r="P119" s="2"/>
    </row>
    <row r="120" spans="1:16" ht="153">
      <c r="A120" s="21"/>
      <c r="B120" s="58" t="s">
        <v>229</v>
      </c>
      <c r="C120" s="48" t="s">
        <v>2</v>
      </c>
      <c r="D120" s="49">
        <v>1</v>
      </c>
      <c r="E120" s="50">
        <v>13</v>
      </c>
      <c r="F120" s="51">
        <v>13</v>
      </c>
      <c r="G120" s="50">
        <v>13</v>
      </c>
      <c r="H120" s="51">
        <f t="shared" si="13"/>
        <v>13</v>
      </c>
      <c r="I120" s="52">
        <f t="shared" si="10"/>
        <v>52</v>
      </c>
      <c r="J120" s="3"/>
      <c r="K120" s="161">
        <f t="shared" si="11"/>
        <v>0</v>
      </c>
      <c r="L120" s="162">
        <f t="shared" si="12"/>
        <v>0</v>
      </c>
      <c r="M120" s="4"/>
      <c r="N120" s="2"/>
      <c r="O120" s="2"/>
      <c r="P120" s="2"/>
    </row>
    <row r="121" spans="1:16" ht="15">
      <c r="A121" s="21"/>
      <c r="B121" s="40"/>
      <c r="C121" s="48"/>
      <c r="D121" s="49"/>
      <c r="E121" s="50">
        <v>0</v>
      </c>
      <c r="F121" s="51">
        <v>0</v>
      </c>
      <c r="G121" s="50">
        <v>0</v>
      </c>
      <c r="H121" s="51">
        <f t="shared" si="13"/>
        <v>0</v>
      </c>
      <c r="I121" s="52">
        <f t="shared" si="10"/>
        <v>0</v>
      </c>
      <c r="J121" s="5"/>
      <c r="K121" s="161">
        <f t="shared" si="11"/>
        <v>0</v>
      </c>
      <c r="L121" s="162">
        <f t="shared" si="12"/>
        <v>0</v>
      </c>
      <c r="M121" s="4"/>
      <c r="N121" s="2"/>
      <c r="O121" s="2"/>
      <c r="P121" s="2"/>
    </row>
    <row r="122" spans="1:16" ht="24.75" customHeight="1" thickBot="1">
      <c r="A122" s="21"/>
      <c r="B122" s="61" t="s">
        <v>14</v>
      </c>
      <c r="C122" s="62"/>
      <c r="D122" s="63"/>
      <c r="E122" s="50">
        <v>0</v>
      </c>
      <c r="F122" s="51">
        <v>0</v>
      </c>
      <c r="G122" s="50">
        <v>0</v>
      </c>
      <c r="H122" s="51">
        <f t="shared" si="13"/>
        <v>0</v>
      </c>
      <c r="I122" s="52">
        <f t="shared" si="10"/>
        <v>0</v>
      </c>
      <c r="J122" s="1"/>
      <c r="K122" s="163">
        <f>SUM(K20:K121)</f>
        <v>0</v>
      </c>
      <c r="L122" s="164">
        <f>SUM(L20:L121)</f>
        <v>0</v>
      </c>
      <c r="M122" s="4"/>
      <c r="N122" s="2"/>
      <c r="O122" s="2"/>
      <c r="P122" s="2"/>
    </row>
    <row r="123" spans="1:16" ht="15.75" thickTop="1">
      <c r="A123" s="21"/>
      <c r="B123" s="21"/>
      <c r="C123" s="31"/>
      <c r="D123" s="32"/>
      <c r="E123" s="50">
        <v>0</v>
      </c>
      <c r="F123" s="51">
        <v>0</v>
      </c>
      <c r="G123" s="50">
        <v>0</v>
      </c>
      <c r="H123" s="51">
        <f t="shared" si="13"/>
        <v>0</v>
      </c>
      <c r="I123" s="52">
        <f t="shared" si="10"/>
        <v>0</v>
      </c>
      <c r="J123" s="169"/>
      <c r="K123" s="161">
        <f t="shared" ref="K123:K154" si="14">+D123*J123</f>
        <v>0</v>
      </c>
      <c r="L123" s="162">
        <f t="shared" si="12"/>
        <v>0</v>
      </c>
      <c r="M123" s="4"/>
      <c r="N123" s="2"/>
      <c r="O123" s="2"/>
      <c r="P123" s="2"/>
    </row>
    <row r="124" spans="1:16" ht="15">
      <c r="A124" s="21"/>
      <c r="B124" s="21"/>
      <c r="C124" s="31"/>
      <c r="D124" s="32"/>
      <c r="E124" s="50">
        <v>0</v>
      </c>
      <c r="F124" s="51">
        <v>0</v>
      </c>
      <c r="G124" s="50">
        <v>0</v>
      </c>
      <c r="H124" s="51">
        <f t="shared" si="13"/>
        <v>0</v>
      </c>
      <c r="I124" s="52">
        <f t="shared" si="10"/>
        <v>0</v>
      </c>
      <c r="J124" s="169"/>
      <c r="K124" s="161">
        <f t="shared" si="14"/>
        <v>0</v>
      </c>
      <c r="L124" s="162">
        <f t="shared" si="12"/>
        <v>0</v>
      </c>
      <c r="M124" s="4"/>
      <c r="N124" s="2"/>
      <c r="O124" s="2"/>
      <c r="P124" s="2"/>
    </row>
    <row r="125" spans="1:16" ht="15">
      <c r="A125" s="21" t="s">
        <v>213</v>
      </c>
      <c r="B125" s="64" t="s">
        <v>75</v>
      </c>
      <c r="C125" s="65"/>
      <c r="D125" s="66"/>
      <c r="E125" s="50">
        <v>0</v>
      </c>
      <c r="F125" s="51">
        <v>0</v>
      </c>
      <c r="G125" s="50">
        <v>0</v>
      </c>
      <c r="H125" s="51">
        <f t="shared" si="13"/>
        <v>0</v>
      </c>
      <c r="I125" s="52">
        <f t="shared" si="10"/>
        <v>0</v>
      </c>
      <c r="J125" s="6"/>
      <c r="K125" s="161">
        <f t="shared" si="14"/>
        <v>0</v>
      </c>
      <c r="L125" s="162">
        <f t="shared" si="12"/>
        <v>0</v>
      </c>
      <c r="M125" s="4"/>
      <c r="N125" s="2"/>
      <c r="O125" s="2"/>
      <c r="P125" s="2"/>
    </row>
    <row r="126" spans="1:16" ht="15">
      <c r="A126" s="21"/>
      <c r="B126" s="64"/>
      <c r="C126" s="65"/>
      <c r="D126" s="66"/>
      <c r="E126" s="50">
        <v>0</v>
      </c>
      <c r="F126" s="51">
        <v>0</v>
      </c>
      <c r="G126" s="50">
        <v>0</v>
      </c>
      <c r="H126" s="51">
        <f t="shared" si="13"/>
        <v>0</v>
      </c>
      <c r="I126" s="52">
        <f t="shared" si="10"/>
        <v>0</v>
      </c>
      <c r="J126" s="6"/>
      <c r="K126" s="161">
        <f t="shared" si="14"/>
        <v>0</v>
      </c>
      <c r="L126" s="162">
        <f t="shared" si="12"/>
        <v>0</v>
      </c>
      <c r="M126" s="4"/>
      <c r="N126" s="2"/>
      <c r="O126" s="2"/>
      <c r="P126" s="2"/>
    </row>
    <row r="127" spans="1:16" ht="25.5">
      <c r="A127" s="21"/>
      <c r="B127" s="67" t="s">
        <v>8</v>
      </c>
      <c r="C127" s="65"/>
      <c r="D127" s="66"/>
      <c r="E127" s="50">
        <v>0</v>
      </c>
      <c r="F127" s="51">
        <v>0</v>
      </c>
      <c r="G127" s="50">
        <v>0</v>
      </c>
      <c r="H127" s="51">
        <f t="shared" si="13"/>
        <v>0</v>
      </c>
      <c r="I127" s="52">
        <f t="shared" si="10"/>
        <v>0</v>
      </c>
      <c r="J127" s="6"/>
      <c r="K127" s="161">
        <f t="shared" si="14"/>
        <v>0</v>
      </c>
      <c r="L127" s="162">
        <f t="shared" si="12"/>
        <v>0</v>
      </c>
      <c r="M127" s="4"/>
      <c r="N127" s="2"/>
      <c r="O127" s="2"/>
      <c r="P127" s="2"/>
    </row>
    <row r="128" spans="1:16" ht="15">
      <c r="A128" s="21"/>
      <c r="B128" s="68" t="s">
        <v>19</v>
      </c>
      <c r="C128" s="65"/>
      <c r="D128" s="66"/>
      <c r="E128" s="50">
        <v>0</v>
      </c>
      <c r="F128" s="51">
        <v>0</v>
      </c>
      <c r="G128" s="50">
        <v>0</v>
      </c>
      <c r="H128" s="51">
        <f t="shared" si="13"/>
        <v>0</v>
      </c>
      <c r="I128" s="52">
        <f t="shared" si="10"/>
        <v>0</v>
      </c>
      <c r="J128" s="6"/>
      <c r="K128" s="161">
        <f t="shared" si="14"/>
        <v>0</v>
      </c>
      <c r="L128" s="162">
        <f t="shared" si="12"/>
        <v>0</v>
      </c>
      <c r="M128" s="4"/>
      <c r="N128" s="2"/>
      <c r="O128" s="2"/>
      <c r="P128" s="2"/>
    </row>
    <row r="129" spans="1:16" ht="89.25">
      <c r="A129" s="21"/>
      <c r="B129" s="69" t="s">
        <v>443</v>
      </c>
      <c r="C129" s="65"/>
      <c r="D129" s="66"/>
      <c r="E129" s="50">
        <v>0</v>
      </c>
      <c r="F129" s="51">
        <v>0</v>
      </c>
      <c r="G129" s="50">
        <v>0</v>
      </c>
      <c r="H129" s="51">
        <f t="shared" si="13"/>
        <v>0</v>
      </c>
      <c r="I129" s="52">
        <f t="shared" si="10"/>
        <v>0</v>
      </c>
      <c r="J129" s="6"/>
      <c r="K129" s="161">
        <f t="shared" si="14"/>
        <v>0</v>
      </c>
      <c r="L129" s="162">
        <f t="shared" si="12"/>
        <v>0</v>
      </c>
      <c r="M129" s="4"/>
      <c r="N129" s="2"/>
      <c r="O129" s="2"/>
      <c r="P129" s="2"/>
    </row>
    <row r="130" spans="1:16" ht="115.5">
      <c r="A130" s="21"/>
      <c r="B130" s="47" t="s">
        <v>444</v>
      </c>
      <c r="C130" s="70"/>
      <c r="D130" s="71"/>
      <c r="E130" s="50">
        <v>0</v>
      </c>
      <c r="F130" s="51">
        <v>0</v>
      </c>
      <c r="G130" s="50">
        <v>0</v>
      </c>
      <c r="H130" s="51">
        <f t="shared" si="13"/>
        <v>0</v>
      </c>
      <c r="I130" s="52">
        <f t="shared" si="10"/>
        <v>0</v>
      </c>
      <c r="J130" s="6"/>
      <c r="K130" s="161">
        <f t="shared" si="14"/>
        <v>0</v>
      </c>
      <c r="L130" s="162">
        <f t="shared" si="12"/>
        <v>0</v>
      </c>
      <c r="M130" s="4"/>
      <c r="N130" s="2"/>
      <c r="O130" s="2"/>
      <c r="P130" s="2"/>
    </row>
    <row r="131" spans="1:16" ht="51">
      <c r="A131" s="21"/>
      <c r="B131" s="72" t="s">
        <v>188</v>
      </c>
      <c r="C131"/>
      <c r="D131" s="73"/>
      <c r="E131" s="50">
        <v>0</v>
      </c>
      <c r="F131" s="51">
        <v>0</v>
      </c>
      <c r="G131" s="50">
        <v>0</v>
      </c>
      <c r="H131" s="51">
        <f t="shared" ref="H131:H146" si="15">+G131</f>
        <v>0</v>
      </c>
      <c r="I131" s="52">
        <f t="shared" si="10"/>
        <v>0</v>
      </c>
      <c r="J131" s="170"/>
      <c r="K131" s="161">
        <f t="shared" si="14"/>
        <v>0</v>
      </c>
      <c r="L131" s="162">
        <f t="shared" si="12"/>
        <v>0</v>
      </c>
      <c r="M131" s="4"/>
      <c r="N131" s="2"/>
      <c r="O131" s="2"/>
      <c r="P131" s="2"/>
    </row>
    <row r="132" spans="1:16" ht="15">
      <c r="A132" s="21" t="s">
        <v>17</v>
      </c>
      <c r="B132" s="72" t="s">
        <v>185</v>
      </c>
      <c r="C132" s="70"/>
      <c r="D132" s="71"/>
      <c r="E132" s="50">
        <v>0</v>
      </c>
      <c r="F132" s="51">
        <v>0</v>
      </c>
      <c r="G132" s="50">
        <v>0</v>
      </c>
      <c r="H132" s="51">
        <f t="shared" si="15"/>
        <v>0</v>
      </c>
      <c r="I132" s="52">
        <f t="shared" si="10"/>
        <v>0</v>
      </c>
      <c r="J132" s="6"/>
      <c r="K132" s="161">
        <f t="shared" si="14"/>
        <v>0</v>
      </c>
      <c r="L132" s="162">
        <f t="shared" si="12"/>
        <v>0</v>
      </c>
      <c r="M132" s="4"/>
      <c r="N132" s="2"/>
      <c r="O132" s="2"/>
      <c r="P132" s="2"/>
    </row>
    <row r="133" spans="1:16" ht="15">
      <c r="A133" s="21" t="s">
        <v>18</v>
      </c>
      <c r="B133" s="72" t="s">
        <v>186</v>
      </c>
      <c r="C133" s="70"/>
      <c r="D133" s="71"/>
      <c r="E133" s="50">
        <v>0</v>
      </c>
      <c r="F133" s="51">
        <v>0</v>
      </c>
      <c r="G133" s="50">
        <v>0</v>
      </c>
      <c r="H133" s="51">
        <f t="shared" si="15"/>
        <v>0</v>
      </c>
      <c r="I133" s="52">
        <f t="shared" si="10"/>
        <v>0</v>
      </c>
      <c r="J133" s="6"/>
      <c r="K133" s="161">
        <f t="shared" si="14"/>
        <v>0</v>
      </c>
      <c r="L133" s="162">
        <f t="shared" si="12"/>
        <v>0</v>
      </c>
      <c r="M133" s="4"/>
      <c r="N133" s="2"/>
      <c r="O133" s="2"/>
      <c r="P133" s="2"/>
    </row>
    <row r="134" spans="1:16" ht="15">
      <c r="A134" s="21"/>
      <c r="B134" s="69"/>
      <c r="C134" s="70"/>
      <c r="D134" s="71"/>
      <c r="E134" s="50">
        <v>0</v>
      </c>
      <c r="F134" s="51">
        <v>0</v>
      </c>
      <c r="G134" s="50">
        <v>0</v>
      </c>
      <c r="H134" s="51">
        <f t="shared" si="15"/>
        <v>0</v>
      </c>
      <c r="I134" s="52">
        <f t="shared" si="10"/>
        <v>0</v>
      </c>
      <c r="J134" s="6"/>
      <c r="K134" s="161">
        <f t="shared" si="14"/>
        <v>0</v>
      </c>
      <c r="L134" s="162">
        <f t="shared" si="12"/>
        <v>0</v>
      </c>
      <c r="M134" s="4"/>
      <c r="N134" s="2"/>
      <c r="O134" s="2"/>
      <c r="P134" s="2"/>
    </row>
    <row r="135" spans="1:16" ht="15">
      <c r="A135" s="21">
        <v>1</v>
      </c>
      <c r="B135" s="74" t="s">
        <v>198</v>
      </c>
      <c r="C135" s="70" t="s">
        <v>20</v>
      </c>
      <c r="D135" s="71"/>
      <c r="E135" s="50">
        <v>800</v>
      </c>
      <c r="F135" s="51">
        <v>800</v>
      </c>
      <c r="G135" s="50">
        <v>800</v>
      </c>
      <c r="H135" s="51">
        <f t="shared" si="15"/>
        <v>800</v>
      </c>
      <c r="I135" s="52">
        <f t="shared" si="10"/>
        <v>3200</v>
      </c>
      <c r="J135" s="6"/>
      <c r="K135" s="161">
        <f t="shared" si="14"/>
        <v>0</v>
      </c>
      <c r="L135" s="162">
        <f t="shared" si="12"/>
        <v>0</v>
      </c>
      <c r="M135" s="4"/>
      <c r="N135" s="2"/>
      <c r="O135" s="2"/>
      <c r="P135" s="2"/>
    </row>
    <row r="136" spans="1:16" ht="15">
      <c r="A136" s="21">
        <f t="shared" ref="A136:A146" si="16">+A135+1</f>
        <v>2</v>
      </c>
      <c r="B136" s="74" t="s">
        <v>199</v>
      </c>
      <c r="C136" s="70" t="s">
        <v>20</v>
      </c>
      <c r="D136" s="71"/>
      <c r="E136" s="50">
        <v>2550</v>
      </c>
      <c r="F136" s="51">
        <v>2550</v>
      </c>
      <c r="G136" s="50">
        <v>2550</v>
      </c>
      <c r="H136" s="51">
        <f t="shared" si="15"/>
        <v>2550</v>
      </c>
      <c r="I136" s="52">
        <f t="shared" si="10"/>
        <v>10200</v>
      </c>
      <c r="J136" s="6"/>
      <c r="K136" s="161">
        <f t="shared" si="14"/>
        <v>0</v>
      </c>
      <c r="L136" s="162">
        <f t="shared" si="12"/>
        <v>0</v>
      </c>
      <c r="M136" s="4"/>
      <c r="N136" s="2"/>
      <c r="O136" s="2"/>
      <c r="P136" s="2"/>
    </row>
    <row r="137" spans="1:16" ht="15">
      <c r="A137" s="21">
        <f t="shared" si="16"/>
        <v>3</v>
      </c>
      <c r="B137" s="74" t="s">
        <v>206</v>
      </c>
      <c r="C137" s="70" t="s">
        <v>20</v>
      </c>
      <c r="D137" s="71">
        <v>800</v>
      </c>
      <c r="E137" s="50">
        <v>0</v>
      </c>
      <c r="F137" s="51">
        <v>0</v>
      </c>
      <c r="G137" s="50">
        <v>0</v>
      </c>
      <c r="H137" s="51">
        <f t="shared" si="15"/>
        <v>0</v>
      </c>
      <c r="I137" s="52">
        <f t="shared" si="10"/>
        <v>0</v>
      </c>
      <c r="J137" s="6"/>
      <c r="K137" s="161">
        <f t="shared" si="14"/>
        <v>0</v>
      </c>
      <c r="L137" s="162">
        <f t="shared" si="12"/>
        <v>0</v>
      </c>
      <c r="M137" s="4"/>
      <c r="N137" s="2"/>
      <c r="O137" s="2"/>
      <c r="P137" s="2"/>
    </row>
    <row r="138" spans="1:16" ht="15">
      <c r="A138" s="21">
        <f t="shared" si="16"/>
        <v>4</v>
      </c>
      <c r="B138" s="74" t="s">
        <v>200</v>
      </c>
      <c r="C138" s="70" t="s">
        <v>20</v>
      </c>
      <c r="D138" s="71"/>
      <c r="E138" s="50">
        <v>162.5</v>
      </c>
      <c r="F138" s="51">
        <v>162.5</v>
      </c>
      <c r="G138" s="50">
        <v>162.5</v>
      </c>
      <c r="H138" s="51">
        <f t="shared" si="15"/>
        <v>162.5</v>
      </c>
      <c r="I138" s="52">
        <f t="shared" si="10"/>
        <v>650</v>
      </c>
      <c r="J138" s="6"/>
      <c r="K138" s="161">
        <f t="shared" si="14"/>
        <v>0</v>
      </c>
      <c r="L138" s="162">
        <f t="shared" si="12"/>
        <v>0</v>
      </c>
      <c r="M138" s="4"/>
      <c r="N138" s="2"/>
      <c r="O138" s="2"/>
      <c r="P138" s="2"/>
    </row>
    <row r="139" spans="1:16" ht="15">
      <c r="A139" s="21">
        <f t="shared" si="16"/>
        <v>5</v>
      </c>
      <c r="B139" s="74" t="s">
        <v>208</v>
      </c>
      <c r="C139" s="70" t="s">
        <v>20</v>
      </c>
      <c r="D139" s="71"/>
      <c r="E139" s="50">
        <v>450</v>
      </c>
      <c r="F139" s="51">
        <v>450</v>
      </c>
      <c r="G139" s="50">
        <v>450</v>
      </c>
      <c r="H139" s="51">
        <f t="shared" si="15"/>
        <v>450</v>
      </c>
      <c r="I139" s="52">
        <f t="shared" si="10"/>
        <v>1800</v>
      </c>
      <c r="J139" s="6"/>
      <c r="K139" s="161">
        <f t="shared" si="14"/>
        <v>0</v>
      </c>
      <c r="L139" s="162">
        <f t="shared" si="12"/>
        <v>0</v>
      </c>
      <c r="M139" s="4"/>
      <c r="N139" s="2"/>
      <c r="O139" s="2"/>
      <c r="P139" s="2"/>
    </row>
    <row r="140" spans="1:16" ht="15">
      <c r="A140" s="21">
        <f t="shared" si="16"/>
        <v>6</v>
      </c>
      <c r="B140" s="74" t="s">
        <v>204</v>
      </c>
      <c r="C140" s="70" t="s">
        <v>20</v>
      </c>
      <c r="D140" s="71"/>
      <c r="E140" s="50">
        <v>3175</v>
      </c>
      <c r="F140" s="51">
        <v>3175</v>
      </c>
      <c r="G140" s="50">
        <v>3175</v>
      </c>
      <c r="H140" s="51">
        <f t="shared" si="15"/>
        <v>3175</v>
      </c>
      <c r="I140" s="52">
        <f t="shared" si="10"/>
        <v>12700</v>
      </c>
      <c r="J140" s="6"/>
      <c r="K140" s="161">
        <f t="shared" si="14"/>
        <v>0</v>
      </c>
      <c r="L140" s="162">
        <f t="shared" si="12"/>
        <v>0</v>
      </c>
      <c r="M140" s="4"/>
      <c r="N140" s="2"/>
      <c r="O140" s="2"/>
      <c r="P140" s="2"/>
    </row>
    <row r="141" spans="1:16" ht="15">
      <c r="A141" s="21">
        <f t="shared" si="16"/>
        <v>7</v>
      </c>
      <c r="B141" s="74" t="s">
        <v>203</v>
      </c>
      <c r="C141" s="70" t="s">
        <v>20</v>
      </c>
      <c r="D141" s="71">
        <v>400</v>
      </c>
      <c r="E141" s="50">
        <v>0</v>
      </c>
      <c r="F141" s="51">
        <v>0</v>
      </c>
      <c r="G141" s="50">
        <v>0</v>
      </c>
      <c r="H141" s="51">
        <f t="shared" si="15"/>
        <v>0</v>
      </c>
      <c r="I141" s="52">
        <f t="shared" si="10"/>
        <v>0</v>
      </c>
      <c r="J141" s="6"/>
      <c r="K141" s="161">
        <f t="shared" si="14"/>
        <v>0</v>
      </c>
      <c r="L141" s="162">
        <f t="shared" si="12"/>
        <v>0</v>
      </c>
      <c r="M141" s="4"/>
      <c r="N141" s="2"/>
      <c r="O141" s="2"/>
      <c r="P141" s="2"/>
    </row>
    <row r="142" spans="1:16" ht="15">
      <c r="A142" s="21">
        <f>+A141+1</f>
        <v>8</v>
      </c>
      <c r="B142" s="74" t="s">
        <v>205</v>
      </c>
      <c r="C142" s="70" t="s">
        <v>20</v>
      </c>
      <c r="D142" s="71"/>
      <c r="E142" s="50">
        <v>220</v>
      </c>
      <c r="F142" s="51">
        <v>220</v>
      </c>
      <c r="G142" s="50">
        <v>220</v>
      </c>
      <c r="H142" s="51">
        <f t="shared" si="15"/>
        <v>220</v>
      </c>
      <c r="I142" s="52">
        <f t="shared" si="10"/>
        <v>880</v>
      </c>
      <c r="J142" s="6"/>
      <c r="K142" s="161">
        <f t="shared" si="14"/>
        <v>0</v>
      </c>
      <c r="L142" s="162">
        <f t="shared" si="12"/>
        <v>0</v>
      </c>
      <c r="M142" s="4"/>
      <c r="N142" s="2"/>
      <c r="O142" s="2"/>
      <c r="P142" s="2"/>
    </row>
    <row r="143" spans="1:16" ht="15">
      <c r="A143" s="21">
        <f t="shared" si="16"/>
        <v>9</v>
      </c>
      <c r="B143" s="74" t="s">
        <v>202</v>
      </c>
      <c r="C143" s="70" t="s">
        <v>20</v>
      </c>
      <c r="D143" s="71">
        <v>160</v>
      </c>
      <c r="E143" s="50">
        <v>0</v>
      </c>
      <c r="F143" s="51">
        <v>0</v>
      </c>
      <c r="G143" s="50">
        <v>0</v>
      </c>
      <c r="H143" s="51">
        <f t="shared" si="15"/>
        <v>0</v>
      </c>
      <c r="I143" s="52">
        <f t="shared" si="10"/>
        <v>0</v>
      </c>
      <c r="J143" s="6"/>
      <c r="K143" s="161">
        <f t="shared" si="14"/>
        <v>0</v>
      </c>
      <c r="L143" s="162">
        <f t="shared" si="12"/>
        <v>0</v>
      </c>
      <c r="M143" s="4"/>
      <c r="N143" s="2"/>
      <c r="O143" s="2"/>
      <c r="P143" s="2"/>
    </row>
    <row r="144" spans="1:16" ht="15">
      <c r="A144" s="21">
        <f t="shared" si="16"/>
        <v>10</v>
      </c>
      <c r="B144" s="74" t="s">
        <v>439</v>
      </c>
      <c r="C144" s="70" t="s">
        <v>20</v>
      </c>
      <c r="D144" s="71">
        <v>20</v>
      </c>
      <c r="E144" s="50">
        <v>0</v>
      </c>
      <c r="F144" s="51">
        <v>0</v>
      </c>
      <c r="G144" s="50">
        <v>0</v>
      </c>
      <c r="H144" s="51">
        <f t="shared" si="15"/>
        <v>0</v>
      </c>
      <c r="I144" s="52">
        <f t="shared" si="10"/>
        <v>0</v>
      </c>
      <c r="J144" s="6"/>
      <c r="K144" s="161">
        <f t="shared" si="14"/>
        <v>0</v>
      </c>
      <c r="L144" s="162">
        <f t="shared" si="12"/>
        <v>0</v>
      </c>
      <c r="M144" s="4"/>
      <c r="N144" s="2"/>
      <c r="O144" s="2"/>
      <c r="P144" s="2"/>
    </row>
    <row r="145" spans="1:16" ht="15">
      <c r="A145" s="21">
        <f t="shared" si="16"/>
        <v>11</v>
      </c>
      <c r="B145" s="74" t="s">
        <v>201</v>
      </c>
      <c r="C145" s="70" t="s">
        <v>20</v>
      </c>
      <c r="D145" s="71">
        <v>200</v>
      </c>
      <c r="E145" s="50">
        <v>0</v>
      </c>
      <c r="F145" s="51">
        <v>0</v>
      </c>
      <c r="G145" s="50">
        <v>0</v>
      </c>
      <c r="H145" s="51">
        <f t="shared" si="15"/>
        <v>0</v>
      </c>
      <c r="I145" s="52">
        <f t="shared" si="10"/>
        <v>0</v>
      </c>
      <c r="J145" s="6"/>
      <c r="K145" s="161">
        <f t="shared" si="14"/>
        <v>0</v>
      </c>
      <c r="L145" s="162">
        <f t="shared" si="12"/>
        <v>0</v>
      </c>
      <c r="M145" s="4"/>
      <c r="N145" s="2"/>
      <c r="O145" s="2"/>
      <c r="P145" s="2"/>
    </row>
    <row r="146" spans="1:16" ht="15">
      <c r="A146" s="21">
        <f t="shared" si="16"/>
        <v>12</v>
      </c>
      <c r="B146" s="74" t="s">
        <v>441</v>
      </c>
      <c r="C146" s="70" t="s">
        <v>20</v>
      </c>
      <c r="D146" s="71">
        <v>150</v>
      </c>
      <c r="E146" s="50">
        <v>0</v>
      </c>
      <c r="F146" s="51">
        <v>0</v>
      </c>
      <c r="G146" s="50">
        <v>0</v>
      </c>
      <c r="H146" s="51">
        <f t="shared" si="15"/>
        <v>0</v>
      </c>
      <c r="I146" s="52">
        <f t="shared" si="10"/>
        <v>0</v>
      </c>
      <c r="J146" s="6"/>
      <c r="K146" s="161">
        <f t="shared" si="14"/>
        <v>0</v>
      </c>
      <c r="L146" s="162">
        <f t="shared" si="12"/>
        <v>0</v>
      </c>
      <c r="M146" s="4"/>
      <c r="N146" s="2"/>
      <c r="O146" s="2"/>
      <c r="P146" s="2"/>
    </row>
    <row r="147" spans="1:16" ht="15">
      <c r="A147" s="21">
        <f>+A146+1</f>
        <v>13</v>
      </c>
      <c r="B147" s="74" t="s">
        <v>474</v>
      </c>
      <c r="C147" s="70" t="s">
        <v>20</v>
      </c>
      <c r="D147" s="71"/>
      <c r="E147" s="50">
        <v>1200</v>
      </c>
      <c r="F147" s="51">
        <v>1200</v>
      </c>
      <c r="G147" s="50">
        <v>1200</v>
      </c>
      <c r="H147" s="51">
        <f t="shared" ref="H147:H162" si="17">+G147</f>
        <v>1200</v>
      </c>
      <c r="I147" s="52">
        <f t="shared" si="10"/>
        <v>4800</v>
      </c>
      <c r="J147" s="6"/>
      <c r="K147" s="161">
        <f t="shared" si="14"/>
        <v>0</v>
      </c>
      <c r="L147" s="162">
        <f t="shared" si="12"/>
        <v>0</v>
      </c>
      <c r="M147" s="4"/>
      <c r="N147" s="2"/>
      <c r="O147" s="2"/>
      <c r="P147" s="2"/>
    </row>
    <row r="148" spans="1:16" ht="15">
      <c r="A148" s="21">
        <f>+A147+1</f>
        <v>14</v>
      </c>
      <c r="B148" s="74" t="s">
        <v>440</v>
      </c>
      <c r="C148" s="70" t="s">
        <v>20</v>
      </c>
      <c r="D148" s="71">
        <v>80</v>
      </c>
      <c r="E148" s="50">
        <v>0</v>
      </c>
      <c r="F148" s="51">
        <v>0</v>
      </c>
      <c r="G148" s="50">
        <v>0</v>
      </c>
      <c r="H148" s="51">
        <f t="shared" si="17"/>
        <v>0</v>
      </c>
      <c r="I148" s="52">
        <f t="shared" si="10"/>
        <v>0</v>
      </c>
      <c r="J148" s="6"/>
      <c r="K148" s="161">
        <f t="shared" si="14"/>
        <v>0</v>
      </c>
      <c r="L148" s="162">
        <f t="shared" si="12"/>
        <v>0</v>
      </c>
      <c r="M148" s="4"/>
      <c r="N148" s="2"/>
      <c r="O148" s="2"/>
      <c r="P148" s="2"/>
    </row>
    <row r="149" spans="1:16" ht="15">
      <c r="A149" s="21">
        <f>+A148+1</f>
        <v>15</v>
      </c>
      <c r="B149" s="74" t="s">
        <v>322</v>
      </c>
      <c r="C149" s="70" t="s">
        <v>20</v>
      </c>
      <c r="D149" s="71">
        <v>30</v>
      </c>
      <c r="E149" s="50">
        <v>0</v>
      </c>
      <c r="F149" s="51">
        <v>0</v>
      </c>
      <c r="G149" s="50">
        <v>0</v>
      </c>
      <c r="H149" s="51">
        <f t="shared" si="17"/>
        <v>0</v>
      </c>
      <c r="I149" s="52">
        <f t="shared" si="10"/>
        <v>0</v>
      </c>
      <c r="J149" s="6"/>
      <c r="K149" s="161">
        <f t="shared" si="14"/>
        <v>0</v>
      </c>
      <c r="L149" s="162">
        <f t="shared" si="12"/>
        <v>0</v>
      </c>
      <c r="M149" s="4"/>
      <c r="N149" s="2"/>
      <c r="O149" s="2"/>
      <c r="P149" s="2"/>
    </row>
    <row r="150" spans="1:16" ht="15">
      <c r="A150" s="21">
        <f>+A149+1</f>
        <v>16</v>
      </c>
      <c r="B150" s="75" t="s">
        <v>446</v>
      </c>
      <c r="C150" s="70" t="s">
        <v>20</v>
      </c>
      <c r="D150" s="71"/>
      <c r="E150" s="50">
        <v>350</v>
      </c>
      <c r="F150" s="51">
        <v>350</v>
      </c>
      <c r="G150" s="50">
        <v>350</v>
      </c>
      <c r="H150" s="51">
        <f t="shared" si="17"/>
        <v>350</v>
      </c>
      <c r="I150" s="52">
        <f t="shared" si="10"/>
        <v>1400</v>
      </c>
      <c r="J150" s="6"/>
      <c r="K150" s="161">
        <f t="shared" si="14"/>
        <v>0</v>
      </c>
      <c r="L150" s="162">
        <f t="shared" si="12"/>
        <v>0</v>
      </c>
      <c r="M150" s="4"/>
      <c r="N150" s="2"/>
      <c r="O150" s="2"/>
      <c r="P150" s="2"/>
    </row>
    <row r="151" spans="1:16" ht="15">
      <c r="A151" s="21"/>
      <c r="B151"/>
      <c r="C151" s="70"/>
      <c r="D151" s="71"/>
      <c r="E151" s="50">
        <v>0</v>
      </c>
      <c r="F151" s="51">
        <v>0</v>
      </c>
      <c r="G151" s="50">
        <v>0</v>
      </c>
      <c r="H151" s="51">
        <f t="shared" si="17"/>
        <v>0</v>
      </c>
      <c r="I151" s="52">
        <f t="shared" si="10"/>
        <v>0</v>
      </c>
      <c r="J151" s="6"/>
      <c r="K151" s="161">
        <f t="shared" si="14"/>
        <v>0</v>
      </c>
      <c r="L151" s="162">
        <f t="shared" si="12"/>
        <v>0</v>
      </c>
      <c r="M151" s="4"/>
      <c r="N151" s="2"/>
      <c r="O151" s="2"/>
      <c r="P151" s="2"/>
    </row>
    <row r="152" spans="1:16" ht="51">
      <c r="A152" s="21">
        <f>+A150+1</f>
        <v>17</v>
      </c>
      <c r="B152" s="76" t="s">
        <v>319</v>
      </c>
      <c r="C152" s="70" t="s">
        <v>20</v>
      </c>
      <c r="D152" s="71">
        <v>50</v>
      </c>
      <c r="E152" s="50">
        <v>100</v>
      </c>
      <c r="F152" s="51">
        <v>100</v>
      </c>
      <c r="G152" s="50">
        <v>100</v>
      </c>
      <c r="H152" s="51">
        <f t="shared" si="17"/>
        <v>100</v>
      </c>
      <c r="I152" s="52">
        <f t="shared" si="10"/>
        <v>400</v>
      </c>
      <c r="J152" s="6"/>
      <c r="K152" s="161">
        <f t="shared" si="14"/>
        <v>0</v>
      </c>
      <c r="L152" s="162">
        <f t="shared" si="12"/>
        <v>0</v>
      </c>
      <c r="M152" s="4"/>
      <c r="N152" s="2"/>
      <c r="O152" s="2"/>
      <c r="P152" s="2"/>
    </row>
    <row r="153" spans="1:16" ht="15">
      <c r="A153" s="21"/>
      <c r="B153" s="76"/>
      <c r="C153" s="70"/>
      <c r="D153" s="71"/>
      <c r="E153" s="50">
        <v>0</v>
      </c>
      <c r="F153" s="51">
        <v>0</v>
      </c>
      <c r="G153" s="50">
        <v>0</v>
      </c>
      <c r="H153" s="51">
        <f t="shared" si="17"/>
        <v>0</v>
      </c>
      <c r="I153" s="52">
        <f t="shared" si="10"/>
        <v>0</v>
      </c>
      <c r="J153" s="6"/>
      <c r="K153" s="161">
        <f t="shared" si="14"/>
        <v>0</v>
      </c>
      <c r="L153" s="162">
        <f t="shared" si="12"/>
        <v>0</v>
      </c>
      <c r="M153" s="4"/>
      <c r="N153" s="2"/>
      <c r="O153" s="2"/>
      <c r="P153" s="2"/>
    </row>
    <row r="154" spans="1:16" ht="51">
      <c r="A154" s="21">
        <f>+A152+1</f>
        <v>18</v>
      </c>
      <c r="B154" s="74" t="s">
        <v>207</v>
      </c>
      <c r="C154" s="70" t="s">
        <v>20</v>
      </c>
      <c r="D154" s="71">
        <v>200</v>
      </c>
      <c r="E154" s="50">
        <v>0</v>
      </c>
      <c r="F154" s="51">
        <v>0</v>
      </c>
      <c r="G154" s="50">
        <v>0</v>
      </c>
      <c r="H154" s="51">
        <f t="shared" si="17"/>
        <v>0</v>
      </c>
      <c r="I154" s="52">
        <f t="shared" si="10"/>
        <v>0</v>
      </c>
      <c r="J154" s="6"/>
      <c r="K154" s="161">
        <f t="shared" si="14"/>
        <v>0</v>
      </c>
      <c r="L154" s="162">
        <f t="shared" si="12"/>
        <v>0</v>
      </c>
      <c r="M154" s="4"/>
      <c r="N154" s="2"/>
      <c r="O154" s="2"/>
      <c r="P154" s="2"/>
    </row>
    <row r="155" spans="1:16" ht="15">
      <c r="A155" s="21"/>
      <c r="B155" s="76"/>
      <c r="C155" s="70"/>
      <c r="D155" s="71"/>
      <c r="E155" s="50">
        <v>0</v>
      </c>
      <c r="F155" s="51">
        <v>0</v>
      </c>
      <c r="G155" s="50">
        <v>0</v>
      </c>
      <c r="H155" s="51">
        <f t="shared" si="17"/>
        <v>0</v>
      </c>
      <c r="I155" s="52">
        <f t="shared" si="10"/>
        <v>0</v>
      </c>
      <c r="J155" s="6"/>
      <c r="K155" s="161">
        <f t="shared" ref="K155:K186" si="18">+D155*J155</f>
        <v>0</v>
      </c>
      <c r="L155" s="162">
        <f t="shared" si="12"/>
        <v>0</v>
      </c>
      <c r="M155" s="4"/>
      <c r="N155" s="2"/>
      <c r="O155" s="2"/>
      <c r="P155" s="2"/>
    </row>
    <row r="156" spans="1:16">
      <c r="B156" s="77" t="s">
        <v>189</v>
      </c>
      <c r="E156" s="50">
        <v>0</v>
      </c>
      <c r="F156" s="51">
        <v>0</v>
      </c>
      <c r="G156" s="50">
        <v>0</v>
      </c>
      <c r="H156" s="51">
        <f t="shared" si="17"/>
        <v>0</v>
      </c>
      <c r="I156" s="52">
        <f t="shared" si="10"/>
        <v>0</v>
      </c>
      <c r="K156" s="161">
        <f t="shared" si="18"/>
        <v>0</v>
      </c>
      <c r="L156" s="162">
        <f t="shared" si="12"/>
        <v>0</v>
      </c>
      <c r="M156" s="4"/>
      <c r="N156" s="2"/>
      <c r="O156" s="2"/>
      <c r="P156" s="2"/>
    </row>
    <row r="157" spans="1:16" ht="76.5">
      <c r="A157" s="21">
        <f>+A154+1</f>
        <v>19</v>
      </c>
      <c r="B157" s="78" t="s">
        <v>429</v>
      </c>
      <c r="C157" s="70" t="s">
        <v>20</v>
      </c>
      <c r="D157" s="71">
        <v>450</v>
      </c>
      <c r="E157" s="50">
        <v>0</v>
      </c>
      <c r="F157" s="51">
        <v>0</v>
      </c>
      <c r="G157" s="50">
        <v>0</v>
      </c>
      <c r="H157" s="51">
        <f t="shared" si="17"/>
        <v>0</v>
      </c>
      <c r="I157" s="52">
        <f t="shared" si="10"/>
        <v>0</v>
      </c>
      <c r="J157" s="6"/>
      <c r="K157" s="161">
        <f t="shared" si="18"/>
        <v>0</v>
      </c>
      <c r="L157" s="162">
        <f t="shared" si="12"/>
        <v>0</v>
      </c>
      <c r="M157" s="4"/>
      <c r="N157" s="2"/>
      <c r="O157" s="2"/>
      <c r="P157" s="2"/>
    </row>
    <row r="158" spans="1:16" ht="15">
      <c r="A158" s="21"/>
      <c r="B158" s="74"/>
      <c r="C158" s="70"/>
      <c r="D158" s="71"/>
      <c r="E158" s="50">
        <v>0</v>
      </c>
      <c r="F158" s="51">
        <v>0</v>
      </c>
      <c r="G158" s="50">
        <v>0</v>
      </c>
      <c r="H158" s="51">
        <f t="shared" si="17"/>
        <v>0</v>
      </c>
      <c r="I158" s="52">
        <f t="shared" si="10"/>
        <v>0</v>
      </c>
      <c r="J158" s="6"/>
      <c r="K158" s="161">
        <f t="shared" si="18"/>
        <v>0</v>
      </c>
      <c r="L158" s="162">
        <f t="shared" si="12"/>
        <v>0</v>
      </c>
      <c r="M158" s="4"/>
      <c r="N158" s="2"/>
      <c r="O158" s="2"/>
      <c r="P158" s="2"/>
    </row>
    <row r="159" spans="1:16" ht="63.75">
      <c r="A159" s="21">
        <f>+A157+1</f>
        <v>20</v>
      </c>
      <c r="B159" s="78" t="s">
        <v>115</v>
      </c>
      <c r="C159" s="70" t="s">
        <v>20</v>
      </c>
      <c r="D159" s="71">
        <v>252</v>
      </c>
      <c r="E159" s="50">
        <v>0</v>
      </c>
      <c r="F159" s="51">
        <v>0</v>
      </c>
      <c r="G159" s="50">
        <v>0</v>
      </c>
      <c r="H159" s="51">
        <f t="shared" si="17"/>
        <v>0</v>
      </c>
      <c r="I159" s="52">
        <f t="shared" si="10"/>
        <v>0</v>
      </c>
      <c r="J159" s="6"/>
      <c r="K159" s="161">
        <f t="shared" si="18"/>
        <v>0</v>
      </c>
      <c r="L159" s="162">
        <f t="shared" si="12"/>
        <v>0</v>
      </c>
      <c r="M159" s="4"/>
      <c r="N159" s="2"/>
      <c r="O159" s="2"/>
      <c r="P159" s="2"/>
    </row>
    <row r="160" spans="1:16" ht="15">
      <c r="A160" s="21"/>
      <c r="C160" s="70"/>
      <c r="D160" s="71"/>
      <c r="E160" s="50">
        <v>0</v>
      </c>
      <c r="F160" s="51">
        <v>0</v>
      </c>
      <c r="G160" s="50">
        <v>0</v>
      </c>
      <c r="H160" s="51">
        <f t="shared" si="17"/>
        <v>0</v>
      </c>
      <c r="I160" s="52">
        <f t="shared" si="10"/>
        <v>0</v>
      </c>
      <c r="J160" s="6"/>
      <c r="K160" s="161">
        <f t="shared" si="18"/>
        <v>0</v>
      </c>
      <c r="L160" s="162">
        <f t="shared" si="12"/>
        <v>0</v>
      </c>
      <c r="M160" s="4"/>
      <c r="N160" s="2"/>
      <c r="O160" s="2"/>
      <c r="P160" s="2"/>
    </row>
    <row r="161" spans="1:16" ht="63.75">
      <c r="A161" s="21">
        <f>+A159+1</f>
        <v>21</v>
      </c>
      <c r="B161" s="78" t="s">
        <v>114</v>
      </c>
      <c r="C161" s="70" t="s">
        <v>20</v>
      </c>
      <c r="D161" s="71">
        <v>600</v>
      </c>
      <c r="E161" s="50">
        <v>0</v>
      </c>
      <c r="F161" s="51">
        <v>0</v>
      </c>
      <c r="G161" s="50">
        <v>0</v>
      </c>
      <c r="H161" s="51">
        <f t="shared" si="17"/>
        <v>0</v>
      </c>
      <c r="I161" s="52">
        <f t="shared" si="10"/>
        <v>0</v>
      </c>
      <c r="J161" s="6"/>
      <c r="K161" s="161">
        <f t="shared" si="18"/>
        <v>0</v>
      </c>
      <c r="L161" s="162">
        <f t="shared" si="12"/>
        <v>0</v>
      </c>
      <c r="M161" s="4"/>
      <c r="N161" s="2"/>
      <c r="O161" s="2"/>
      <c r="P161" s="2"/>
    </row>
    <row r="162" spans="1:16" ht="15">
      <c r="A162" s="21"/>
      <c r="B162" s="76"/>
      <c r="C162" s="70"/>
      <c r="D162" s="71"/>
      <c r="E162" s="50">
        <v>0</v>
      </c>
      <c r="F162" s="51">
        <v>0</v>
      </c>
      <c r="G162" s="50">
        <v>0</v>
      </c>
      <c r="H162" s="51">
        <f t="shared" si="17"/>
        <v>0</v>
      </c>
      <c r="I162" s="52">
        <f t="shared" si="10"/>
        <v>0</v>
      </c>
      <c r="J162" s="6"/>
      <c r="K162" s="161">
        <f t="shared" si="18"/>
        <v>0</v>
      </c>
      <c r="L162" s="162">
        <f t="shared" si="12"/>
        <v>0</v>
      </c>
      <c r="M162" s="4"/>
      <c r="N162" s="2"/>
      <c r="O162" s="2"/>
      <c r="P162" s="2"/>
    </row>
    <row r="163" spans="1:16" ht="63.75">
      <c r="A163" s="21">
        <f>+A161+1</f>
        <v>22</v>
      </c>
      <c r="B163" s="78" t="s">
        <v>116</v>
      </c>
      <c r="C163" s="70" t="s">
        <v>20</v>
      </c>
      <c r="D163" s="71">
        <v>30</v>
      </c>
      <c r="E163" s="50">
        <v>0</v>
      </c>
      <c r="F163" s="51">
        <v>0</v>
      </c>
      <c r="G163" s="50">
        <v>0</v>
      </c>
      <c r="H163" s="51">
        <f t="shared" ref="H163:H178" si="19">+G163</f>
        <v>0</v>
      </c>
      <c r="I163" s="52">
        <f t="shared" ref="I163:I226" si="20">SUM(E163:H163)</f>
        <v>0</v>
      </c>
      <c r="J163" s="6"/>
      <c r="K163" s="161">
        <f t="shared" si="18"/>
        <v>0</v>
      </c>
      <c r="L163" s="162">
        <f t="shared" si="12"/>
        <v>0</v>
      </c>
      <c r="M163" s="4"/>
      <c r="N163" s="2"/>
      <c r="O163" s="2"/>
      <c r="P163" s="2"/>
    </row>
    <row r="164" spans="1:16" ht="15">
      <c r="B164" s="79"/>
      <c r="C164" s="70"/>
      <c r="D164" s="71"/>
      <c r="E164" s="50">
        <v>0</v>
      </c>
      <c r="F164" s="51">
        <v>0</v>
      </c>
      <c r="G164" s="50">
        <v>0</v>
      </c>
      <c r="H164" s="51">
        <f t="shared" si="19"/>
        <v>0</v>
      </c>
      <c r="I164" s="52">
        <f t="shared" si="20"/>
        <v>0</v>
      </c>
      <c r="J164" s="6"/>
      <c r="K164" s="161">
        <f t="shared" si="18"/>
        <v>0</v>
      </c>
      <c r="L164" s="162">
        <f t="shared" ref="L164:L227" si="21">+J164*I164</f>
        <v>0</v>
      </c>
      <c r="M164" s="4"/>
      <c r="N164" s="2"/>
      <c r="O164" s="2"/>
      <c r="P164" s="2"/>
    </row>
    <row r="165" spans="1:16" ht="63.75">
      <c r="A165" s="21">
        <f>+A163+1</f>
        <v>23</v>
      </c>
      <c r="B165" s="78" t="s">
        <v>117</v>
      </c>
      <c r="C165" s="70" t="s">
        <v>20</v>
      </c>
      <c r="D165" s="71"/>
      <c r="E165" s="50">
        <v>35</v>
      </c>
      <c r="F165" s="51">
        <v>35</v>
      </c>
      <c r="G165" s="50">
        <v>35</v>
      </c>
      <c r="H165" s="51">
        <f t="shared" si="19"/>
        <v>35</v>
      </c>
      <c r="I165" s="52">
        <f t="shared" si="20"/>
        <v>140</v>
      </c>
      <c r="J165" s="6"/>
      <c r="K165" s="161">
        <f t="shared" si="18"/>
        <v>0</v>
      </c>
      <c r="L165" s="162">
        <f t="shared" si="21"/>
        <v>0</v>
      </c>
      <c r="M165" s="4"/>
      <c r="N165" s="2"/>
      <c r="O165" s="2"/>
      <c r="P165" s="2"/>
    </row>
    <row r="166" spans="1:16" ht="15">
      <c r="A166" s="21"/>
      <c r="B166" s="79"/>
      <c r="C166" s="70"/>
      <c r="D166" s="71"/>
      <c r="E166" s="50">
        <v>0</v>
      </c>
      <c r="F166" s="51">
        <v>0</v>
      </c>
      <c r="G166" s="50">
        <v>0</v>
      </c>
      <c r="H166" s="51">
        <f t="shared" si="19"/>
        <v>0</v>
      </c>
      <c r="I166" s="52">
        <f t="shared" si="20"/>
        <v>0</v>
      </c>
      <c r="J166" s="6"/>
      <c r="K166" s="161">
        <f t="shared" si="18"/>
        <v>0</v>
      </c>
      <c r="L166" s="162">
        <f t="shared" si="21"/>
        <v>0</v>
      </c>
      <c r="M166" s="4"/>
      <c r="N166" s="2"/>
      <c r="O166" s="2"/>
      <c r="P166" s="2"/>
    </row>
    <row r="167" spans="1:16" ht="63.75">
      <c r="A167" s="21">
        <f>+A165+1</f>
        <v>24</v>
      </c>
      <c r="B167" s="78" t="s">
        <v>430</v>
      </c>
      <c r="C167" s="70" t="s">
        <v>20</v>
      </c>
      <c r="D167" s="71"/>
      <c r="E167" s="50">
        <v>15</v>
      </c>
      <c r="F167" s="51">
        <v>15</v>
      </c>
      <c r="G167" s="50">
        <v>15</v>
      </c>
      <c r="H167" s="51">
        <f t="shared" si="19"/>
        <v>15</v>
      </c>
      <c r="I167" s="52">
        <f t="shared" si="20"/>
        <v>60</v>
      </c>
      <c r="J167" s="6"/>
      <c r="K167" s="161">
        <f t="shared" si="18"/>
        <v>0</v>
      </c>
      <c r="L167" s="162">
        <f t="shared" si="21"/>
        <v>0</v>
      </c>
      <c r="M167" s="4"/>
      <c r="N167" s="2"/>
      <c r="O167" s="2"/>
      <c r="P167" s="2"/>
    </row>
    <row r="168" spans="1:16" ht="15">
      <c r="A168" s="21"/>
      <c r="B168" s="79"/>
      <c r="C168" s="70"/>
      <c r="D168" s="71"/>
      <c r="E168" s="50">
        <v>0</v>
      </c>
      <c r="F168" s="51">
        <v>0</v>
      </c>
      <c r="G168" s="50">
        <v>0</v>
      </c>
      <c r="H168" s="51">
        <f t="shared" si="19"/>
        <v>0</v>
      </c>
      <c r="I168" s="52">
        <f t="shared" si="20"/>
        <v>0</v>
      </c>
      <c r="J168" s="6"/>
      <c r="K168" s="161">
        <f t="shared" si="18"/>
        <v>0</v>
      </c>
      <c r="L168" s="162">
        <f t="shared" si="21"/>
        <v>0</v>
      </c>
      <c r="M168" s="4"/>
      <c r="N168" s="2"/>
      <c r="O168" s="2"/>
      <c r="P168" s="2"/>
    </row>
    <row r="169" spans="1:16" ht="38.25">
      <c r="A169" s="21">
        <f>+A167+1</f>
        <v>25</v>
      </c>
      <c r="B169" s="78" t="s">
        <v>120</v>
      </c>
      <c r="C169" s="70" t="s">
        <v>2</v>
      </c>
      <c r="D169" s="71">
        <v>8</v>
      </c>
      <c r="E169" s="50">
        <v>0</v>
      </c>
      <c r="F169" s="51">
        <v>0</v>
      </c>
      <c r="G169" s="50">
        <v>0</v>
      </c>
      <c r="H169" s="51">
        <f t="shared" si="19"/>
        <v>0</v>
      </c>
      <c r="I169" s="52">
        <f t="shared" si="20"/>
        <v>0</v>
      </c>
      <c r="J169" s="6"/>
      <c r="K169" s="161">
        <f t="shared" si="18"/>
        <v>0</v>
      </c>
      <c r="L169" s="162">
        <f t="shared" si="21"/>
        <v>0</v>
      </c>
      <c r="M169" s="4"/>
      <c r="N169" s="2"/>
      <c r="O169" s="2"/>
      <c r="P169" s="2"/>
    </row>
    <row r="170" spans="1:16" ht="15">
      <c r="A170" s="21"/>
      <c r="B170" s="79"/>
      <c r="C170" s="70"/>
      <c r="D170" s="71"/>
      <c r="E170" s="50">
        <v>0</v>
      </c>
      <c r="F170" s="51">
        <v>0</v>
      </c>
      <c r="G170" s="50">
        <v>0</v>
      </c>
      <c r="H170" s="51">
        <f t="shared" si="19"/>
        <v>0</v>
      </c>
      <c r="I170" s="52">
        <f t="shared" si="20"/>
        <v>0</v>
      </c>
      <c r="J170" s="6"/>
      <c r="K170" s="161">
        <f t="shared" si="18"/>
        <v>0</v>
      </c>
      <c r="L170" s="162">
        <f t="shared" si="21"/>
        <v>0</v>
      </c>
      <c r="M170" s="4"/>
      <c r="N170" s="2"/>
      <c r="O170" s="2"/>
      <c r="P170" s="2"/>
    </row>
    <row r="171" spans="1:16" ht="15">
      <c r="A171" s="21"/>
      <c r="B171" s="80" t="s">
        <v>121</v>
      </c>
      <c r="C171" s="70"/>
      <c r="D171" s="71"/>
      <c r="E171" s="50">
        <v>0</v>
      </c>
      <c r="F171" s="51">
        <v>0</v>
      </c>
      <c r="G171" s="50">
        <v>0</v>
      </c>
      <c r="H171" s="51">
        <f t="shared" si="19"/>
        <v>0</v>
      </c>
      <c r="I171" s="52">
        <f t="shared" si="20"/>
        <v>0</v>
      </c>
      <c r="J171" s="6"/>
      <c r="K171" s="161">
        <f t="shared" si="18"/>
        <v>0</v>
      </c>
      <c r="L171" s="162">
        <f t="shared" si="21"/>
        <v>0</v>
      </c>
      <c r="M171" s="4"/>
      <c r="N171" s="2"/>
      <c r="O171" s="2"/>
      <c r="P171" s="2"/>
    </row>
    <row r="172" spans="1:16" ht="38.25">
      <c r="A172" s="21">
        <f>+A169+1</f>
        <v>26</v>
      </c>
      <c r="B172" s="78" t="s">
        <v>122</v>
      </c>
      <c r="C172" s="70" t="s">
        <v>2</v>
      </c>
      <c r="D172" s="71">
        <v>3</v>
      </c>
      <c r="E172" s="50">
        <v>0</v>
      </c>
      <c r="F172" s="51">
        <v>0</v>
      </c>
      <c r="G172" s="50">
        <v>0</v>
      </c>
      <c r="H172" s="51">
        <f t="shared" si="19"/>
        <v>0</v>
      </c>
      <c r="I172" s="52">
        <f t="shared" si="20"/>
        <v>0</v>
      </c>
      <c r="J172" s="6"/>
      <c r="K172" s="161">
        <f t="shared" si="18"/>
        <v>0</v>
      </c>
      <c r="L172" s="162">
        <f t="shared" si="21"/>
        <v>0</v>
      </c>
      <c r="M172" s="4"/>
      <c r="N172" s="2"/>
      <c r="O172" s="2"/>
      <c r="P172" s="2"/>
    </row>
    <row r="173" spans="1:16" ht="15">
      <c r="A173" s="21"/>
      <c r="B173" s="79"/>
      <c r="C173" s="70"/>
      <c r="D173" s="71"/>
      <c r="E173" s="50">
        <v>0</v>
      </c>
      <c r="F173" s="51">
        <v>0</v>
      </c>
      <c r="G173" s="50">
        <v>0</v>
      </c>
      <c r="H173" s="51">
        <f t="shared" si="19"/>
        <v>0</v>
      </c>
      <c r="I173" s="52">
        <f t="shared" si="20"/>
        <v>0</v>
      </c>
      <c r="J173" s="6"/>
      <c r="K173" s="161">
        <f t="shared" si="18"/>
        <v>0</v>
      </c>
      <c r="L173" s="162">
        <f t="shared" si="21"/>
        <v>0</v>
      </c>
      <c r="M173" s="4"/>
      <c r="N173" s="2"/>
      <c r="O173" s="2"/>
      <c r="P173" s="2"/>
    </row>
    <row r="174" spans="1:16" ht="25.5">
      <c r="A174" s="21">
        <f>+A172+1</f>
        <v>27</v>
      </c>
      <c r="B174" s="78" t="s">
        <v>123</v>
      </c>
      <c r="C174" s="70" t="s">
        <v>2</v>
      </c>
      <c r="D174" s="71">
        <v>9</v>
      </c>
      <c r="E174" s="50">
        <v>0</v>
      </c>
      <c r="F174" s="51">
        <v>0</v>
      </c>
      <c r="G174" s="50">
        <v>0</v>
      </c>
      <c r="H174" s="51">
        <f t="shared" si="19"/>
        <v>0</v>
      </c>
      <c r="I174" s="52">
        <f t="shared" si="20"/>
        <v>0</v>
      </c>
      <c r="J174" s="6"/>
      <c r="K174" s="161">
        <f t="shared" si="18"/>
        <v>0</v>
      </c>
      <c r="L174" s="162">
        <f t="shared" si="21"/>
        <v>0</v>
      </c>
      <c r="M174" s="4"/>
      <c r="N174" s="2"/>
      <c r="O174" s="2"/>
      <c r="P174" s="2"/>
    </row>
    <row r="175" spans="1:16" ht="15">
      <c r="A175" s="21"/>
      <c r="B175" s="79"/>
      <c r="C175" s="70"/>
      <c r="D175" s="71"/>
      <c r="E175" s="50">
        <v>0</v>
      </c>
      <c r="F175" s="51">
        <v>0</v>
      </c>
      <c r="G175" s="50">
        <v>0</v>
      </c>
      <c r="H175" s="51">
        <f t="shared" si="19"/>
        <v>0</v>
      </c>
      <c r="I175" s="52">
        <f t="shared" si="20"/>
        <v>0</v>
      </c>
      <c r="J175" s="6"/>
      <c r="K175" s="161">
        <f t="shared" si="18"/>
        <v>0</v>
      </c>
      <c r="L175" s="162">
        <f t="shared" si="21"/>
        <v>0</v>
      </c>
      <c r="M175" s="4"/>
      <c r="N175" s="2"/>
      <c r="O175" s="2"/>
      <c r="P175" s="2"/>
    </row>
    <row r="176" spans="1:16" ht="15">
      <c r="A176" s="21">
        <f>+A174+1</f>
        <v>28</v>
      </c>
      <c r="B176" s="78" t="s">
        <v>124</v>
      </c>
      <c r="C176" s="70" t="s">
        <v>2</v>
      </c>
      <c r="D176" s="71">
        <v>3</v>
      </c>
      <c r="E176" s="50">
        <v>0</v>
      </c>
      <c r="F176" s="51">
        <v>0</v>
      </c>
      <c r="G176" s="50">
        <v>0</v>
      </c>
      <c r="H176" s="51">
        <f t="shared" si="19"/>
        <v>0</v>
      </c>
      <c r="I176" s="52">
        <f t="shared" si="20"/>
        <v>0</v>
      </c>
      <c r="J176" s="6"/>
      <c r="K176" s="161">
        <f t="shared" si="18"/>
        <v>0</v>
      </c>
      <c r="L176" s="162">
        <f t="shared" si="21"/>
        <v>0</v>
      </c>
      <c r="M176" s="4"/>
      <c r="N176" s="2"/>
      <c r="O176" s="2"/>
      <c r="P176" s="2"/>
    </row>
    <row r="177" spans="1:16" ht="15">
      <c r="A177" s="21"/>
      <c r="B177" s="79"/>
      <c r="C177" s="70"/>
      <c r="D177" s="71"/>
      <c r="E177" s="50">
        <v>0</v>
      </c>
      <c r="F177" s="51">
        <v>0</v>
      </c>
      <c r="G177" s="50">
        <v>0</v>
      </c>
      <c r="H177" s="51">
        <f t="shared" si="19"/>
        <v>0</v>
      </c>
      <c r="I177" s="52">
        <f t="shared" si="20"/>
        <v>0</v>
      </c>
      <c r="J177" s="6"/>
      <c r="K177" s="161">
        <f t="shared" si="18"/>
        <v>0</v>
      </c>
      <c r="L177" s="162">
        <f t="shared" si="21"/>
        <v>0</v>
      </c>
      <c r="M177" s="4"/>
      <c r="N177" s="2"/>
      <c r="O177" s="2"/>
      <c r="P177" s="2"/>
    </row>
    <row r="178" spans="1:16" ht="51">
      <c r="A178" s="21">
        <f>+A176+1</f>
        <v>29</v>
      </c>
      <c r="B178" s="78" t="s">
        <v>125</v>
      </c>
      <c r="C178" s="70" t="s">
        <v>2</v>
      </c>
      <c r="D178" s="71">
        <v>3</v>
      </c>
      <c r="E178" s="50">
        <v>0</v>
      </c>
      <c r="F178" s="51">
        <v>0</v>
      </c>
      <c r="G178" s="50">
        <v>0</v>
      </c>
      <c r="H178" s="51">
        <f t="shared" si="19"/>
        <v>0</v>
      </c>
      <c r="I178" s="52">
        <f t="shared" si="20"/>
        <v>0</v>
      </c>
      <c r="J178" s="6"/>
      <c r="K178" s="161">
        <f t="shared" si="18"/>
        <v>0</v>
      </c>
      <c r="L178" s="162">
        <f t="shared" si="21"/>
        <v>0</v>
      </c>
      <c r="M178" s="4"/>
      <c r="N178" s="2"/>
      <c r="O178" s="2"/>
      <c r="P178" s="2"/>
    </row>
    <row r="179" spans="1:16" ht="15">
      <c r="A179" s="21"/>
      <c r="B179" s="79"/>
      <c r="C179" s="70"/>
      <c r="D179" s="71"/>
      <c r="E179" s="50">
        <v>0</v>
      </c>
      <c r="F179" s="51">
        <v>0</v>
      </c>
      <c r="G179" s="50">
        <v>0</v>
      </c>
      <c r="H179" s="51">
        <f t="shared" ref="H179:H194" si="22">+G179</f>
        <v>0</v>
      </c>
      <c r="I179" s="52">
        <f t="shared" si="20"/>
        <v>0</v>
      </c>
      <c r="J179" s="6"/>
      <c r="K179" s="161">
        <f t="shared" si="18"/>
        <v>0</v>
      </c>
      <c r="L179" s="162">
        <f t="shared" si="21"/>
        <v>0</v>
      </c>
      <c r="M179" s="4"/>
      <c r="N179" s="2"/>
      <c r="O179" s="2"/>
      <c r="P179" s="2"/>
    </row>
    <row r="180" spans="1:16" ht="15">
      <c r="A180" s="21"/>
      <c r="B180" s="80" t="s">
        <v>126</v>
      </c>
      <c r="C180" s="70"/>
      <c r="D180" s="71"/>
      <c r="E180" s="50">
        <v>0</v>
      </c>
      <c r="F180" s="51">
        <v>0</v>
      </c>
      <c r="G180" s="50">
        <v>0</v>
      </c>
      <c r="H180" s="51">
        <f t="shared" si="22"/>
        <v>0</v>
      </c>
      <c r="I180" s="52">
        <f t="shared" si="20"/>
        <v>0</v>
      </c>
      <c r="J180" s="6"/>
      <c r="K180" s="161">
        <f t="shared" si="18"/>
        <v>0</v>
      </c>
      <c r="L180" s="162">
        <f t="shared" si="21"/>
        <v>0</v>
      </c>
      <c r="M180" s="4"/>
      <c r="N180" s="2"/>
      <c r="O180" s="2"/>
      <c r="P180" s="2"/>
    </row>
    <row r="181" spans="1:16" ht="38.25">
      <c r="A181" s="21">
        <f>+A178+1</f>
        <v>30</v>
      </c>
      <c r="B181" s="78" t="s">
        <v>127</v>
      </c>
      <c r="C181" s="70" t="s">
        <v>2</v>
      </c>
      <c r="D181" s="71">
        <v>2</v>
      </c>
      <c r="E181" s="50">
        <v>0</v>
      </c>
      <c r="F181" s="51">
        <v>0</v>
      </c>
      <c r="G181" s="50">
        <v>0</v>
      </c>
      <c r="H181" s="51">
        <f t="shared" si="22"/>
        <v>0</v>
      </c>
      <c r="I181" s="52">
        <f t="shared" si="20"/>
        <v>0</v>
      </c>
      <c r="J181" s="6"/>
      <c r="K181" s="161">
        <f t="shared" si="18"/>
        <v>0</v>
      </c>
      <c r="L181" s="162">
        <f t="shared" si="21"/>
        <v>0</v>
      </c>
      <c r="M181" s="4"/>
      <c r="N181" s="2"/>
      <c r="O181" s="2"/>
      <c r="P181" s="2"/>
    </row>
    <row r="182" spans="1:16" ht="15">
      <c r="A182" s="21"/>
      <c r="B182" s="78"/>
      <c r="C182" s="70"/>
      <c r="D182" s="71"/>
      <c r="E182" s="50">
        <v>0</v>
      </c>
      <c r="F182" s="51">
        <v>0</v>
      </c>
      <c r="G182" s="50">
        <v>0</v>
      </c>
      <c r="H182" s="51">
        <f t="shared" si="22"/>
        <v>0</v>
      </c>
      <c r="I182" s="52">
        <f t="shared" si="20"/>
        <v>0</v>
      </c>
      <c r="J182" s="6"/>
      <c r="K182" s="161">
        <f t="shared" si="18"/>
        <v>0</v>
      </c>
      <c r="L182" s="162">
        <f t="shared" si="21"/>
        <v>0</v>
      </c>
      <c r="M182" s="4"/>
      <c r="N182" s="2"/>
      <c r="O182" s="2"/>
      <c r="P182" s="2"/>
    </row>
    <row r="183" spans="1:16" ht="15">
      <c r="A183" s="21">
        <f>+A181+1</f>
        <v>31</v>
      </c>
      <c r="B183" s="78" t="s">
        <v>172</v>
      </c>
      <c r="C183" s="70" t="s">
        <v>2</v>
      </c>
      <c r="D183" s="71">
        <v>2</v>
      </c>
      <c r="E183" s="50">
        <v>0</v>
      </c>
      <c r="F183" s="51">
        <v>0</v>
      </c>
      <c r="G183" s="50">
        <v>0</v>
      </c>
      <c r="H183" s="51">
        <f t="shared" si="22"/>
        <v>0</v>
      </c>
      <c r="I183" s="52">
        <f t="shared" si="20"/>
        <v>0</v>
      </c>
      <c r="J183" s="6"/>
      <c r="K183" s="161">
        <f t="shared" si="18"/>
        <v>0</v>
      </c>
      <c r="L183" s="162">
        <f t="shared" si="21"/>
        <v>0</v>
      </c>
      <c r="M183" s="4"/>
      <c r="N183" s="2"/>
      <c r="O183" s="2"/>
      <c r="P183" s="2"/>
    </row>
    <row r="184" spans="1:16" ht="15">
      <c r="A184" s="21"/>
      <c r="B184" s="78"/>
      <c r="C184" s="70"/>
      <c r="D184" s="71"/>
      <c r="E184" s="50">
        <v>0</v>
      </c>
      <c r="F184" s="51">
        <v>0</v>
      </c>
      <c r="G184" s="50">
        <v>0</v>
      </c>
      <c r="H184" s="51">
        <f t="shared" si="22"/>
        <v>0</v>
      </c>
      <c r="I184" s="52">
        <f t="shared" si="20"/>
        <v>0</v>
      </c>
      <c r="J184" s="6"/>
      <c r="K184" s="161">
        <f t="shared" si="18"/>
        <v>0</v>
      </c>
      <c r="L184" s="162">
        <f t="shared" si="21"/>
        <v>0</v>
      </c>
      <c r="M184" s="4"/>
      <c r="N184" s="2"/>
      <c r="O184" s="2"/>
      <c r="P184" s="2"/>
    </row>
    <row r="185" spans="1:16" ht="15">
      <c r="A185" s="21">
        <f>+A183+1</f>
        <v>32</v>
      </c>
      <c r="B185" s="78" t="s">
        <v>173</v>
      </c>
      <c r="C185" s="70" t="s">
        <v>2</v>
      </c>
      <c r="D185" s="71">
        <v>2</v>
      </c>
      <c r="E185" s="50">
        <v>0</v>
      </c>
      <c r="F185" s="51">
        <v>0</v>
      </c>
      <c r="G185" s="50">
        <v>0</v>
      </c>
      <c r="H185" s="51">
        <f t="shared" si="22"/>
        <v>0</v>
      </c>
      <c r="I185" s="52">
        <f t="shared" si="20"/>
        <v>0</v>
      </c>
      <c r="J185" s="6"/>
      <c r="K185" s="161">
        <f t="shared" si="18"/>
        <v>0</v>
      </c>
      <c r="L185" s="162">
        <f t="shared" si="21"/>
        <v>0</v>
      </c>
      <c r="M185" s="4"/>
      <c r="N185" s="2"/>
      <c r="O185" s="2"/>
      <c r="P185" s="2"/>
    </row>
    <row r="186" spans="1:16" ht="15">
      <c r="A186" s="21"/>
      <c r="B186" s="78"/>
      <c r="C186" s="70"/>
      <c r="D186" s="71"/>
      <c r="E186" s="50">
        <v>0</v>
      </c>
      <c r="F186" s="51">
        <v>0</v>
      </c>
      <c r="G186" s="50">
        <v>0</v>
      </c>
      <c r="H186" s="51">
        <f t="shared" si="22"/>
        <v>0</v>
      </c>
      <c r="I186" s="52">
        <f t="shared" si="20"/>
        <v>0</v>
      </c>
      <c r="J186" s="6"/>
      <c r="K186" s="161">
        <f t="shared" si="18"/>
        <v>0</v>
      </c>
      <c r="L186" s="162">
        <f t="shared" si="21"/>
        <v>0</v>
      </c>
      <c r="M186" s="4"/>
      <c r="N186" s="2"/>
      <c r="O186" s="2"/>
      <c r="P186" s="2"/>
    </row>
    <row r="187" spans="1:16" ht="25.5">
      <c r="A187" s="21">
        <f>+A185+1</f>
        <v>33</v>
      </c>
      <c r="B187" s="78" t="s">
        <v>128</v>
      </c>
      <c r="C187" s="70" t="s">
        <v>2</v>
      </c>
      <c r="D187" s="71">
        <v>2</v>
      </c>
      <c r="E187" s="50">
        <v>0</v>
      </c>
      <c r="F187" s="51">
        <v>0</v>
      </c>
      <c r="G187" s="50">
        <v>0</v>
      </c>
      <c r="H187" s="51">
        <f t="shared" si="22"/>
        <v>0</v>
      </c>
      <c r="I187" s="52">
        <f t="shared" si="20"/>
        <v>0</v>
      </c>
      <c r="J187" s="6"/>
      <c r="K187" s="161">
        <f t="shared" ref="K187:K218" si="23">+D187*J187</f>
        <v>0</v>
      </c>
      <c r="L187" s="162">
        <f t="shared" si="21"/>
        <v>0</v>
      </c>
      <c r="M187" s="4"/>
      <c r="N187" s="2"/>
      <c r="O187" s="2"/>
      <c r="P187" s="2"/>
    </row>
    <row r="188" spans="1:16" ht="15">
      <c r="A188" s="21"/>
      <c r="B188" s="79"/>
      <c r="C188" s="70"/>
      <c r="D188" s="71"/>
      <c r="E188" s="50">
        <v>0</v>
      </c>
      <c r="F188" s="51">
        <v>0</v>
      </c>
      <c r="G188" s="50">
        <v>0</v>
      </c>
      <c r="H188" s="51">
        <f t="shared" si="22"/>
        <v>0</v>
      </c>
      <c r="I188" s="52">
        <f t="shared" si="20"/>
        <v>0</v>
      </c>
      <c r="J188" s="6"/>
      <c r="K188" s="161">
        <f t="shared" si="23"/>
        <v>0</v>
      </c>
      <c r="L188" s="162">
        <f t="shared" si="21"/>
        <v>0</v>
      </c>
      <c r="M188" s="4"/>
      <c r="N188" s="2"/>
      <c r="O188" s="2"/>
      <c r="P188" s="2"/>
    </row>
    <row r="189" spans="1:16" ht="38.25">
      <c r="A189" s="21">
        <f>+A187+1</f>
        <v>34</v>
      </c>
      <c r="B189" s="78" t="s">
        <v>129</v>
      </c>
      <c r="C189" s="70" t="s">
        <v>2</v>
      </c>
      <c r="D189" s="71">
        <v>2</v>
      </c>
      <c r="E189" s="50">
        <v>0</v>
      </c>
      <c r="F189" s="51">
        <v>0</v>
      </c>
      <c r="G189" s="50">
        <v>0</v>
      </c>
      <c r="H189" s="51">
        <f t="shared" si="22"/>
        <v>0</v>
      </c>
      <c r="I189" s="52">
        <f t="shared" si="20"/>
        <v>0</v>
      </c>
      <c r="J189" s="6"/>
      <c r="K189" s="161">
        <f t="shared" si="23"/>
        <v>0</v>
      </c>
      <c r="L189" s="162">
        <f t="shared" si="21"/>
        <v>0</v>
      </c>
      <c r="M189" s="4"/>
      <c r="N189" s="2"/>
      <c r="O189" s="2"/>
      <c r="P189" s="2"/>
    </row>
    <row r="190" spans="1:16" ht="15">
      <c r="A190" s="21"/>
      <c r="B190" s="78"/>
      <c r="C190" s="70"/>
      <c r="D190" s="71"/>
      <c r="E190" s="50">
        <v>0</v>
      </c>
      <c r="F190" s="51">
        <v>0</v>
      </c>
      <c r="G190" s="50">
        <v>0</v>
      </c>
      <c r="H190" s="51">
        <f t="shared" si="22"/>
        <v>0</v>
      </c>
      <c r="I190" s="52">
        <f t="shared" si="20"/>
        <v>0</v>
      </c>
      <c r="J190" s="6"/>
      <c r="K190" s="161">
        <f t="shared" si="23"/>
        <v>0</v>
      </c>
      <c r="L190" s="162">
        <f t="shared" si="21"/>
        <v>0</v>
      </c>
      <c r="M190" s="4"/>
      <c r="N190" s="2"/>
      <c r="O190" s="2"/>
      <c r="P190" s="2"/>
    </row>
    <row r="191" spans="1:16" ht="15">
      <c r="A191" s="21"/>
      <c r="B191" s="80" t="s">
        <v>133</v>
      </c>
      <c r="C191" s="70"/>
      <c r="D191" s="71"/>
      <c r="E191" s="50">
        <v>0</v>
      </c>
      <c r="F191" s="51">
        <v>0</v>
      </c>
      <c r="G191" s="50">
        <v>0</v>
      </c>
      <c r="H191" s="51">
        <f t="shared" si="22"/>
        <v>0</v>
      </c>
      <c r="I191" s="52">
        <f t="shared" si="20"/>
        <v>0</v>
      </c>
      <c r="J191" s="6"/>
      <c r="K191" s="161">
        <f t="shared" si="23"/>
        <v>0</v>
      </c>
      <c r="L191" s="162">
        <f t="shared" si="21"/>
        <v>0</v>
      </c>
      <c r="M191" s="4"/>
      <c r="N191" s="2"/>
      <c r="O191" s="2"/>
      <c r="P191" s="2"/>
    </row>
    <row r="192" spans="1:16" ht="38.25">
      <c r="A192" s="21">
        <f>+A189+1</f>
        <v>35</v>
      </c>
      <c r="B192" s="78" t="s">
        <v>127</v>
      </c>
      <c r="C192" s="70" t="s">
        <v>2</v>
      </c>
      <c r="D192" s="71">
        <v>5</v>
      </c>
      <c r="E192" s="50">
        <v>0</v>
      </c>
      <c r="F192" s="51">
        <v>0</v>
      </c>
      <c r="G192" s="50">
        <v>0</v>
      </c>
      <c r="H192" s="51">
        <f t="shared" si="22"/>
        <v>0</v>
      </c>
      <c r="I192" s="52">
        <f t="shared" si="20"/>
        <v>0</v>
      </c>
      <c r="J192" s="6"/>
      <c r="K192" s="161">
        <f t="shared" si="23"/>
        <v>0</v>
      </c>
      <c r="L192" s="162">
        <f t="shared" si="21"/>
        <v>0</v>
      </c>
      <c r="M192" s="4"/>
      <c r="N192" s="2"/>
      <c r="O192" s="2"/>
      <c r="P192" s="2"/>
    </row>
    <row r="193" spans="1:16" ht="15">
      <c r="A193" s="21"/>
      <c r="B193" s="79"/>
      <c r="C193" s="70"/>
      <c r="D193" s="71"/>
      <c r="E193" s="50">
        <v>0</v>
      </c>
      <c r="F193" s="51">
        <v>0</v>
      </c>
      <c r="G193" s="50">
        <v>0</v>
      </c>
      <c r="H193" s="51">
        <f t="shared" si="22"/>
        <v>0</v>
      </c>
      <c r="I193" s="52">
        <f t="shared" si="20"/>
        <v>0</v>
      </c>
      <c r="J193" s="6"/>
      <c r="K193" s="161">
        <f t="shared" si="23"/>
        <v>0</v>
      </c>
      <c r="L193" s="162">
        <f t="shared" si="21"/>
        <v>0</v>
      </c>
      <c r="M193" s="4"/>
      <c r="N193" s="2"/>
      <c r="O193" s="2"/>
      <c r="P193" s="2"/>
    </row>
    <row r="194" spans="1:16" ht="25.5">
      <c r="A194" s="21">
        <f>+A192+1</f>
        <v>36</v>
      </c>
      <c r="B194" s="78" t="s">
        <v>128</v>
      </c>
      <c r="C194" s="70" t="s">
        <v>2</v>
      </c>
      <c r="D194" s="71">
        <v>5</v>
      </c>
      <c r="E194" s="50">
        <v>0</v>
      </c>
      <c r="F194" s="51">
        <v>0</v>
      </c>
      <c r="G194" s="50">
        <v>0</v>
      </c>
      <c r="H194" s="51">
        <f t="shared" si="22"/>
        <v>0</v>
      </c>
      <c r="I194" s="52">
        <f t="shared" si="20"/>
        <v>0</v>
      </c>
      <c r="J194" s="6"/>
      <c r="K194" s="161">
        <f t="shared" si="23"/>
        <v>0</v>
      </c>
      <c r="L194" s="162">
        <f t="shared" si="21"/>
        <v>0</v>
      </c>
      <c r="M194" s="4"/>
      <c r="N194" s="2"/>
      <c r="O194" s="2"/>
      <c r="P194" s="2"/>
    </row>
    <row r="195" spans="1:16" ht="15">
      <c r="A195" s="21"/>
      <c r="B195" s="79"/>
      <c r="C195" s="70"/>
      <c r="D195" s="71"/>
      <c r="E195" s="50">
        <v>0</v>
      </c>
      <c r="F195" s="51">
        <v>0</v>
      </c>
      <c r="G195" s="50">
        <v>0</v>
      </c>
      <c r="H195" s="51">
        <f t="shared" ref="H195:H210" si="24">+G195</f>
        <v>0</v>
      </c>
      <c r="I195" s="52">
        <f t="shared" si="20"/>
        <v>0</v>
      </c>
      <c r="J195" s="6"/>
      <c r="K195" s="161">
        <f t="shared" si="23"/>
        <v>0</v>
      </c>
      <c r="L195" s="162">
        <f t="shared" si="21"/>
        <v>0</v>
      </c>
      <c r="M195" s="4"/>
      <c r="N195" s="2"/>
      <c r="O195" s="2"/>
      <c r="P195" s="2"/>
    </row>
    <row r="196" spans="1:16" ht="25.5">
      <c r="A196" s="21">
        <f>+A194+1</f>
        <v>37</v>
      </c>
      <c r="B196" s="78" t="s">
        <v>134</v>
      </c>
      <c r="C196" s="70" t="s">
        <v>2</v>
      </c>
      <c r="D196" s="71">
        <v>5</v>
      </c>
      <c r="E196" s="50">
        <v>0</v>
      </c>
      <c r="F196" s="51">
        <v>0</v>
      </c>
      <c r="G196" s="50">
        <v>0</v>
      </c>
      <c r="H196" s="51">
        <f t="shared" si="24"/>
        <v>0</v>
      </c>
      <c r="I196" s="52">
        <f t="shared" si="20"/>
        <v>0</v>
      </c>
      <c r="J196" s="6"/>
      <c r="K196" s="161">
        <f t="shared" si="23"/>
        <v>0</v>
      </c>
      <c r="L196" s="162">
        <f t="shared" si="21"/>
        <v>0</v>
      </c>
      <c r="M196" s="4"/>
      <c r="N196" s="2"/>
      <c r="O196" s="2"/>
      <c r="P196" s="2"/>
    </row>
    <row r="197" spans="1:16" ht="15">
      <c r="A197" s="21"/>
      <c r="C197" s="70"/>
      <c r="D197" s="71"/>
      <c r="E197" s="50">
        <v>0</v>
      </c>
      <c r="F197" s="51">
        <v>0</v>
      </c>
      <c r="G197" s="50">
        <v>0</v>
      </c>
      <c r="H197" s="51">
        <f t="shared" si="24"/>
        <v>0</v>
      </c>
      <c r="I197" s="52">
        <f t="shared" si="20"/>
        <v>0</v>
      </c>
      <c r="J197" s="6"/>
      <c r="K197" s="161">
        <f t="shared" si="23"/>
        <v>0</v>
      </c>
      <c r="L197" s="162">
        <f t="shared" si="21"/>
        <v>0</v>
      </c>
      <c r="M197" s="4"/>
      <c r="N197" s="2"/>
      <c r="O197" s="2"/>
      <c r="P197" s="2"/>
    </row>
    <row r="198" spans="1:16" ht="63.75">
      <c r="A198" s="21"/>
      <c r="B198" s="81" t="s">
        <v>135</v>
      </c>
      <c r="C198" s="70"/>
      <c r="D198" s="71"/>
      <c r="E198" s="50">
        <v>0</v>
      </c>
      <c r="F198" s="51">
        <v>0</v>
      </c>
      <c r="G198" s="50">
        <v>0</v>
      </c>
      <c r="H198" s="51">
        <f t="shared" si="24"/>
        <v>0</v>
      </c>
      <c r="I198" s="52">
        <f t="shared" si="20"/>
        <v>0</v>
      </c>
      <c r="J198" s="6"/>
      <c r="K198" s="161">
        <f t="shared" si="23"/>
        <v>0</v>
      </c>
      <c r="L198" s="162">
        <f t="shared" si="21"/>
        <v>0</v>
      </c>
      <c r="M198" s="4"/>
      <c r="N198" s="2"/>
      <c r="O198" s="2"/>
      <c r="P198" s="2"/>
    </row>
    <row r="199" spans="1:16" ht="15">
      <c r="A199" s="21"/>
      <c r="B199" s="80"/>
      <c r="C199" s="70"/>
      <c r="D199" s="71"/>
      <c r="E199" s="50">
        <v>0</v>
      </c>
      <c r="F199" s="51">
        <v>0</v>
      </c>
      <c r="G199" s="50">
        <v>0</v>
      </c>
      <c r="H199" s="51">
        <f t="shared" si="24"/>
        <v>0</v>
      </c>
      <c r="I199" s="52">
        <f t="shared" si="20"/>
        <v>0</v>
      </c>
      <c r="J199" s="6"/>
      <c r="K199" s="161">
        <f t="shared" si="23"/>
        <v>0</v>
      </c>
      <c r="L199" s="162">
        <f t="shared" si="21"/>
        <v>0</v>
      </c>
      <c r="M199" s="4"/>
      <c r="N199" s="2"/>
      <c r="O199" s="2"/>
      <c r="P199" s="2"/>
    </row>
    <row r="200" spans="1:16" ht="38.25">
      <c r="A200" s="21"/>
      <c r="B200" s="81" t="s">
        <v>136</v>
      </c>
      <c r="C200" s="70"/>
      <c r="D200" s="71"/>
      <c r="E200" s="50">
        <v>0</v>
      </c>
      <c r="F200" s="51">
        <v>0</v>
      </c>
      <c r="G200" s="50">
        <v>0</v>
      </c>
      <c r="H200" s="51">
        <f t="shared" si="24"/>
        <v>0</v>
      </c>
      <c r="I200" s="52">
        <f t="shared" si="20"/>
        <v>0</v>
      </c>
      <c r="J200" s="6"/>
      <c r="K200" s="161">
        <f t="shared" si="23"/>
        <v>0</v>
      </c>
      <c r="L200" s="162">
        <f t="shared" si="21"/>
        <v>0</v>
      </c>
      <c r="M200" s="4"/>
      <c r="N200" s="2"/>
      <c r="O200" s="2"/>
      <c r="P200" s="2"/>
    </row>
    <row r="201" spans="1:16" ht="15">
      <c r="A201" s="21"/>
      <c r="B201" s="81"/>
      <c r="C201" s="70"/>
      <c r="D201" s="71"/>
      <c r="E201" s="50">
        <v>0</v>
      </c>
      <c r="F201" s="51">
        <v>0</v>
      </c>
      <c r="G201" s="50">
        <v>0</v>
      </c>
      <c r="H201" s="51">
        <f t="shared" si="24"/>
        <v>0</v>
      </c>
      <c r="I201" s="52">
        <f t="shared" si="20"/>
        <v>0</v>
      </c>
      <c r="J201" s="6"/>
      <c r="K201" s="161">
        <f t="shared" si="23"/>
        <v>0</v>
      </c>
      <c r="L201" s="162">
        <f t="shared" si="21"/>
        <v>0</v>
      </c>
      <c r="M201" s="4"/>
      <c r="N201" s="2"/>
      <c r="O201" s="2"/>
      <c r="P201" s="2"/>
    </row>
    <row r="202" spans="1:16" ht="25.5">
      <c r="A202" s="21">
        <f>+A196+1</f>
        <v>38</v>
      </c>
      <c r="B202" s="82" t="s">
        <v>37</v>
      </c>
      <c r="C202" s="70" t="s">
        <v>6</v>
      </c>
      <c r="D202" s="71">
        <v>10</v>
      </c>
      <c r="E202" s="50">
        <v>0</v>
      </c>
      <c r="F202" s="51">
        <v>0</v>
      </c>
      <c r="G202" s="50">
        <v>0</v>
      </c>
      <c r="H202" s="51">
        <f t="shared" si="24"/>
        <v>0</v>
      </c>
      <c r="I202" s="52">
        <f t="shared" si="20"/>
        <v>0</v>
      </c>
      <c r="J202" s="6"/>
      <c r="K202" s="161">
        <f t="shared" si="23"/>
        <v>0</v>
      </c>
      <c r="L202" s="162">
        <f t="shared" si="21"/>
        <v>0</v>
      </c>
      <c r="M202" s="4"/>
      <c r="N202" s="2"/>
      <c r="O202" s="2"/>
      <c r="P202" s="2"/>
    </row>
    <row r="203" spans="1:16" ht="15">
      <c r="A203" s="21"/>
      <c r="B203" s="76"/>
      <c r="C203" s="70"/>
      <c r="D203" s="71"/>
      <c r="E203" s="50">
        <v>0</v>
      </c>
      <c r="F203" s="51">
        <v>0</v>
      </c>
      <c r="G203" s="50">
        <v>0</v>
      </c>
      <c r="H203" s="51">
        <f t="shared" si="24"/>
        <v>0</v>
      </c>
      <c r="I203" s="52">
        <f t="shared" si="20"/>
        <v>0</v>
      </c>
      <c r="J203" s="6"/>
      <c r="K203" s="161">
        <f t="shared" si="23"/>
        <v>0</v>
      </c>
      <c r="L203" s="162">
        <f t="shared" si="21"/>
        <v>0</v>
      </c>
      <c r="M203" s="4"/>
      <c r="N203" s="2"/>
      <c r="O203" s="2"/>
      <c r="P203" s="2"/>
    </row>
    <row r="204" spans="1:16" ht="25.5">
      <c r="A204" s="21">
        <f>+A202+1</f>
        <v>39</v>
      </c>
      <c r="B204" s="78" t="s">
        <v>165</v>
      </c>
      <c r="C204" s="70"/>
      <c r="D204" s="71"/>
      <c r="E204" s="50">
        <v>0</v>
      </c>
      <c r="F204" s="51">
        <v>0</v>
      </c>
      <c r="G204" s="50">
        <v>0</v>
      </c>
      <c r="H204" s="51">
        <f t="shared" si="24"/>
        <v>0</v>
      </c>
      <c r="I204" s="52">
        <f t="shared" si="20"/>
        <v>0</v>
      </c>
      <c r="J204" s="6"/>
      <c r="K204" s="161">
        <f t="shared" si="23"/>
        <v>0</v>
      </c>
      <c r="L204" s="162">
        <f t="shared" si="21"/>
        <v>0</v>
      </c>
      <c r="M204" s="4"/>
      <c r="N204" s="2"/>
      <c r="O204" s="2"/>
      <c r="P204" s="2"/>
    </row>
    <row r="205" spans="1:16" ht="15">
      <c r="A205" s="21" t="s">
        <v>17</v>
      </c>
      <c r="B205" s="76" t="s">
        <v>78</v>
      </c>
      <c r="C205" s="70" t="s">
        <v>20</v>
      </c>
      <c r="D205" s="71">
        <v>2000</v>
      </c>
      <c r="E205" s="50">
        <v>7000</v>
      </c>
      <c r="F205" s="51">
        <v>7000</v>
      </c>
      <c r="G205" s="50">
        <v>7000</v>
      </c>
      <c r="H205" s="51">
        <f t="shared" si="24"/>
        <v>7000</v>
      </c>
      <c r="I205" s="52">
        <f t="shared" si="20"/>
        <v>28000</v>
      </c>
      <c r="J205" s="6"/>
      <c r="K205" s="161">
        <f t="shared" si="23"/>
        <v>0</v>
      </c>
      <c r="L205" s="162">
        <f t="shared" si="21"/>
        <v>0</v>
      </c>
      <c r="M205" s="4"/>
      <c r="N205" s="2"/>
      <c r="O205" s="2"/>
      <c r="P205" s="2"/>
    </row>
    <row r="206" spans="1:16" ht="15">
      <c r="A206" s="21" t="s">
        <v>18</v>
      </c>
      <c r="B206" s="76" t="s">
        <v>79</v>
      </c>
      <c r="C206" s="70" t="s">
        <v>20</v>
      </c>
      <c r="D206" s="71"/>
      <c r="E206" s="50">
        <v>1250</v>
      </c>
      <c r="F206" s="51">
        <v>1250</v>
      </c>
      <c r="G206" s="50">
        <v>1250</v>
      </c>
      <c r="H206" s="51">
        <f t="shared" si="24"/>
        <v>1250</v>
      </c>
      <c r="I206" s="52">
        <f t="shared" si="20"/>
        <v>5000</v>
      </c>
      <c r="J206" s="6"/>
      <c r="K206" s="161">
        <f t="shared" si="23"/>
        <v>0</v>
      </c>
      <c r="L206" s="162">
        <f t="shared" si="21"/>
        <v>0</v>
      </c>
      <c r="M206" s="4"/>
      <c r="N206" s="2"/>
      <c r="O206" s="2"/>
      <c r="P206" s="2"/>
    </row>
    <row r="207" spans="1:16" ht="15">
      <c r="A207" s="21" t="s">
        <v>76</v>
      </c>
      <c r="B207" s="76" t="s">
        <v>80</v>
      </c>
      <c r="C207" s="70" t="s">
        <v>20</v>
      </c>
      <c r="D207" s="71"/>
      <c r="E207" s="50">
        <v>500</v>
      </c>
      <c r="F207" s="51">
        <v>500</v>
      </c>
      <c r="G207" s="50">
        <v>500</v>
      </c>
      <c r="H207" s="51">
        <f t="shared" si="24"/>
        <v>500</v>
      </c>
      <c r="I207" s="52">
        <f t="shared" si="20"/>
        <v>2000</v>
      </c>
      <c r="J207" s="6"/>
      <c r="K207" s="161">
        <f t="shared" si="23"/>
        <v>0</v>
      </c>
      <c r="L207" s="162">
        <f t="shared" si="21"/>
        <v>0</v>
      </c>
      <c r="M207" s="4"/>
      <c r="N207" s="2"/>
      <c r="O207" s="2"/>
      <c r="P207" s="2"/>
    </row>
    <row r="208" spans="1:16" ht="15">
      <c r="A208" s="21" t="s">
        <v>77</v>
      </c>
      <c r="B208" s="76" t="s">
        <v>81</v>
      </c>
      <c r="C208" s="70" t="s">
        <v>20</v>
      </c>
      <c r="D208" s="71"/>
      <c r="E208" s="50">
        <v>0</v>
      </c>
      <c r="F208" s="51">
        <v>0</v>
      </c>
      <c r="G208" s="50">
        <v>0</v>
      </c>
      <c r="H208" s="51">
        <f t="shared" si="24"/>
        <v>0</v>
      </c>
      <c r="I208" s="52">
        <f t="shared" si="20"/>
        <v>0</v>
      </c>
      <c r="J208" s="6"/>
      <c r="K208" s="161">
        <f t="shared" si="23"/>
        <v>0</v>
      </c>
      <c r="L208" s="162">
        <f t="shared" si="21"/>
        <v>0</v>
      </c>
      <c r="M208" s="4"/>
      <c r="N208" s="2"/>
      <c r="O208" s="2"/>
      <c r="P208" s="2"/>
    </row>
    <row r="209" spans="1:16" ht="15">
      <c r="A209" s="21"/>
      <c r="B209" s="76"/>
      <c r="C209" s="70"/>
      <c r="D209" s="71"/>
      <c r="E209" s="50">
        <v>0</v>
      </c>
      <c r="F209" s="51">
        <v>0</v>
      </c>
      <c r="G209" s="50">
        <v>0</v>
      </c>
      <c r="H209" s="51">
        <f t="shared" si="24"/>
        <v>0</v>
      </c>
      <c r="I209" s="52">
        <f t="shared" si="20"/>
        <v>0</v>
      </c>
      <c r="J209" s="6"/>
      <c r="K209" s="161">
        <f t="shared" si="23"/>
        <v>0</v>
      </c>
      <c r="L209" s="162">
        <f t="shared" si="21"/>
        <v>0</v>
      </c>
      <c r="M209" s="4"/>
      <c r="N209" s="2"/>
      <c r="O209" s="2"/>
      <c r="P209" s="2"/>
    </row>
    <row r="210" spans="1:16" ht="15">
      <c r="A210" s="21">
        <f>+A204+1</f>
        <v>40</v>
      </c>
      <c r="B210" s="76" t="s">
        <v>174</v>
      </c>
      <c r="C210" s="70" t="s">
        <v>20</v>
      </c>
      <c r="D210" s="71">
        <v>400</v>
      </c>
      <c r="E210" s="50">
        <v>0</v>
      </c>
      <c r="F210" s="51">
        <v>0</v>
      </c>
      <c r="G210" s="50">
        <v>0</v>
      </c>
      <c r="H210" s="51">
        <f t="shared" si="24"/>
        <v>0</v>
      </c>
      <c r="I210" s="52">
        <f t="shared" si="20"/>
        <v>0</v>
      </c>
      <c r="J210" s="6"/>
      <c r="K210" s="161">
        <f t="shared" si="23"/>
        <v>0</v>
      </c>
      <c r="L210" s="162">
        <f t="shared" si="21"/>
        <v>0</v>
      </c>
      <c r="M210" s="4"/>
      <c r="N210" s="2"/>
      <c r="O210" s="2"/>
      <c r="P210" s="2"/>
    </row>
    <row r="211" spans="1:16" ht="15">
      <c r="A211" s="21"/>
      <c r="B211" s="74"/>
      <c r="C211" s="70"/>
      <c r="D211" s="71"/>
      <c r="E211" s="50">
        <v>0</v>
      </c>
      <c r="F211" s="51">
        <v>0</v>
      </c>
      <c r="G211" s="50">
        <v>0</v>
      </c>
      <c r="H211" s="51">
        <f t="shared" ref="H211:H226" si="25">+G211</f>
        <v>0</v>
      </c>
      <c r="I211" s="52">
        <f t="shared" si="20"/>
        <v>0</v>
      </c>
      <c r="J211" s="6"/>
      <c r="K211" s="161">
        <f t="shared" si="23"/>
        <v>0</v>
      </c>
      <c r="L211" s="162">
        <f t="shared" si="21"/>
        <v>0</v>
      </c>
      <c r="M211" s="4"/>
      <c r="N211" s="2"/>
      <c r="O211" s="2"/>
      <c r="P211" s="2"/>
    </row>
    <row r="212" spans="1:16" ht="38.25">
      <c r="A212" s="21">
        <f>+A210+1</f>
        <v>41</v>
      </c>
      <c r="B212" s="76" t="s">
        <v>181</v>
      </c>
      <c r="C212" s="70"/>
      <c r="D212" s="71"/>
      <c r="E212" s="50">
        <v>0</v>
      </c>
      <c r="F212" s="51">
        <v>0</v>
      </c>
      <c r="G212" s="50">
        <v>0</v>
      </c>
      <c r="H212" s="51">
        <f t="shared" si="25"/>
        <v>0</v>
      </c>
      <c r="I212" s="52">
        <f t="shared" si="20"/>
        <v>0</v>
      </c>
      <c r="J212" s="6"/>
      <c r="K212" s="161">
        <f t="shared" si="23"/>
        <v>0</v>
      </c>
      <c r="L212" s="162">
        <f t="shared" si="21"/>
        <v>0</v>
      </c>
      <c r="M212" s="4"/>
      <c r="N212" s="2"/>
      <c r="O212" s="2"/>
      <c r="P212" s="2"/>
    </row>
    <row r="213" spans="1:16" ht="15">
      <c r="A213" s="21" t="s">
        <v>17</v>
      </c>
      <c r="B213" s="76" t="s">
        <v>24</v>
      </c>
      <c r="C213" s="70" t="s">
        <v>20</v>
      </c>
      <c r="D213" s="71">
        <v>200</v>
      </c>
      <c r="E213" s="50">
        <v>450</v>
      </c>
      <c r="F213" s="51">
        <v>450</v>
      </c>
      <c r="G213" s="50">
        <v>450</v>
      </c>
      <c r="H213" s="51">
        <f t="shared" si="25"/>
        <v>450</v>
      </c>
      <c r="I213" s="52">
        <f t="shared" si="20"/>
        <v>1800</v>
      </c>
      <c r="J213" s="6"/>
      <c r="K213" s="161">
        <f t="shared" si="23"/>
        <v>0</v>
      </c>
      <c r="L213" s="162">
        <f t="shared" si="21"/>
        <v>0</v>
      </c>
      <c r="M213" s="4"/>
      <c r="N213" s="2"/>
      <c r="O213" s="2"/>
      <c r="P213" s="2"/>
    </row>
    <row r="214" spans="1:16" ht="15">
      <c r="A214" s="21" t="s">
        <v>18</v>
      </c>
      <c r="B214" s="76" t="s">
        <v>161</v>
      </c>
      <c r="C214" s="70" t="s">
        <v>20</v>
      </c>
      <c r="D214" s="71">
        <v>500</v>
      </c>
      <c r="E214" s="50">
        <v>1350</v>
      </c>
      <c r="F214" s="51">
        <v>1350</v>
      </c>
      <c r="G214" s="50">
        <v>150</v>
      </c>
      <c r="H214" s="51">
        <v>1350</v>
      </c>
      <c r="I214" s="52">
        <f t="shared" si="20"/>
        <v>4200</v>
      </c>
      <c r="J214" s="6"/>
      <c r="K214" s="161">
        <f t="shared" si="23"/>
        <v>0</v>
      </c>
      <c r="L214" s="162">
        <f t="shared" si="21"/>
        <v>0</v>
      </c>
      <c r="M214" s="4"/>
      <c r="N214" s="2"/>
      <c r="O214" s="2"/>
      <c r="P214" s="2"/>
    </row>
    <row r="215" spans="1:16" ht="15">
      <c r="A215" s="21" t="s">
        <v>76</v>
      </c>
      <c r="B215" s="76" t="s">
        <v>25</v>
      </c>
      <c r="C215" s="70" t="s">
        <v>20</v>
      </c>
      <c r="D215" s="71">
        <v>0</v>
      </c>
      <c r="E215" s="50">
        <v>75</v>
      </c>
      <c r="F215" s="51">
        <v>75</v>
      </c>
      <c r="G215" s="50">
        <v>75</v>
      </c>
      <c r="H215" s="51">
        <f t="shared" si="25"/>
        <v>75</v>
      </c>
      <c r="I215" s="52">
        <f t="shared" si="20"/>
        <v>300</v>
      </c>
      <c r="J215" s="6"/>
      <c r="K215" s="161">
        <f t="shared" si="23"/>
        <v>0</v>
      </c>
      <c r="L215" s="162">
        <f t="shared" si="21"/>
        <v>0</v>
      </c>
      <c r="M215" s="4"/>
      <c r="N215" s="2"/>
      <c r="O215" s="2"/>
      <c r="P215" s="2"/>
    </row>
    <row r="216" spans="1:16" ht="15">
      <c r="A216" s="21"/>
      <c r="B216" s="79"/>
      <c r="C216" s="70"/>
      <c r="D216" s="71"/>
      <c r="E216" s="50">
        <v>0</v>
      </c>
      <c r="F216" s="51">
        <v>0</v>
      </c>
      <c r="G216" s="50">
        <v>0</v>
      </c>
      <c r="H216" s="51">
        <f t="shared" si="25"/>
        <v>0</v>
      </c>
      <c r="I216" s="52">
        <f t="shared" si="20"/>
        <v>0</v>
      </c>
      <c r="J216" s="6"/>
      <c r="K216" s="161">
        <f t="shared" si="23"/>
        <v>0</v>
      </c>
      <c r="L216" s="162">
        <f t="shared" si="21"/>
        <v>0</v>
      </c>
      <c r="M216" s="4"/>
      <c r="N216" s="2"/>
      <c r="O216" s="2"/>
      <c r="P216" s="2"/>
    </row>
    <row r="217" spans="1:16" ht="51">
      <c r="A217" s="21">
        <f>+A212+1</f>
        <v>42</v>
      </c>
      <c r="B217" s="78" t="s">
        <v>26</v>
      </c>
      <c r="C217" s="70" t="s">
        <v>6</v>
      </c>
      <c r="D217" s="71"/>
      <c r="E217" s="50">
        <v>24</v>
      </c>
      <c r="F217" s="51">
        <v>24</v>
      </c>
      <c r="G217" s="50">
        <v>24</v>
      </c>
      <c r="H217" s="51">
        <f t="shared" si="25"/>
        <v>24</v>
      </c>
      <c r="I217" s="52">
        <f t="shared" si="20"/>
        <v>96</v>
      </c>
      <c r="J217" s="6"/>
      <c r="K217" s="161">
        <f t="shared" si="23"/>
        <v>0</v>
      </c>
      <c r="L217" s="162">
        <f t="shared" si="21"/>
        <v>0</v>
      </c>
      <c r="M217" s="4"/>
      <c r="N217" s="2"/>
      <c r="O217" s="2"/>
      <c r="P217" s="2"/>
    </row>
    <row r="218" spans="1:16" ht="15">
      <c r="A218" s="21"/>
      <c r="B218" s="78"/>
      <c r="C218" s="70"/>
      <c r="D218" s="71"/>
      <c r="E218" s="50">
        <v>0</v>
      </c>
      <c r="F218" s="51">
        <v>0</v>
      </c>
      <c r="G218" s="50">
        <v>0</v>
      </c>
      <c r="H218" s="51">
        <f t="shared" si="25"/>
        <v>0</v>
      </c>
      <c r="I218" s="52">
        <f t="shared" si="20"/>
        <v>0</v>
      </c>
      <c r="J218" s="6"/>
      <c r="K218" s="161">
        <f t="shared" si="23"/>
        <v>0</v>
      </c>
      <c r="L218" s="162">
        <f t="shared" si="21"/>
        <v>0</v>
      </c>
      <c r="M218" s="4"/>
      <c r="N218" s="2"/>
      <c r="O218" s="2"/>
      <c r="P218" s="2"/>
    </row>
    <row r="219" spans="1:16" ht="38.25">
      <c r="A219" s="21">
        <f>+A217+1</f>
        <v>43</v>
      </c>
      <c r="B219" s="83" t="s">
        <v>193</v>
      </c>
      <c r="C219" s="70" t="s">
        <v>6</v>
      </c>
      <c r="D219" s="71"/>
      <c r="E219" s="50">
        <v>1</v>
      </c>
      <c r="F219" s="51">
        <v>1</v>
      </c>
      <c r="G219" s="50">
        <v>1</v>
      </c>
      <c r="H219" s="51">
        <f t="shared" si="25"/>
        <v>1</v>
      </c>
      <c r="I219" s="52">
        <f t="shared" si="20"/>
        <v>4</v>
      </c>
      <c r="J219" s="6"/>
      <c r="K219" s="161">
        <f t="shared" ref="K219:K252" si="26">+D219*J219</f>
        <v>0</v>
      </c>
      <c r="L219" s="162">
        <f t="shared" si="21"/>
        <v>0</v>
      </c>
      <c r="M219" s="4"/>
      <c r="N219" s="2"/>
      <c r="O219" s="2"/>
      <c r="P219" s="2"/>
    </row>
    <row r="220" spans="1:16" ht="15">
      <c r="B220" s="78"/>
      <c r="C220" s="70"/>
      <c r="D220" s="71"/>
      <c r="E220" s="50">
        <v>0</v>
      </c>
      <c r="F220" s="51">
        <v>0</v>
      </c>
      <c r="G220" s="50">
        <v>0</v>
      </c>
      <c r="H220" s="51">
        <f t="shared" si="25"/>
        <v>0</v>
      </c>
      <c r="I220" s="52">
        <f t="shared" si="20"/>
        <v>0</v>
      </c>
      <c r="J220" s="6"/>
      <c r="K220" s="161">
        <f t="shared" si="26"/>
        <v>0</v>
      </c>
      <c r="L220" s="162">
        <f t="shared" si="21"/>
        <v>0</v>
      </c>
      <c r="M220" s="4"/>
      <c r="N220" s="2"/>
      <c r="O220" s="2"/>
      <c r="P220" s="2"/>
    </row>
    <row r="221" spans="1:16" ht="15">
      <c r="A221" s="21">
        <f>+A219+1</f>
        <v>44</v>
      </c>
      <c r="B221" s="78" t="s">
        <v>27</v>
      </c>
      <c r="C221" s="70" t="s">
        <v>2</v>
      </c>
      <c r="D221" s="71">
        <v>100</v>
      </c>
      <c r="E221" s="50">
        <v>100</v>
      </c>
      <c r="F221" s="51">
        <v>100</v>
      </c>
      <c r="G221" s="50">
        <v>100</v>
      </c>
      <c r="H221" s="51">
        <f t="shared" si="25"/>
        <v>100</v>
      </c>
      <c r="I221" s="52">
        <f t="shared" si="20"/>
        <v>400</v>
      </c>
      <c r="J221" s="6"/>
      <c r="K221" s="161">
        <f t="shared" si="26"/>
        <v>0</v>
      </c>
      <c r="L221" s="162">
        <f t="shared" si="21"/>
        <v>0</v>
      </c>
      <c r="M221" s="4"/>
      <c r="N221" s="2"/>
      <c r="O221" s="2"/>
      <c r="P221" s="2"/>
    </row>
    <row r="222" spans="1:16" ht="15">
      <c r="A222" s="21"/>
      <c r="B222" s="79"/>
      <c r="C222" s="70"/>
      <c r="D222" s="71"/>
      <c r="E222" s="50">
        <v>0</v>
      </c>
      <c r="F222" s="51">
        <v>0</v>
      </c>
      <c r="G222" s="50">
        <v>0</v>
      </c>
      <c r="H222" s="51">
        <f t="shared" si="25"/>
        <v>0</v>
      </c>
      <c r="I222" s="52">
        <f t="shared" si="20"/>
        <v>0</v>
      </c>
      <c r="J222" s="6"/>
      <c r="K222" s="161">
        <f t="shared" si="26"/>
        <v>0</v>
      </c>
      <c r="L222" s="162">
        <f t="shared" si="21"/>
        <v>0</v>
      </c>
      <c r="M222" s="4"/>
      <c r="N222" s="2"/>
      <c r="O222" s="2"/>
      <c r="P222" s="2"/>
    </row>
    <row r="223" spans="1:16" ht="15">
      <c r="A223" s="21">
        <f>+A221+1</f>
        <v>45</v>
      </c>
      <c r="B223" s="78" t="s">
        <v>28</v>
      </c>
      <c r="C223" s="70" t="s">
        <v>2</v>
      </c>
      <c r="D223" s="71"/>
      <c r="E223" s="50">
        <v>22</v>
      </c>
      <c r="F223" s="51">
        <v>22</v>
      </c>
      <c r="G223" s="50">
        <v>22</v>
      </c>
      <c r="H223" s="51">
        <f t="shared" si="25"/>
        <v>22</v>
      </c>
      <c r="I223" s="52">
        <f t="shared" si="20"/>
        <v>88</v>
      </c>
      <c r="J223" s="6"/>
      <c r="K223" s="161">
        <f t="shared" si="26"/>
        <v>0</v>
      </c>
      <c r="L223" s="162">
        <f t="shared" si="21"/>
        <v>0</v>
      </c>
      <c r="M223" s="4"/>
      <c r="N223" s="2"/>
      <c r="O223" s="2"/>
      <c r="P223" s="2"/>
    </row>
    <row r="224" spans="1:16" ht="15">
      <c r="A224" s="21"/>
      <c r="B224" s="79"/>
      <c r="C224" s="70"/>
      <c r="D224" s="71"/>
      <c r="E224" s="50">
        <v>0</v>
      </c>
      <c r="F224" s="51">
        <v>0</v>
      </c>
      <c r="G224" s="50">
        <v>0</v>
      </c>
      <c r="H224" s="51">
        <f t="shared" si="25"/>
        <v>0</v>
      </c>
      <c r="I224" s="52">
        <f t="shared" si="20"/>
        <v>0</v>
      </c>
      <c r="J224" s="6"/>
      <c r="K224" s="161">
        <f t="shared" si="26"/>
        <v>0</v>
      </c>
      <c r="L224" s="162">
        <f t="shared" si="21"/>
        <v>0</v>
      </c>
      <c r="M224" s="4"/>
      <c r="N224" s="2"/>
      <c r="O224" s="2"/>
      <c r="P224" s="2"/>
    </row>
    <row r="225" spans="1:16" ht="15">
      <c r="A225" s="21">
        <f>+A223+1</f>
        <v>46</v>
      </c>
      <c r="B225" s="78" t="s">
        <v>29</v>
      </c>
      <c r="C225" s="70" t="s">
        <v>2</v>
      </c>
      <c r="D225" s="71"/>
      <c r="E225" s="50">
        <v>22</v>
      </c>
      <c r="F225" s="51">
        <v>22</v>
      </c>
      <c r="G225" s="50">
        <v>22</v>
      </c>
      <c r="H225" s="51">
        <f t="shared" si="25"/>
        <v>22</v>
      </c>
      <c r="I225" s="52">
        <f t="shared" si="20"/>
        <v>88</v>
      </c>
      <c r="J225" s="6"/>
      <c r="K225" s="161">
        <f t="shared" si="26"/>
        <v>0</v>
      </c>
      <c r="L225" s="162">
        <f t="shared" si="21"/>
        <v>0</v>
      </c>
      <c r="M225" s="4"/>
      <c r="N225" s="2"/>
      <c r="O225" s="2"/>
      <c r="P225" s="2"/>
    </row>
    <row r="226" spans="1:16" ht="15">
      <c r="A226" s="21"/>
      <c r="B226" s="79"/>
      <c r="C226" s="70"/>
      <c r="D226" s="71"/>
      <c r="E226" s="50">
        <v>0</v>
      </c>
      <c r="F226" s="51">
        <v>0</v>
      </c>
      <c r="G226" s="50">
        <v>0</v>
      </c>
      <c r="H226" s="51">
        <f t="shared" si="25"/>
        <v>0</v>
      </c>
      <c r="I226" s="52">
        <f t="shared" si="20"/>
        <v>0</v>
      </c>
      <c r="J226" s="6"/>
      <c r="K226" s="161">
        <f t="shared" si="26"/>
        <v>0</v>
      </c>
      <c r="L226" s="162">
        <f t="shared" si="21"/>
        <v>0</v>
      </c>
      <c r="M226" s="4"/>
      <c r="N226" s="2"/>
      <c r="O226" s="2"/>
      <c r="P226" s="2"/>
    </row>
    <row r="227" spans="1:16" ht="25.5">
      <c r="A227" s="21">
        <f>+A225+1</f>
        <v>47</v>
      </c>
      <c r="B227" s="84" t="s">
        <v>431</v>
      </c>
      <c r="C227" s="85" t="s">
        <v>2</v>
      </c>
      <c r="D227" s="86">
        <v>7</v>
      </c>
      <c r="E227" s="50">
        <v>0</v>
      </c>
      <c r="F227" s="51">
        <v>0</v>
      </c>
      <c r="G227" s="50">
        <v>0</v>
      </c>
      <c r="H227" s="51">
        <f t="shared" ref="H227:H244" si="27">+G227</f>
        <v>0</v>
      </c>
      <c r="I227" s="52">
        <f t="shared" ref="I227:I292" si="28">SUM(E227:H227)</f>
        <v>0</v>
      </c>
      <c r="J227" s="7"/>
      <c r="K227" s="161">
        <f t="shared" si="26"/>
        <v>0</v>
      </c>
      <c r="L227" s="162">
        <f t="shared" si="21"/>
        <v>0</v>
      </c>
      <c r="M227" s="4"/>
      <c r="N227" s="2"/>
      <c r="O227" s="2"/>
      <c r="P227" s="2"/>
    </row>
    <row r="228" spans="1:16" ht="15">
      <c r="A228" s="21"/>
      <c r="B228" s="79"/>
      <c r="C228" s="70"/>
      <c r="D228" s="71"/>
      <c r="E228" s="50">
        <v>0</v>
      </c>
      <c r="F228" s="51">
        <v>0</v>
      </c>
      <c r="G228" s="50">
        <v>0</v>
      </c>
      <c r="H228" s="51">
        <f t="shared" si="27"/>
        <v>0</v>
      </c>
      <c r="I228" s="52">
        <f t="shared" si="28"/>
        <v>0</v>
      </c>
      <c r="J228" s="6"/>
      <c r="K228" s="161">
        <f t="shared" si="26"/>
        <v>0</v>
      </c>
      <c r="L228" s="162">
        <f t="shared" ref="L228:L293" si="29">+J228*I228</f>
        <v>0</v>
      </c>
      <c r="M228" s="4"/>
      <c r="N228" s="2"/>
      <c r="O228" s="2"/>
      <c r="P228" s="2"/>
    </row>
    <row r="229" spans="1:16" ht="38.25">
      <c r="A229" s="21">
        <f>+A227+1</f>
        <v>48</v>
      </c>
      <c r="B229" s="78" t="s">
        <v>191</v>
      </c>
      <c r="C229" s="70"/>
      <c r="D229" s="71"/>
      <c r="E229" s="50">
        <v>0</v>
      </c>
      <c r="F229" s="51">
        <v>0</v>
      </c>
      <c r="G229" s="50">
        <v>0</v>
      </c>
      <c r="H229" s="51">
        <f t="shared" si="27"/>
        <v>0</v>
      </c>
      <c r="I229" s="52">
        <f t="shared" si="28"/>
        <v>0</v>
      </c>
      <c r="J229" s="6"/>
      <c r="K229" s="161">
        <f t="shared" si="26"/>
        <v>0</v>
      </c>
      <c r="L229" s="162">
        <f t="shared" si="29"/>
        <v>0</v>
      </c>
      <c r="M229" s="4"/>
      <c r="N229" s="2"/>
      <c r="O229" s="2"/>
      <c r="P229" s="2"/>
    </row>
    <row r="230" spans="1:16" ht="15">
      <c r="A230" s="21" t="s">
        <v>17</v>
      </c>
      <c r="B230" s="78" t="s">
        <v>30</v>
      </c>
      <c r="C230" s="70" t="s">
        <v>2</v>
      </c>
      <c r="D230" s="71">
        <v>89</v>
      </c>
      <c r="E230" s="50">
        <v>223</v>
      </c>
      <c r="F230" s="51">
        <v>223</v>
      </c>
      <c r="G230" s="50">
        <v>223</v>
      </c>
      <c r="H230" s="51">
        <f t="shared" si="27"/>
        <v>223</v>
      </c>
      <c r="I230" s="52">
        <f t="shared" si="28"/>
        <v>892</v>
      </c>
      <c r="J230" s="6"/>
      <c r="K230" s="161">
        <f t="shared" si="26"/>
        <v>0</v>
      </c>
      <c r="L230" s="162">
        <f t="shared" si="29"/>
        <v>0</v>
      </c>
      <c r="M230" s="4"/>
      <c r="N230" s="2"/>
      <c r="O230" s="2"/>
      <c r="P230" s="2"/>
    </row>
    <row r="231" spans="1:16" ht="15">
      <c r="A231" s="21" t="s">
        <v>18</v>
      </c>
      <c r="B231" s="78" t="s">
        <v>31</v>
      </c>
      <c r="C231" s="70" t="s">
        <v>2</v>
      </c>
      <c r="D231" s="71"/>
      <c r="E231" s="50">
        <v>149.75</v>
      </c>
      <c r="F231" s="51">
        <v>149.75</v>
      </c>
      <c r="G231" s="50">
        <v>149.75</v>
      </c>
      <c r="H231" s="51">
        <f t="shared" si="27"/>
        <v>149.75</v>
      </c>
      <c r="I231" s="52">
        <f t="shared" si="28"/>
        <v>599</v>
      </c>
      <c r="J231" s="6"/>
      <c r="K231" s="161">
        <f t="shared" si="26"/>
        <v>0</v>
      </c>
      <c r="L231" s="162">
        <f t="shared" si="29"/>
        <v>0</v>
      </c>
      <c r="M231" s="4"/>
      <c r="N231" s="2"/>
      <c r="O231" s="2"/>
      <c r="P231" s="2"/>
    </row>
    <row r="232" spans="1:16" ht="15">
      <c r="A232" s="21" t="s">
        <v>76</v>
      </c>
      <c r="B232" s="78" t="s">
        <v>32</v>
      </c>
      <c r="C232" s="70" t="s">
        <v>2</v>
      </c>
      <c r="D232" s="71"/>
      <c r="E232" s="50">
        <v>22.25</v>
      </c>
      <c r="F232" s="51">
        <v>22.25</v>
      </c>
      <c r="G232" s="50">
        <v>22.25</v>
      </c>
      <c r="H232" s="51">
        <f t="shared" si="27"/>
        <v>22.25</v>
      </c>
      <c r="I232" s="52">
        <f t="shared" si="28"/>
        <v>89</v>
      </c>
      <c r="J232" s="6"/>
      <c r="K232" s="161">
        <f t="shared" si="26"/>
        <v>0</v>
      </c>
      <c r="L232" s="162">
        <f t="shared" si="29"/>
        <v>0</v>
      </c>
      <c r="M232" s="4"/>
      <c r="N232" s="2"/>
      <c r="O232" s="2"/>
      <c r="P232" s="2"/>
    </row>
    <row r="233" spans="1:16" ht="15">
      <c r="A233" s="21"/>
      <c r="B233" s="78"/>
      <c r="C233" s="70"/>
      <c r="D233" s="71"/>
      <c r="E233" s="50"/>
      <c r="F233" s="51"/>
      <c r="G233" s="50"/>
      <c r="H233" s="51"/>
      <c r="I233" s="52"/>
      <c r="J233" s="6"/>
      <c r="K233" s="161"/>
      <c r="L233" s="162"/>
      <c r="M233" s="4"/>
      <c r="N233" s="2"/>
      <c r="O233" s="2"/>
      <c r="P233" s="2"/>
    </row>
    <row r="234" spans="1:16" ht="38.25">
      <c r="A234" s="21">
        <f>+A229+1</f>
        <v>49</v>
      </c>
      <c r="B234" s="78" t="s">
        <v>488</v>
      </c>
      <c r="C234" s="70" t="s">
        <v>2</v>
      </c>
      <c r="D234" s="71"/>
      <c r="E234" s="50">
        <v>5</v>
      </c>
      <c r="F234" s="51">
        <v>5</v>
      </c>
      <c r="G234" s="50">
        <v>5</v>
      </c>
      <c r="H234" s="51">
        <f t="shared" si="27"/>
        <v>5</v>
      </c>
      <c r="I234" s="52">
        <f t="shared" si="28"/>
        <v>20</v>
      </c>
      <c r="J234" s="6"/>
      <c r="K234" s="161">
        <f t="shared" si="26"/>
        <v>0</v>
      </c>
      <c r="L234" s="162">
        <f t="shared" si="29"/>
        <v>0</v>
      </c>
      <c r="M234" s="4"/>
      <c r="N234" s="2"/>
      <c r="O234" s="2"/>
      <c r="P234" s="2"/>
    </row>
    <row r="235" spans="1:16" ht="15">
      <c r="A235" s="21"/>
      <c r="B235" s="74"/>
      <c r="C235" s="70"/>
      <c r="D235" s="71"/>
      <c r="E235" s="50"/>
      <c r="F235" s="51"/>
      <c r="G235" s="50"/>
      <c r="H235" s="51"/>
      <c r="I235" s="52"/>
      <c r="J235" s="6"/>
      <c r="K235" s="161"/>
      <c r="L235" s="162"/>
      <c r="M235" s="4"/>
      <c r="N235" s="2"/>
      <c r="O235" s="2"/>
      <c r="P235" s="2"/>
    </row>
    <row r="236" spans="1:16" ht="51">
      <c r="A236" s="21">
        <f>+A234+1</f>
        <v>50</v>
      </c>
      <c r="B236" s="78" t="s">
        <v>190</v>
      </c>
      <c r="C236" s="70"/>
      <c r="D236" s="71"/>
      <c r="E236" s="50">
        <v>0</v>
      </c>
      <c r="F236" s="51">
        <v>0</v>
      </c>
      <c r="G236" s="50">
        <v>0</v>
      </c>
      <c r="H236" s="51">
        <f t="shared" si="27"/>
        <v>0</v>
      </c>
      <c r="I236" s="52">
        <f t="shared" si="28"/>
        <v>0</v>
      </c>
      <c r="J236" s="6"/>
      <c r="K236" s="161">
        <f t="shared" si="26"/>
        <v>0</v>
      </c>
      <c r="L236" s="162">
        <f t="shared" si="29"/>
        <v>0</v>
      </c>
      <c r="M236" s="4"/>
      <c r="N236" s="2"/>
      <c r="O236" s="2"/>
      <c r="P236" s="2"/>
    </row>
    <row r="237" spans="1:16" ht="15">
      <c r="A237" s="21" t="s">
        <v>17</v>
      </c>
      <c r="B237" s="78" t="s">
        <v>30</v>
      </c>
      <c r="C237" s="70" t="s">
        <v>2</v>
      </c>
      <c r="D237" s="71"/>
      <c r="E237" s="50">
        <v>80</v>
      </c>
      <c r="F237" s="51">
        <v>80</v>
      </c>
      <c r="G237" s="50">
        <v>80</v>
      </c>
      <c r="H237" s="51">
        <f t="shared" si="27"/>
        <v>80</v>
      </c>
      <c r="I237" s="52">
        <f t="shared" si="28"/>
        <v>320</v>
      </c>
      <c r="J237" s="6"/>
      <c r="K237" s="161">
        <f t="shared" si="26"/>
        <v>0</v>
      </c>
      <c r="L237" s="162">
        <f t="shared" si="29"/>
        <v>0</v>
      </c>
      <c r="M237" s="4"/>
      <c r="N237" s="2"/>
      <c r="O237" s="2"/>
      <c r="P237" s="2"/>
    </row>
    <row r="238" spans="1:16" ht="15">
      <c r="A238" s="21" t="s">
        <v>18</v>
      </c>
      <c r="B238" s="78" t="s">
        <v>33</v>
      </c>
      <c r="C238" s="70" t="s">
        <v>2</v>
      </c>
      <c r="D238" s="71">
        <v>3</v>
      </c>
      <c r="E238" s="50">
        <v>22</v>
      </c>
      <c r="F238" s="51">
        <v>22</v>
      </c>
      <c r="G238" s="50">
        <v>22</v>
      </c>
      <c r="H238" s="51">
        <f t="shared" si="27"/>
        <v>22</v>
      </c>
      <c r="I238" s="52">
        <f t="shared" si="28"/>
        <v>88</v>
      </c>
      <c r="J238" s="6"/>
      <c r="K238" s="161">
        <f t="shared" si="26"/>
        <v>0</v>
      </c>
      <c r="L238" s="162">
        <f t="shared" si="29"/>
        <v>0</v>
      </c>
      <c r="M238" s="4"/>
      <c r="N238" s="2"/>
      <c r="O238" s="2"/>
      <c r="P238" s="2"/>
    </row>
    <row r="239" spans="1:16" ht="15">
      <c r="A239" s="21" t="s">
        <v>76</v>
      </c>
      <c r="B239" s="78" t="s">
        <v>169</v>
      </c>
      <c r="C239" s="70" t="s">
        <v>2</v>
      </c>
      <c r="D239" s="71"/>
      <c r="E239" s="50">
        <v>22</v>
      </c>
      <c r="F239" s="51">
        <v>22</v>
      </c>
      <c r="G239" s="50">
        <v>22</v>
      </c>
      <c r="H239" s="51">
        <f t="shared" si="27"/>
        <v>22</v>
      </c>
      <c r="I239" s="52">
        <f t="shared" si="28"/>
        <v>88</v>
      </c>
      <c r="J239" s="6"/>
      <c r="K239" s="161">
        <f t="shared" si="26"/>
        <v>0</v>
      </c>
      <c r="L239" s="162">
        <f t="shared" si="29"/>
        <v>0</v>
      </c>
      <c r="M239" s="4"/>
      <c r="N239" s="2"/>
      <c r="O239" s="2"/>
      <c r="P239" s="2"/>
    </row>
    <row r="240" spans="1:16" ht="15">
      <c r="A240" s="21"/>
      <c r="B240" s="74"/>
      <c r="C240" s="70"/>
      <c r="D240" s="71"/>
      <c r="E240" s="50">
        <v>0</v>
      </c>
      <c r="F240" s="51">
        <v>0</v>
      </c>
      <c r="G240" s="50">
        <v>0</v>
      </c>
      <c r="H240" s="51">
        <f t="shared" si="27"/>
        <v>0</v>
      </c>
      <c r="I240" s="52">
        <f t="shared" si="28"/>
        <v>0</v>
      </c>
      <c r="J240" s="6"/>
      <c r="K240" s="161">
        <f t="shared" si="26"/>
        <v>0</v>
      </c>
      <c r="L240" s="162">
        <f t="shared" si="29"/>
        <v>0</v>
      </c>
      <c r="M240" s="4"/>
      <c r="N240" s="2"/>
      <c r="O240" s="2"/>
      <c r="P240" s="2"/>
    </row>
    <row r="241" spans="1:16" ht="25.5">
      <c r="A241" s="21">
        <f>+A236+1</f>
        <v>51</v>
      </c>
      <c r="B241" s="78" t="s">
        <v>442</v>
      </c>
      <c r="C241" s="70"/>
      <c r="D241" s="71"/>
      <c r="E241" s="50">
        <v>0</v>
      </c>
      <c r="F241" s="51">
        <v>0</v>
      </c>
      <c r="G241" s="50">
        <v>0</v>
      </c>
      <c r="H241" s="51">
        <f t="shared" si="27"/>
        <v>0</v>
      </c>
      <c r="I241" s="52">
        <f t="shared" si="28"/>
        <v>0</v>
      </c>
      <c r="J241" s="6"/>
      <c r="K241" s="161">
        <f t="shared" si="26"/>
        <v>0</v>
      </c>
      <c r="L241" s="162">
        <f t="shared" si="29"/>
        <v>0</v>
      </c>
      <c r="M241" s="4"/>
      <c r="N241" s="2"/>
      <c r="O241" s="2"/>
      <c r="P241" s="2"/>
    </row>
    <row r="242" spans="1:16" ht="15">
      <c r="A242" s="21" t="s">
        <v>17</v>
      </c>
      <c r="B242" s="78" t="s">
        <v>30</v>
      </c>
      <c r="C242" s="70" t="s">
        <v>2</v>
      </c>
      <c r="D242" s="71">
        <v>4</v>
      </c>
      <c r="E242" s="50">
        <v>0</v>
      </c>
      <c r="F242" s="51">
        <v>0</v>
      </c>
      <c r="G242" s="50">
        <v>0</v>
      </c>
      <c r="H242" s="51">
        <f t="shared" si="27"/>
        <v>0</v>
      </c>
      <c r="I242" s="52">
        <f t="shared" si="28"/>
        <v>0</v>
      </c>
      <c r="J242" s="6"/>
      <c r="K242" s="161">
        <f t="shared" si="26"/>
        <v>0</v>
      </c>
      <c r="L242" s="162">
        <f t="shared" si="29"/>
        <v>0</v>
      </c>
      <c r="M242" s="4"/>
      <c r="N242" s="2"/>
      <c r="O242" s="2"/>
      <c r="P242" s="2"/>
    </row>
    <row r="243" spans="1:16" ht="15">
      <c r="A243" s="21"/>
      <c r="B243" s="74"/>
      <c r="C243" s="70"/>
      <c r="D243" s="71"/>
      <c r="E243" s="50">
        <v>0</v>
      </c>
      <c r="F243" s="51">
        <v>0</v>
      </c>
      <c r="G243" s="50">
        <v>0</v>
      </c>
      <c r="H243" s="51">
        <f t="shared" si="27"/>
        <v>0</v>
      </c>
      <c r="I243" s="52">
        <f t="shared" si="28"/>
        <v>0</v>
      </c>
      <c r="J243" s="6"/>
      <c r="K243" s="161">
        <f t="shared" si="26"/>
        <v>0</v>
      </c>
      <c r="L243" s="162">
        <f t="shared" si="29"/>
        <v>0</v>
      </c>
      <c r="M243" s="4"/>
      <c r="N243" s="2"/>
      <c r="O243" s="2"/>
      <c r="P243" s="2"/>
    </row>
    <row r="244" spans="1:16" ht="38.25">
      <c r="A244" s="21">
        <f>+A241+1</f>
        <v>52</v>
      </c>
      <c r="B244" s="78" t="s">
        <v>197</v>
      </c>
      <c r="C244" s="70" t="s">
        <v>2</v>
      </c>
      <c r="D244" s="71"/>
      <c r="E244" s="50">
        <v>10.75</v>
      </c>
      <c r="F244" s="51">
        <v>10.75</v>
      </c>
      <c r="G244" s="50">
        <v>10.75</v>
      </c>
      <c r="H244" s="51">
        <f t="shared" si="27"/>
        <v>10.75</v>
      </c>
      <c r="I244" s="52">
        <f t="shared" si="28"/>
        <v>43</v>
      </c>
      <c r="J244" s="6"/>
      <c r="K244" s="161">
        <f t="shared" si="26"/>
        <v>0</v>
      </c>
      <c r="L244" s="162">
        <f t="shared" si="29"/>
        <v>0</v>
      </c>
      <c r="M244" s="4"/>
      <c r="N244" s="2"/>
      <c r="O244" s="2"/>
      <c r="P244" s="2"/>
    </row>
    <row r="245" spans="1:16" ht="15">
      <c r="A245" s="21"/>
      <c r="B245" s="74"/>
      <c r="C245" s="70"/>
      <c r="D245" s="71"/>
      <c r="E245" s="50">
        <v>0</v>
      </c>
      <c r="F245" s="51">
        <v>0</v>
      </c>
      <c r="G245" s="50">
        <v>0</v>
      </c>
      <c r="H245" s="51">
        <f t="shared" ref="H245:H260" si="30">+G245</f>
        <v>0</v>
      </c>
      <c r="I245" s="52">
        <f t="shared" si="28"/>
        <v>0</v>
      </c>
      <c r="J245" s="6"/>
      <c r="K245" s="161">
        <f t="shared" si="26"/>
        <v>0</v>
      </c>
      <c r="L245" s="162">
        <f t="shared" si="29"/>
        <v>0</v>
      </c>
      <c r="M245" s="4"/>
      <c r="N245" s="2"/>
      <c r="O245" s="2"/>
      <c r="P245" s="2"/>
    </row>
    <row r="246" spans="1:16" ht="38.25">
      <c r="A246" s="21">
        <f>+A244+1</f>
        <v>53</v>
      </c>
      <c r="B246" s="78" t="s">
        <v>432</v>
      </c>
      <c r="C246" s="70" t="s">
        <v>2</v>
      </c>
      <c r="D246" s="71"/>
      <c r="E246" s="50">
        <v>22</v>
      </c>
      <c r="F246" s="51">
        <v>22</v>
      </c>
      <c r="G246" s="50">
        <v>22</v>
      </c>
      <c r="H246" s="51">
        <f t="shared" si="30"/>
        <v>22</v>
      </c>
      <c r="I246" s="52">
        <f t="shared" si="28"/>
        <v>88</v>
      </c>
      <c r="J246" s="6"/>
      <c r="K246" s="161">
        <f t="shared" si="26"/>
        <v>0</v>
      </c>
      <c r="L246" s="162">
        <f t="shared" si="29"/>
        <v>0</v>
      </c>
      <c r="M246" s="4"/>
      <c r="N246" s="2"/>
      <c r="O246" s="2"/>
      <c r="P246" s="2"/>
    </row>
    <row r="247" spans="1:16" ht="15">
      <c r="A247" s="21"/>
      <c r="B247" s="74"/>
      <c r="C247" s="70"/>
      <c r="D247" s="71"/>
      <c r="E247" s="50">
        <v>0</v>
      </c>
      <c r="F247" s="51">
        <v>0</v>
      </c>
      <c r="G247" s="50">
        <v>0</v>
      </c>
      <c r="H247" s="51">
        <f t="shared" si="30"/>
        <v>0</v>
      </c>
      <c r="I247" s="52">
        <f t="shared" si="28"/>
        <v>0</v>
      </c>
      <c r="J247" s="6"/>
      <c r="K247" s="161">
        <f t="shared" si="26"/>
        <v>0</v>
      </c>
      <c r="L247" s="162">
        <f t="shared" si="29"/>
        <v>0</v>
      </c>
      <c r="M247" s="4"/>
      <c r="N247" s="2"/>
      <c r="O247" s="2"/>
      <c r="P247" s="2"/>
    </row>
    <row r="248" spans="1:16" ht="38.25">
      <c r="A248" s="21">
        <f>+A246+1</f>
        <v>54</v>
      </c>
      <c r="B248" s="78" t="s">
        <v>34</v>
      </c>
      <c r="C248" s="70" t="s">
        <v>2</v>
      </c>
      <c r="D248" s="71">
        <v>56</v>
      </c>
      <c r="E248" s="50">
        <v>210</v>
      </c>
      <c r="F248" s="51">
        <v>210</v>
      </c>
      <c r="G248" s="50">
        <v>210</v>
      </c>
      <c r="H248" s="51">
        <f t="shared" si="30"/>
        <v>210</v>
      </c>
      <c r="I248" s="52">
        <f t="shared" si="28"/>
        <v>840</v>
      </c>
      <c r="J248" s="6"/>
      <c r="K248" s="161">
        <f t="shared" si="26"/>
        <v>0</v>
      </c>
      <c r="L248" s="162">
        <f t="shared" si="29"/>
        <v>0</v>
      </c>
      <c r="M248" s="4"/>
      <c r="N248" s="2"/>
      <c r="O248" s="2"/>
      <c r="P248" s="2"/>
    </row>
    <row r="249" spans="1:16" ht="15">
      <c r="A249" s="21"/>
      <c r="B249" s="74"/>
      <c r="C249" s="70"/>
      <c r="D249" s="71"/>
      <c r="E249" s="50">
        <v>0</v>
      </c>
      <c r="F249" s="51">
        <v>0</v>
      </c>
      <c r="G249" s="50">
        <v>0</v>
      </c>
      <c r="H249" s="51">
        <f t="shared" si="30"/>
        <v>0</v>
      </c>
      <c r="I249" s="52">
        <f t="shared" si="28"/>
        <v>0</v>
      </c>
      <c r="J249" s="6"/>
      <c r="K249" s="161">
        <f t="shared" si="26"/>
        <v>0</v>
      </c>
      <c r="L249" s="162">
        <f t="shared" si="29"/>
        <v>0</v>
      </c>
      <c r="M249" s="4"/>
      <c r="N249" s="2"/>
      <c r="O249" s="2"/>
      <c r="P249" s="2"/>
    </row>
    <row r="250" spans="1:16" ht="25.5">
      <c r="A250" s="21">
        <f>+A248+1</f>
        <v>55</v>
      </c>
      <c r="B250" s="78" t="s">
        <v>35</v>
      </c>
      <c r="C250" s="70" t="s">
        <v>2</v>
      </c>
      <c r="D250" s="71"/>
      <c r="E250" s="50">
        <v>53.75</v>
      </c>
      <c r="F250" s="51">
        <v>53.75</v>
      </c>
      <c r="G250" s="50">
        <v>53.75</v>
      </c>
      <c r="H250" s="51">
        <f t="shared" si="30"/>
        <v>53.75</v>
      </c>
      <c r="I250" s="52">
        <f t="shared" si="28"/>
        <v>215</v>
      </c>
      <c r="J250" s="6"/>
      <c r="K250" s="161">
        <f t="shared" si="26"/>
        <v>0</v>
      </c>
      <c r="L250" s="162">
        <f t="shared" si="29"/>
        <v>0</v>
      </c>
      <c r="M250" s="4"/>
      <c r="N250" s="2"/>
      <c r="O250" s="2"/>
      <c r="P250" s="2"/>
    </row>
    <row r="251" spans="1:16" ht="15">
      <c r="A251" s="21"/>
      <c r="B251" s="74"/>
      <c r="C251" s="70"/>
      <c r="D251" s="71"/>
      <c r="E251" s="50">
        <v>0</v>
      </c>
      <c r="F251" s="51">
        <v>0</v>
      </c>
      <c r="G251" s="50">
        <v>0</v>
      </c>
      <c r="H251" s="51">
        <f t="shared" si="30"/>
        <v>0</v>
      </c>
      <c r="I251" s="52">
        <f t="shared" si="28"/>
        <v>0</v>
      </c>
      <c r="J251" s="6"/>
      <c r="K251" s="161">
        <f t="shared" si="26"/>
        <v>0</v>
      </c>
      <c r="L251" s="162">
        <f t="shared" si="29"/>
        <v>0</v>
      </c>
      <c r="M251" s="4"/>
      <c r="N251" s="2"/>
      <c r="O251" s="2"/>
      <c r="P251" s="2"/>
    </row>
    <row r="252" spans="1:16" ht="38.25">
      <c r="A252" s="21">
        <f>+A250+1</f>
        <v>56</v>
      </c>
      <c r="B252" s="78" t="s">
        <v>36</v>
      </c>
      <c r="C252" s="70" t="s">
        <v>2</v>
      </c>
      <c r="D252" s="71"/>
      <c r="E252" s="50">
        <v>18</v>
      </c>
      <c r="F252" s="51">
        <v>18</v>
      </c>
      <c r="G252" s="50">
        <v>18</v>
      </c>
      <c r="H252" s="51">
        <f t="shared" si="30"/>
        <v>18</v>
      </c>
      <c r="I252" s="52">
        <f t="shared" si="28"/>
        <v>72</v>
      </c>
      <c r="J252" s="6"/>
      <c r="K252" s="161">
        <f t="shared" si="26"/>
        <v>0</v>
      </c>
      <c r="L252" s="162">
        <f t="shared" si="29"/>
        <v>0</v>
      </c>
      <c r="M252" s="4"/>
      <c r="N252" s="2"/>
      <c r="O252" s="2"/>
      <c r="P252" s="2"/>
    </row>
    <row r="253" spans="1:16" ht="15">
      <c r="A253" s="21"/>
      <c r="B253" s="74"/>
      <c r="C253" s="70"/>
      <c r="D253" s="71"/>
      <c r="E253" s="50">
        <v>0</v>
      </c>
      <c r="F253" s="51">
        <v>0</v>
      </c>
      <c r="G253" s="50">
        <v>0</v>
      </c>
      <c r="H253" s="51">
        <f t="shared" si="30"/>
        <v>0</v>
      </c>
      <c r="I253" s="52">
        <f t="shared" si="28"/>
        <v>0</v>
      </c>
      <c r="J253" s="6"/>
      <c r="K253" s="161">
        <f t="shared" ref="K253:K284" si="31">+D253*J253</f>
        <v>0</v>
      </c>
      <c r="L253" s="162">
        <f t="shared" si="29"/>
        <v>0</v>
      </c>
      <c r="M253" s="4"/>
      <c r="N253" s="2"/>
      <c r="O253" s="2"/>
      <c r="P253" s="2"/>
    </row>
    <row r="254" spans="1:16" ht="38.25">
      <c r="A254" s="21">
        <f>+A252+1</f>
        <v>57</v>
      </c>
      <c r="B254" s="78" t="s">
        <v>164</v>
      </c>
      <c r="C254" s="70" t="s">
        <v>2</v>
      </c>
      <c r="D254" s="71"/>
      <c r="E254" s="50">
        <v>0</v>
      </c>
      <c r="F254" s="51">
        <v>0</v>
      </c>
      <c r="G254" s="50">
        <v>0</v>
      </c>
      <c r="H254" s="51">
        <f t="shared" si="30"/>
        <v>0</v>
      </c>
      <c r="I254" s="52">
        <f t="shared" si="28"/>
        <v>0</v>
      </c>
      <c r="J254" s="6"/>
      <c r="K254" s="161">
        <f t="shared" si="31"/>
        <v>0</v>
      </c>
      <c r="L254" s="162">
        <f t="shared" si="29"/>
        <v>0</v>
      </c>
      <c r="M254" s="4"/>
      <c r="N254" s="2"/>
      <c r="O254" s="2"/>
      <c r="P254" s="2"/>
    </row>
    <row r="255" spans="1:16" ht="15">
      <c r="A255" s="21"/>
      <c r="B255" s="82"/>
      <c r="C255" s="70"/>
      <c r="D255" s="71"/>
      <c r="E255" s="50">
        <v>0</v>
      </c>
      <c r="F255" s="51">
        <v>0</v>
      </c>
      <c r="G255" s="50">
        <v>0</v>
      </c>
      <c r="H255" s="51">
        <f t="shared" si="30"/>
        <v>0</v>
      </c>
      <c r="I255" s="52">
        <f t="shared" si="28"/>
        <v>0</v>
      </c>
      <c r="J255" s="6"/>
      <c r="K255" s="161">
        <f t="shared" si="31"/>
        <v>0</v>
      </c>
      <c r="L255" s="162">
        <f t="shared" si="29"/>
        <v>0</v>
      </c>
      <c r="M255" s="4"/>
      <c r="N255" s="2"/>
      <c r="O255" s="2"/>
      <c r="P255" s="2"/>
    </row>
    <row r="256" spans="1:16" ht="15">
      <c r="A256" s="21"/>
      <c r="B256" s="87" t="s">
        <v>137</v>
      </c>
      <c r="C256" s="70"/>
      <c r="D256" s="71"/>
      <c r="E256" s="50">
        <v>0</v>
      </c>
      <c r="F256" s="51">
        <v>0</v>
      </c>
      <c r="G256" s="50">
        <v>0</v>
      </c>
      <c r="H256" s="51">
        <f t="shared" si="30"/>
        <v>0</v>
      </c>
      <c r="I256" s="52">
        <f t="shared" si="28"/>
        <v>0</v>
      </c>
      <c r="J256" s="6"/>
      <c r="K256" s="161">
        <f t="shared" si="31"/>
        <v>0</v>
      </c>
      <c r="L256" s="162">
        <f t="shared" si="29"/>
        <v>0</v>
      </c>
      <c r="M256" s="4"/>
      <c r="N256" s="2"/>
      <c r="O256" s="2"/>
      <c r="P256" s="2"/>
    </row>
    <row r="257" spans="1:16" ht="63.75">
      <c r="A257" s="21">
        <f>+A254+1</f>
        <v>58</v>
      </c>
      <c r="B257" s="82" t="s">
        <v>138</v>
      </c>
      <c r="C257" s="70" t="s">
        <v>2</v>
      </c>
      <c r="D257" s="71">
        <v>35</v>
      </c>
      <c r="E257" s="50">
        <v>0</v>
      </c>
      <c r="F257" s="51">
        <v>0</v>
      </c>
      <c r="G257" s="50">
        <v>0</v>
      </c>
      <c r="H257" s="51">
        <f t="shared" si="30"/>
        <v>0</v>
      </c>
      <c r="I257" s="52">
        <f t="shared" si="28"/>
        <v>0</v>
      </c>
      <c r="J257" s="6"/>
      <c r="K257" s="161">
        <f t="shared" si="31"/>
        <v>0</v>
      </c>
      <c r="L257" s="162">
        <f t="shared" si="29"/>
        <v>0</v>
      </c>
      <c r="M257" s="4"/>
      <c r="N257" s="2"/>
      <c r="O257" s="2"/>
      <c r="P257" s="2"/>
    </row>
    <row r="258" spans="1:16" ht="15">
      <c r="A258" s="21"/>
      <c r="B258" s="82"/>
      <c r="C258" s="70"/>
      <c r="D258" s="71"/>
      <c r="E258" s="50">
        <v>0</v>
      </c>
      <c r="F258" s="51">
        <v>0</v>
      </c>
      <c r="G258" s="50">
        <v>0</v>
      </c>
      <c r="H258" s="51">
        <f t="shared" si="30"/>
        <v>0</v>
      </c>
      <c r="I258" s="52">
        <f t="shared" si="28"/>
        <v>0</v>
      </c>
      <c r="J258" s="6"/>
      <c r="K258" s="161">
        <f t="shared" si="31"/>
        <v>0</v>
      </c>
      <c r="L258" s="162">
        <f t="shared" si="29"/>
        <v>0</v>
      </c>
      <c r="M258" s="4"/>
      <c r="N258" s="2"/>
      <c r="O258" s="2"/>
      <c r="P258" s="2"/>
    </row>
    <row r="259" spans="1:16" ht="15">
      <c r="A259" s="19"/>
      <c r="B259" s="87" t="s">
        <v>139</v>
      </c>
      <c r="C259"/>
      <c r="D259" s="73"/>
      <c r="E259" s="50">
        <v>0</v>
      </c>
      <c r="F259" s="51">
        <v>0</v>
      </c>
      <c r="G259" s="50">
        <v>0</v>
      </c>
      <c r="H259" s="51">
        <f t="shared" si="30"/>
        <v>0</v>
      </c>
      <c r="I259" s="52">
        <f t="shared" si="28"/>
        <v>0</v>
      </c>
      <c r="J259" s="170"/>
      <c r="K259" s="161">
        <f t="shared" si="31"/>
        <v>0</v>
      </c>
      <c r="L259" s="162">
        <f t="shared" si="29"/>
        <v>0</v>
      </c>
      <c r="M259" s="4"/>
      <c r="N259" s="2"/>
      <c r="O259" s="2"/>
      <c r="P259" s="2"/>
    </row>
    <row r="260" spans="1:16" ht="89.25">
      <c r="A260" s="21">
        <f>+A257+1</f>
        <v>59</v>
      </c>
      <c r="B260" s="82" t="s">
        <v>142</v>
      </c>
      <c r="C260" s="70" t="s">
        <v>2</v>
      </c>
      <c r="D260" s="71"/>
      <c r="E260" s="50">
        <v>15</v>
      </c>
      <c r="F260" s="51">
        <v>15</v>
      </c>
      <c r="G260" s="50">
        <v>15</v>
      </c>
      <c r="H260" s="51">
        <f t="shared" si="30"/>
        <v>15</v>
      </c>
      <c r="I260" s="52">
        <f t="shared" si="28"/>
        <v>60</v>
      </c>
      <c r="J260" s="6"/>
      <c r="K260" s="161">
        <f t="shared" si="31"/>
        <v>0</v>
      </c>
      <c r="L260" s="162">
        <f t="shared" si="29"/>
        <v>0</v>
      </c>
      <c r="M260" s="4"/>
      <c r="N260" s="2"/>
      <c r="O260" s="2"/>
      <c r="P260" s="2"/>
    </row>
    <row r="261" spans="1:16" ht="15">
      <c r="A261" s="21"/>
      <c r="B261" s="82"/>
      <c r="C261" s="70"/>
      <c r="D261" s="71"/>
      <c r="E261" s="50">
        <v>0</v>
      </c>
      <c r="F261" s="51">
        <v>0</v>
      </c>
      <c r="G261" s="50">
        <v>0</v>
      </c>
      <c r="H261" s="51">
        <f t="shared" ref="H261:H276" si="32">+G261</f>
        <v>0</v>
      </c>
      <c r="I261" s="52">
        <f t="shared" si="28"/>
        <v>0</v>
      </c>
      <c r="J261" s="6"/>
      <c r="K261" s="161">
        <f t="shared" si="31"/>
        <v>0</v>
      </c>
      <c r="L261" s="162">
        <f t="shared" si="29"/>
        <v>0</v>
      </c>
      <c r="M261" s="4"/>
      <c r="N261" s="2"/>
      <c r="O261" s="2"/>
      <c r="P261" s="2"/>
    </row>
    <row r="262" spans="1:16" ht="15">
      <c r="A262" s="19"/>
      <c r="B262" s="87" t="s">
        <v>140</v>
      </c>
      <c r="C262"/>
      <c r="D262" s="73"/>
      <c r="E262" s="50">
        <v>0</v>
      </c>
      <c r="F262" s="51">
        <v>0</v>
      </c>
      <c r="G262" s="50">
        <v>0</v>
      </c>
      <c r="H262" s="51">
        <f t="shared" si="32"/>
        <v>0</v>
      </c>
      <c r="I262" s="52">
        <f t="shared" si="28"/>
        <v>0</v>
      </c>
      <c r="J262" s="170"/>
      <c r="K262" s="161">
        <f t="shared" si="31"/>
        <v>0</v>
      </c>
      <c r="L262" s="162">
        <f t="shared" si="29"/>
        <v>0</v>
      </c>
      <c r="M262" s="4"/>
      <c r="N262" s="2"/>
      <c r="O262" s="2"/>
      <c r="P262" s="2"/>
    </row>
    <row r="263" spans="1:16" ht="76.5">
      <c r="A263" s="21">
        <f>+A260+1</f>
        <v>60</v>
      </c>
      <c r="B263" s="82" t="s">
        <v>143</v>
      </c>
      <c r="C263" s="70" t="s">
        <v>2</v>
      </c>
      <c r="D263" s="71">
        <v>2</v>
      </c>
      <c r="E263" s="50">
        <v>5</v>
      </c>
      <c r="F263" s="51">
        <v>5</v>
      </c>
      <c r="G263" s="50">
        <v>5</v>
      </c>
      <c r="H263" s="51">
        <f t="shared" si="32"/>
        <v>5</v>
      </c>
      <c r="I263" s="52">
        <f t="shared" si="28"/>
        <v>20</v>
      </c>
      <c r="J263" s="6"/>
      <c r="K263" s="161">
        <f t="shared" si="31"/>
        <v>0</v>
      </c>
      <c r="L263" s="162">
        <f t="shared" si="29"/>
        <v>0</v>
      </c>
      <c r="M263" s="4"/>
      <c r="N263" s="2"/>
      <c r="O263" s="2"/>
      <c r="P263" s="2"/>
    </row>
    <row r="264" spans="1:16">
      <c r="A264" s="21"/>
      <c r="E264" s="50">
        <v>0</v>
      </c>
      <c r="F264" s="51">
        <v>0</v>
      </c>
      <c r="G264" s="50">
        <v>0</v>
      </c>
      <c r="H264" s="51">
        <f t="shared" si="32"/>
        <v>0</v>
      </c>
      <c r="I264" s="52">
        <f t="shared" si="28"/>
        <v>0</v>
      </c>
      <c r="K264" s="161">
        <f t="shared" si="31"/>
        <v>0</v>
      </c>
      <c r="L264" s="162">
        <f t="shared" si="29"/>
        <v>0</v>
      </c>
      <c r="M264" s="4"/>
      <c r="N264" s="2"/>
      <c r="O264" s="2"/>
      <c r="P264" s="2"/>
    </row>
    <row r="265" spans="1:16" ht="15">
      <c r="A265" s="19"/>
      <c r="B265" s="87" t="s">
        <v>433</v>
      </c>
      <c r="C265" s="70"/>
      <c r="D265" s="71"/>
      <c r="E265" s="50">
        <v>0</v>
      </c>
      <c r="F265" s="51">
        <v>0</v>
      </c>
      <c r="G265" s="50">
        <v>0</v>
      </c>
      <c r="H265" s="51">
        <f t="shared" si="32"/>
        <v>0</v>
      </c>
      <c r="I265" s="52">
        <f t="shared" si="28"/>
        <v>0</v>
      </c>
      <c r="J265" s="6"/>
      <c r="K265" s="161">
        <f t="shared" si="31"/>
        <v>0</v>
      </c>
      <c r="L265" s="162">
        <f t="shared" si="29"/>
        <v>0</v>
      </c>
      <c r="M265" s="4"/>
      <c r="N265" s="2"/>
      <c r="O265" s="2"/>
      <c r="P265" s="2"/>
    </row>
    <row r="266" spans="1:16" ht="63.75">
      <c r="A266" s="21">
        <f>+A263+1</f>
        <v>61</v>
      </c>
      <c r="B266" s="82" t="s">
        <v>141</v>
      </c>
      <c r="C266" s="70" t="s">
        <v>2</v>
      </c>
      <c r="D266" s="71">
        <v>5</v>
      </c>
      <c r="E266" s="50">
        <v>0</v>
      </c>
      <c r="F266" s="51">
        <v>0</v>
      </c>
      <c r="G266" s="50">
        <v>0</v>
      </c>
      <c r="H266" s="51">
        <f t="shared" si="32"/>
        <v>0</v>
      </c>
      <c r="I266" s="52">
        <f t="shared" si="28"/>
        <v>0</v>
      </c>
      <c r="J266" s="6"/>
      <c r="K266" s="161">
        <f t="shared" si="31"/>
        <v>0</v>
      </c>
      <c r="L266" s="162">
        <f t="shared" si="29"/>
        <v>0</v>
      </c>
      <c r="M266" s="4"/>
      <c r="N266" s="2"/>
      <c r="O266" s="2"/>
      <c r="P266" s="2"/>
    </row>
    <row r="267" spans="1:16" ht="15">
      <c r="A267" s="21"/>
      <c r="B267" s="82"/>
      <c r="C267" s="70"/>
      <c r="D267" s="71"/>
      <c r="E267" s="50">
        <v>0</v>
      </c>
      <c r="F267" s="51">
        <v>0</v>
      </c>
      <c r="G267" s="50">
        <v>0</v>
      </c>
      <c r="H267" s="51">
        <f t="shared" si="32"/>
        <v>0</v>
      </c>
      <c r="I267" s="52">
        <f t="shared" si="28"/>
        <v>0</v>
      </c>
      <c r="J267" s="6"/>
      <c r="K267" s="161">
        <f t="shared" si="31"/>
        <v>0</v>
      </c>
      <c r="L267" s="162">
        <f t="shared" si="29"/>
        <v>0</v>
      </c>
      <c r="M267" s="4"/>
      <c r="N267" s="2"/>
      <c r="O267" s="2"/>
      <c r="P267" s="2"/>
    </row>
    <row r="268" spans="1:16" ht="15">
      <c r="A268" s="21">
        <f>+A266+1</f>
        <v>62</v>
      </c>
      <c r="B268" s="88" t="s">
        <v>38</v>
      </c>
      <c r="C268" s="70"/>
      <c r="D268" s="71"/>
      <c r="E268" s="50">
        <v>0</v>
      </c>
      <c r="F268" s="51">
        <v>0</v>
      </c>
      <c r="G268" s="50">
        <v>0</v>
      </c>
      <c r="H268" s="51">
        <f t="shared" si="32"/>
        <v>0</v>
      </c>
      <c r="I268" s="52">
        <f t="shared" si="28"/>
        <v>0</v>
      </c>
      <c r="J268" s="6"/>
      <c r="K268" s="161">
        <f t="shared" si="31"/>
        <v>0</v>
      </c>
      <c r="L268" s="162">
        <f t="shared" si="29"/>
        <v>0</v>
      </c>
      <c r="M268" s="4"/>
      <c r="N268" s="2"/>
      <c r="O268" s="2"/>
      <c r="P268" s="2"/>
    </row>
    <row r="269" spans="1:16" ht="15">
      <c r="A269" s="35" t="s">
        <v>17</v>
      </c>
      <c r="B269" s="74" t="s">
        <v>39</v>
      </c>
      <c r="C269" s="70" t="s">
        <v>6</v>
      </c>
      <c r="D269" s="71">
        <v>1</v>
      </c>
      <c r="E269" s="50">
        <v>4</v>
      </c>
      <c r="F269" s="51">
        <v>4</v>
      </c>
      <c r="G269" s="50">
        <v>4</v>
      </c>
      <c r="H269" s="51">
        <f t="shared" si="32"/>
        <v>4</v>
      </c>
      <c r="I269" s="52">
        <f t="shared" si="28"/>
        <v>16</v>
      </c>
      <c r="J269" s="6"/>
      <c r="K269" s="161">
        <f t="shared" si="31"/>
        <v>0</v>
      </c>
      <c r="L269" s="162">
        <f t="shared" si="29"/>
        <v>0</v>
      </c>
      <c r="M269" s="4"/>
      <c r="N269" s="2"/>
      <c r="O269" s="2"/>
      <c r="P269" s="2"/>
    </row>
    <row r="270" spans="1:16" ht="15">
      <c r="A270" s="35" t="s">
        <v>18</v>
      </c>
      <c r="B270" s="74" t="s">
        <v>286</v>
      </c>
      <c r="C270" s="70" t="s">
        <v>20</v>
      </c>
      <c r="D270" s="71">
        <v>20</v>
      </c>
      <c r="E270" s="50">
        <v>95</v>
      </c>
      <c r="F270" s="51">
        <v>95</v>
      </c>
      <c r="G270" s="50">
        <v>95</v>
      </c>
      <c r="H270" s="51">
        <f t="shared" si="32"/>
        <v>95</v>
      </c>
      <c r="I270" s="52">
        <f t="shared" si="28"/>
        <v>380</v>
      </c>
      <c r="J270" s="6"/>
      <c r="K270" s="161">
        <f t="shared" si="31"/>
        <v>0</v>
      </c>
      <c r="L270" s="162">
        <f t="shared" si="29"/>
        <v>0</v>
      </c>
      <c r="M270" s="4"/>
      <c r="N270" s="2"/>
      <c r="O270" s="2"/>
      <c r="P270" s="2"/>
    </row>
    <row r="271" spans="1:16" ht="25.5">
      <c r="A271" s="35" t="s">
        <v>76</v>
      </c>
      <c r="B271" s="76" t="s">
        <v>167</v>
      </c>
      <c r="C271" s="70" t="s">
        <v>20</v>
      </c>
      <c r="D271" s="71">
        <v>8</v>
      </c>
      <c r="E271" s="50">
        <v>38</v>
      </c>
      <c r="F271" s="51">
        <v>38</v>
      </c>
      <c r="G271" s="50">
        <v>38</v>
      </c>
      <c r="H271" s="51">
        <f t="shared" si="32"/>
        <v>38</v>
      </c>
      <c r="I271" s="52">
        <f t="shared" si="28"/>
        <v>152</v>
      </c>
      <c r="J271" s="6"/>
      <c r="K271" s="161">
        <f t="shared" si="31"/>
        <v>0</v>
      </c>
      <c r="L271" s="162">
        <f t="shared" si="29"/>
        <v>0</v>
      </c>
      <c r="M271" s="4"/>
      <c r="N271" s="2"/>
      <c r="O271" s="2"/>
      <c r="P271" s="2"/>
    </row>
    <row r="272" spans="1:16" ht="15">
      <c r="A272" s="35" t="s">
        <v>77</v>
      </c>
      <c r="B272" s="78" t="s">
        <v>168</v>
      </c>
      <c r="C272" s="70" t="s">
        <v>2</v>
      </c>
      <c r="D272" s="71">
        <v>1</v>
      </c>
      <c r="E272" s="50">
        <v>4</v>
      </c>
      <c r="F272" s="51">
        <v>4</v>
      </c>
      <c r="G272" s="50">
        <v>4</v>
      </c>
      <c r="H272" s="51">
        <f t="shared" si="32"/>
        <v>4</v>
      </c>
      <c r="I272" s="52">
        <f t="shared" si="28"/>
        <v>16</v>
      </c>
      <c r="J272" s="6"/>
      <c r="K272" s="161">
        <f t="shared" si="31"/>
        <v>0</v>
      </c>
      <c r="L272" s="162">
        <f t="shared" si="29"/>
        <v>0</v>
      </c>
      <c r="M272" s="4"/>
      <c r="N272" s="2"/>
      <c r="O272" s="2"/>
      <c r="P272" s="2"/>
    </row>
    <row r="273" spans="1:16" ht="15">
      <c r="B273" s="76"/>
      <c r="C273" s="70"/>
      <c r="D273" s="71"/>
      <c r="E273" s="50">
        <v>0</v>
      </c>
      <c r="F273" s="51">
        <v>0</v>
      </c>
      <c r="G273" s="50">
        <v>0</v>
      </c>
      <c r="H273" s="51">
        <f t="shared" si="32"/>
        <v>0</v>
      </c>
      <c r="I273" s="52">
        <f t="shared" si="28"/>
        <v>0</v>
      </c>
      <c r="J273" s="6"/>
      <c r="K273" s="161">
        <f t="shared" si="31"/>
        <v>0</v>
      </c>
      <c r="L273" s="162">
        <f t="shared" si="29"/>
        <v>0</v>
      </c>
      <c r="M273" s="4"/>
      <c r="N273" s="2"/>
      <c r="O273" s="2"/>
      <c r="P273" s="2"/>
    </row>
    <row r="274" spans="1:16" ht="153">
      <c r="A274" s="18">
        <f>+A268+1</f>
        <v>63</v>
      </c>
      <c r="B274" s="82" t="s">
        <v>192</v>
      </c>
      <c r="C274" s="70"/>
      <c r="D274" s="71"/>
      <c r="E274" s="50">
        <v>0</v>
      </c>
      <c r="F274" s="51">
        <v>0</v>
      </c>
      <c r="G274" s="50">
        <v>0</v>
      </c>
      <c r="H274" s="51">
        <f t="shared" si="32"/>
        <v>0</v>
      </c>
      <c r="I274" s="52">
        <f t="shared" si="28"/>
        <v>0</v>
      </c>
      <c r="J274" s="6"/>
      <c r="K274" s="161">
        <f t="shared" si="31"/>
        <v>0</v>
      </c>
      <c r="L274" s="162">
        <f t="shared" si="29"/>
        <v>0</v>
      </c>
      <c r="M274" s="4"/>
      <c r="N274" s="2"/>
      <c r="O274" s="2"/>
      <c r="P274" s="2"/>
    </row>
    <row r="275" spans="1:16" ht="15">
      <c r="B275" s="78" t="s">
        <v>40</v>
      </c>
      <c r="C275" s="70" t="s">
        <v>6</v>
      </c>
      <c r="D275" s="71"/>
      <c r="E275" s="50">
        <v>5</v>
      </c>
      <c r="F275" s="51">
        <v>5</v>
      </c>
      <c r="G275" s="50">
        <v>5</v>
      </c>
      <c r="H275" s="51">
        <f t="shared" si="32"/>
        <v>5</v>
      </c>
      <c r="I275" s="52">
        <f t="shared" si="28"/>
        <v>20</v>
      </c>
      <c r="J275" s="6"/>
      <c r="K275" s="161">
        <f t="shared" si="31"/>
        <v>0</v>
      </c>
      <c r="L275" s="162">
        <f t="shared" si="29"/>
        <v>0</v>
      </c>
      <c r="M275" s="4"/>
      <c r="N275" s="2"/>
      <c r="O275" s="2"/>
      <c r="P275" s="2"/>
    </row>
    <row r="276" spans="1:16" ht="15">
      <c r="B276" s="89" t="s">
        <v>41</v>
      </c>
      <c r="C276" s="70" t="s">
        <v>6</v>
      </c>
      <c r="D276" s="71">
        <v>58</v>
      </c>
      <c r="E276" s="50">
        <v>0</v>
      </c>
      <c r="F276" s="51">
        <v>0</v>
      </c>
      <c r="G276" s="50">
        <v>0</v>
      </c>
      <c r="H276" s="51">
        <f t="shared" si="32"/>
        <v>0</v>
      </c>
      <c r="I276" s="52">
        <f t="shared" si="28"/>
        <v>0</v>
      </c>
      <c r="J276" s="6"/>
      <c r="K276" s="161">
        <f t="shared" si="31"/>
        <v>0</v>
      </c>
      <c r="L276" s="162">
        <f t="shared" si="29"/>
        <v>0</v>
      </c>
      <c r="M276" s="4"/>
      <c r="N276" s="2"/>
      <c r="O276" s="2"/>
      <c r="P276" s="2"/>
    </row>
    <row r="277" spans="1:16" ht="15">
      <c r="B277" s="89"/>
      <c r="C277" s="70"/>
      <c r="D277" s="71"/>
      <c r="E277" s="50">
        <v>0</v>
      </c>
      <c r="F277" s="51">
        <v>0</v>
      </c>
      <c r="G277" s="50">
        <v>0</v>
      </c>
      <c r="H277" s="51">
        <f t="shared" ref="H277:H292" si="33">+G277</f>
        <v>0</v>
      </c>
      <c r="I277" s="52">
        <f t="shared" si="28"/>
        <v>0</v>
      </c>
      <c r="J277" s="6"/>
      <c r="K277" s="161">
        <f t="shared" si="31"/>
        <v>0</v>
      </c>
      <c r="L277" s="162">
        <f t="shared" si="29"/>
        <v>0</v>
      </c>
      <c r="M277" s="4"/>
      <c r="N277" s="2"/>
      <c r="O277" s="2"/>
      <c r="P277" s="2"/>
    </row>
    <row r="278" spans="1:16" ht="38.25">
      <c r="A278" s="18">
        <f>+A274+1</f>
        <v>64</v>
      </c>
      <c r="B278" s="82" t="s">
        <v>194</v>
      </c>
      <c r="C278" s="70" t="s">
        <v>6</v>
      </c>
      <c r="D278" s="71">
        <v>1</v>
      </c>
      <c r="E278" s="50">
        <v>0</v>
      </c>
      <c r="F278" s="51">
        <v>0</v>
      </c>
      <c r="G278" s="50">
        <v>0</v>
      </c>
      <c r="H278" s="51">
        <f t="shared" si="33"/>
        <v>0</v>
      </c>
      <c r="I278" s="52">
        <f t="shared" si="28"/>
        <v>0</v>
      </c>
      <c r="J278" s="6"/>
      <c r="K278" s="161">
        <f t="shared" si="31"/>
        <v>0</v>
      </c>
      <c r="L278" s="162">
        <f t="shared" si="29"/>
        <v>0</v>
      </c>
      <c r="M278" s="4"/>
      <c r="N278" s="2"/>
      <c r="O278" s="2"/>
      <c r="P278" s="2"/>
    </row>
    <row r="279" spans="1:16" ht="15">
      <c r="B279" s="89"/>
      <c r="C279" s="70"/>
      <c r="D279" s="71"/>
      <c r="E279" s="50">
        <v>0</v>
      </c>
      <c r="F279" s="51">
        <v>0</v>
      </c>
      <c r="G279" s="50">
        <v>0</v>
      </c>
      <c r="H279" s="51">
        <f t="shared" si="33"/>
        <v>0</v>
      </c>
      <c r="I279" s="52">
        <f t="shared" si="28"/>
        <v>0</v>
      </c>
      <c r="J279" s="6"/>
      <c r="K279" s="161">
        <f t="shared" si="31"/>
        <v>0</v>
      </c>
      <c r="L279" s="162">
        <f t="shared" si="29"/>
        <v>0</v>
      </c>
      <c r="M279" s="4"/>
      <c r="N279" s="2"/>
      <c r="O279" s="2"/>
      <c r="P279" s="2"/>
    </row>
    <row r="280" spans="1:16" ht="15">
      <c r="A280" s="18">
        <f>+A278+1</f>
        <v>65</v>
      </c>
      <c r="B280" s="82" t="s">
        <v>42</v>
      </c>
      <c r="C280" s="70" t="s">
        <v>6</v>
      </c>
      <c r="D280" s="71">
        <v>1</v>
      </c>
      <c r="E280" s="50">
        <v>0</v>
      </c>
      <c r="F280" s="51">
        <v>0</v>
      </c>
      <c r="G280" s="50">
        <v>0</v>
      </c>
      <c r="H280" s="51">
        <f t="shared" si="33"/>
        <v>0</v>
      </c>
      <c r="I280" s="52">
        <f t="shared" si="28"/>
        <v>0</v>
      </c>
      <c r="J280" s="6"/>
      <c r="K280" s="161">
        <f t="shared" si="31"/>
        <v>0</v>
      </c>
      <c r="L280" s="162">
        <f t="shared" si="29"/>
        <v>0</v>
      </c>
      <c r="M280" s="4"/>
      <c r="N280" s="2"/>
      <c r="O280" s="2"/>
      <c r="P280" s="2"/>
    </row>
    <row r="281" spans="1:16" ht="15">
      <c r="B281" s="82"/>
      <c r="C281" s="90"/>
      <c r="D281" s="91"/>
      <c r="E281" s="50">
        <v>0</v>
      </c>
      <c r="F281" s="51">
        <v>0</v>
      </c>
      <c r="G281" s="50">
        <v>0</v>
      </c>
      <c r="H281" s="51">
        <f t="shared" si="33"/>
        <v>0</v>
      </c>
      <c r="I281" s="52">
        <f t="shared" si="28"/>
        <v>0</v>
      </c>
      <c r="J281" s="6"/>
      <c r="K281" s="161">
        <f t="shared" si="31"/>
        <v>0</v>
      </c>
      <c r="L281" s="162">
        <f t="shared" si="29"/>
        <v>0</v>
      </c>
      <c r="M281" s="4"/>
      <c r="N281" s="2"/>
      <c r="O281" s="2"/>
      <c r="P281" s="2"/>
    </row>
    <row r="282" spans="1:16" ht="15">
      <c r="A282" s="21"/>
      <c r="B282" s="77" t="s">
        <v>187</v>
      </c>
      <c r="C282" s="70"/>
      <c r="D282" s="71"/>
      <c r="E282" s="50">
        <v>0</v>
      </c>
      <c r="F282" s="51">
        <v>0</v>
      </c>
      <c r="G282" s="50">
        <v>0</v>
      </c>
      <c r="H282" s="51">
        <f t="shared" si="33"/>
        <v>0</v>
      </c>
      <c r="I282" s="52">
        <f t="shared" si="28"/>
        <v>0</v>
      </c>
      <c r="J282" s="6"/>
      <c r="K282" s="161">
        <f t="shared" si="31"/>
        <v>0</v>
      </c>
      <c r="L282" s="162">
        <f t="shared" si="29"/>
        <v>0</v>
      </c>
      <c r="M282" s="4"/>
      <c r="N282" s="2"/>
      <c r="O282" s="2"/>
      <c r="P282" s="2"/>
    </row>
    <row r="283" spans="1:16" ht="26.25">
      <c r="A283" s="21">
        <f>+A280+1</f>
        <v>66</v>
      </c>
      <c r="B283" s="53" t="s">
        <v>21</v>
      </c>
      <c r="C283" s="70" t="s">
        <v>20</v>
      </c>
      <c r="D283" s="71">
        <v>50</v>
      </c>
      <c r="E283" s="50">
        <v>0</v>
      </c>
      <c r="F283" s="51">
        <v>0</v>
      </c>
      <c r="G283" s="50">
        <v>0</v>
      </c>
      <c r="H283" s="51">
        <f t="shared" si="33"/>
        <v>0</v>
      </c>
      <c r="I283" s="52">
        <f t="shared" si="28"/>
        <v>0</v>
      </c>
      <c r="J283" s="6"/>
      <c r="K283" s="161">
        <f t="shared" si="31"/>
        <v>0</v>
      </c>
      <c r="L283" s="162">
        <f t="shared" si="29"/>
        <v>0</v>
      </c>
      <c r="M283" s="4"/>
      <c r="N283" s="2"/>
      <c r="O283" s="2"/>
      <c r="P283" s="2"/>
    </row>
    <row r="284" spans="1:16" ht="15">
      <c r="A284" s="21"/>
      <c r="B284" s="53"/>
      <c r="C284" s="70"/>
      <c r="D284" s="71"/>
      <c r="E284" s="50">
        <v>0</v>
      </c>
      <c r="F284" s="51">
        <v>0</v>
      </c>
      <c r="G284" s="50">
        <v>0</v>
      </c>
      <c r="H284" s="51">
        <f t="shared" si="33"/>
        <v>0</v>
      </c>
      <c r="I284" s="52">
        <f t="shared" si="28"/>
        <v>0</v>
      </c>
      <c r="J284" s="6"/>
      <c r="K284" s="161">
        <f t="shared" si="31"/>
        <v>0</v>
      </c>
      <c r="L284" s="162">
        <f t="shared" si="29"/>
        <v>0</v>
      </c>
      <c r="M284" s="4"/>
      <c r="N284" s="2"/>
      <c r="O284" s="2"/>
      <c r="P284" s="2"/>
    </row>
    <row r="285" spans="1:16" ht="26.25">
      <c r="A285" s="21">
        <f>+A283+1</f>
        <v>67</v>
      </c>
      <c r="B285" s="53" t="s">
        <v>119</v>
      </c>
      <c r="C285" s="70" t="s">
        <v>20</v>
      </c>
      <c r="D285" s="71">
        <v>950</v>
      </c>
      <c r="E285" s="50">
        <v>0</v>
      </c>
      <c r="F285" s="51">
        <v>0</v>
      </c>
      <c r="G285" s="50">
        <v>0</v>
      </c>
      <c r="H285" s="51">
        <f t="shared" si="33"/>
        <v>0</v>
      </c>
      <c r="I285" s="52">
        <f t="shared" si="28"/>
        <v>0</v>
      </c>
      <c r="J285" s="6"/>
      <c r="K285" s="161">
        <f t="shared" ref="K285:K304" si="34">+D285*J285</f>
        <v>0</v>
      </c>
      <c r="L285" s="162">
        <f t="shared" si="29"/>
        <v>0</v>
      </c>
      <c r="M285" s="4"/>
      <c r="N285" s="2"/>
      <c r="O285" s="2"/>
      <c r="P285" s="2"/>
    </row>
    <row r="286" spans="1:16" ht="15">
      <c r="A286" s="21"/>
      <c r="B286" s="53"/>
      <c r="C286" s="70"/>
      <c r="D286" s="71"/>
      <c r="E286" s="50">
        <v>0</v>
      </c>
      <c r="F286" s="51">
        <v>0</v>
      </c>
      <c r="G286" s="50">
        <v>0</v>
      </c>
      <c r="H286" s="51">
        <f t="shared" si="33"/>
        <v>0</v>
      </c>
      <c r="I286" s="52">
        <f t="shared" si="28"/>
        <v>0</v>
      </c>
      <c r="J286" s="6"/>
      <c r="K286" s="161">
        <f t="shared" si="34"/>
        <v>0</v>
      </c>
      <c r="L286" s="162">
        <f t="shared" si="29"/>
        <v>0</v>
      </c>
      <c r="M286" s="4"/>
      <c r="N286" s="2"/>
      <c r="O286" s="2"/>
      <c r="P286" s="2"/>
    </row>
    <row r="287" spans="1:16" ht="15">
      <c r="A287" s="21">
        <f>+A285+1</f>
        <v>68</v>
      </c>
      <c r="B287" s="53" t="s">
        <v>132</v>
      </c>
      <c r="C287" s="70" t="s">
        <v>3</v>
      </c>
      <c r="D287" s="71">
        <v>163.19999999999999</v>
      </c>
      <c r="E287" s="50">
        <v>0</v>
      </c>
      <c r="F287" s="51">
        <v>0</v>
      </c>
      <c r="G287" s="50">
        <v>0</v>
      </c>
      <c r="H287" s="51">
        <f t="shared" si="33"/>
        <v>0</v>
      </c>
      <c r="I287" s="52">
        <f t="shared" si="28"/>
        <v>0</v>
      </c>
      <c r="J287" s="6"/>
      <c r="K287" s="161">
        <f t="shared" si="34"/>
        <v>0</v>
      </c>
      <c r="L287" s="162">
        <f t="shared" si="29"/>
        <v>0</v>
      </c>
      <c r="M287" s="4"/>
      <c r="N287" s="2"/>
      <c r="O287" s="2"/>
      <c r="P287" s="2"/>
    </row>
    <row r="288" spans="1:16" ht="15">
      <c r="A288" s="21"/>
      <c r="B288" s="53"/>
      <c r="C288" s="70"/>
      <c r="D288" s="71"/>
      <c r="E288" s="50">
        <v>0</v>
      </c>
      <c r="F288" s="51">
        <v>0</v>
      </c>
      <c r="G288" s="50">
        <v>0</v>
      </c>
      <c r="H288" s="51">
        <f t="shared" si="33"/>
        <v>0</v>
      </c>
      <c r="I288" s="52">
        <f t="shared" si="28"/>
        <v>0</v>
      </c>
      <c r="J288" s="6"/>
      <c r="K288" s="161">
        <f t="shared" si="34"/>
        <v>0</v>
      </c>
      <c r="L288" s="162">
        <f t="shared" si="29"/>
        <v>0</v>
      </c>
      <c r="M288" s="4"/>
      <c r="N288" s="2"/>
      <c r="O288" s="2"/>
      <c r="P288" s="2"/>
    </row>
    <row r="289" spans="1:16" ht="15">
      <c r="A289" s="21">
        <f>+A287+1</f>
        <v>69</v>
      </c>
      <c r="B289" s="53" t="s">
        <v>438</v>
      </c>
      <c r="C289" s="70" t="s">
        <v>3</v>
      </c>
      <c r="D289" s="71">
        <v>40.799999999999997</v>
      </c>
      <c r="E289" s="50">
        <v>0</v>
      </c>
      <c r="F289" s="51">
        <v>0</v>
      </c>
      <c r="G289" s="50">
        <v>0</v>
      </c>
      <c r="H289" s="51">
        <f t="shared" si="33"/>
        <v>0</v>
      </c>
      <c r="I289" s="52">
        <f t="shared" si="28"/>
        <v>0</v>
      </c>
      <c r="J289" s="6"/>
      <c r="K289" s="161">
        <f t="shared" si="34"/>
        <v>0</v>
      </c>
      <c r="L289" s="162">
        <f t="shared" si="29"/>
        <v>0</v>
      </c>
      <c r="M289" s="4"/>
      <c r="N289" s="2"/>
      <c r="O289" s="2"/>
      <c r="P289" s="2"/>
    </row>
    <row r="290" spans="1:16" ht="15">
      <c r="A290" s="21"/>
      <c r="B290" s="53"/>
      <c r="C290" s="70"/>
      <c r="D290" s="71"/>
      <c r="E290" s="50">
        <v>0</v>
      </c>
      <c r="F290" s="51">
        <v>0</v>
      </c>
      <c r="G290" s="50">
        <v>0</v>
      </c>
      <c r="H290" s="51">
        <f t="shared" si="33"/>
        <v>0</v>
      </c>
      <c r="I290" s="52">
        <f t="shared" si="28"/>
        <v>0</v>
      </c>
      <c r="J290" s="6"/>
      <c r="K290" s="161">
        <f t="shared" si="34"/>
        <v>0</v>
      </c>
      <c r="L290" s="162">
        <f t="shared" si="29"/>
        <v>0</v>
      </c>
      <c r="M290" s="4"/>
      <c r="N290" s="2"/>
      <c r="O290" s="2"/>
      <c r="P290" s="2"/>
    </row>
    <row r="291" spans="1:16" ht="51">
      <c r="A291" s="21">
        <f>+A289+1</f>
        <v>70</v>
      </c>
      <c r="B291" s="92" t="s">
        <v>22</v>
      </c>
      <c r="C291" s="70" t="s">
        <v>2</v>
      </c>
      <c r="D291" s="71">
        <v>4</v>
      </c>
      <c r="E291" s="50">
        <v>0</v>
      </c>
      <c r="F291" s="51">
        <v>0</v>
      </c>
      <c r="G291" s="50">
        <v>0</v>
      </c>
      <c r="H291" s="51">
        <f t="shared" si="33"/>
        <v>0</v>
      </c>
      <c r="I291" s="52">
        <f t="shared" si="28"/>
        <v>0</v>
      </c>
      <c r="J291" s="6"/>
      <c r="K291" s="161">
        <f t="shared" si="34"/>
        <v>0</v>
      </c>
      <c r="L291" s="162">
        <f t="shared" si="29"/>
        <v>0</v>
      </c>
      <c r="M291" s="4"/>
      <c r="N291" s="2"/>
      <c r="O291" s="2"/>
      <c r="P291" s="2"/>
    </row>
    <row r="292" spans="1:16" ht="15">
      <c r="A292" s="21"/>
      <c r="B292" s="92"/>
      <c r="C292" s="70"/>
      <c r="D292" s="71"/>
      <c r="E292" s="50">
        <v>0</v>
      </c>
      <c r="F292" s="51">
        <v>0</v>
      </c>
      <c r="G292" s="50">
        <v>0</v>
      </c>
      <c r="H292" s="51">
        <f t="shared" si="33"/>
        <v>0</v>
      </c>
      <c r="I292" s="52">
        <f t="shared" si="28"/>
        <v>0</v>
      </c>
      <c r="J292" s="6"/>
      <c r="K292" s="161">
        <f t="shared" si="34"/>
        <v>0</v>
      </c>
      <c r="L292" s="162">
        <f t="shared" si="29"/>
        <v>0</v>
      </c>
      <c r="M292" s="4"/>
      <c r="N292" s="2"/>
      <c r="O292" s="2"/>
      <c r="P292" s="2"/>
    </row>
    <row r="293" spans="1:16" ht="51">
      <c r="A293" s="21">
        <f>+A291+1</f>
        <v>71</v>
      </c>
      <c r="B293" s="92" t="s">
        <v>434</v>
      </c>
      <c r="C293" s="70" t="s">
        <v>2</v>
      </c>
      <c r="D293" s="71">
        <v>8</v>
      </c>
      <c r="E293" s="50">
        <v>0</v>
      </c>
      <c r="F293" s="51">
        <v>0</v>
      </c>
      <c r="G293" s="50">
        <v>0</v>
      </c>
      <c r="H293" s="51">
        <f t="shared" ref="H293:H308" si="35">+G293</f>
        <v>0</v>
      </c>
      <c r="I293" s="52">
        <f t="shared" ref="I293:I356" si="36">SUM(E293:H293)</f>
        <v>0</v>
      </c>
      <c r="J293" s="6"/>
      <c r="K293" s="161">
        <f t="shared" si="34"/>
        <v>0</v>
      </c>
      <c r="L293" s="162">
        <f t="shared" si="29"/>
        <v>0</v>
      </c>
      <c r="M293" s="4"/>
      <c r="N293" s="2"/>
      <c r="O293" s="2"/>
      <c r="P293" s="2"/>
    </row>
    <row r="294" spans="1:16" ht="15">
      <c r="A294" s="21"/>
      <c r="B294" s="76"/>
      <c r="C294" s="70"/>
      <c r="D294" s="71"/>
      <c r="E294" s="50">
        <v>0</v>
      </c>
      <c r="F294" s="51">
        <v>0</v>
      </c>
      <c r="G294" s="50">
        <v>0</v>
      </c>
      <c r="H294" s="51">
        <f t="shared" si="35"/>
        <v>0</v>
      </c>
      <c r="I294" s="52">
        <f t="shared" si="36"/>
        <v>0</v>
      </c>
      <c r="J294" s="6"/>
      <c r="K294" s="161">
        <f t="shared" si="34"/>
        <v>0</v>
      </c>
      <c r="L294" s="162">
        <f t="shared" ref="L294:L357" si="37">+J294*I294</f>
        <v>0</v>
      </c>
      <c r="M294" s="4"/>
      <c r="N294" s="2"/>
      <c r="O294" s="2"/>
      <c r="P294" s="2"/>
    </row>
    <row r="295" spans="1:16" ht="38.25">
      <c r="A295" s="21">
        <f>+A293+1</f>
        <v>72</v>
      </c>
      <c r="B295" s="92" t="s">
        <v>435</v>
      </c>
      <c r="C295" s="70" t="s">
        <v>2</v>
      </c>
      <c r="D295" s="71">
        <v>24</v>
      </c>
      <c r="E295" s="50">
        <v>0</v>
      </c>
      <c r="F295" s="51">
        <v>0</v>
      </c>
      <c r="G295" s="50">
        <v>0</v>
      </c>
      <c r="H295" s="51">
        <f t="shared" si="35"/>
        <v>0</v>
      </c>
      <c r="I295" s="52">
        <f t="shared" si="36"/>
        <v>0</v>
      </c>
      <c r="J295" s="6"/>
      <c r="K295" s="161">
        <f t="shared" si="34"/>
        <v>0</v>
      </c>
      <c r="L295" s="162">
        <f t="shared" si="37"/>
        <v>0</v>
      </c>
      <c r="M295" s="4"/>
      <c r="N295" s="2"/>
      <c r="O295" s="2"/>
      <c r="P295" s="2"/>
    </row>
    <row r="296" spans="1:16" ht="15">
      <c r="A296" s="21"/>
      <c r="B296" s="92"/>
      <c r="C296" s="70"/>
      <c r="D296" s="71"/>
      <c r="E296" s="50">
        <v>0</v>
      </c>
      <c r="F296" s="51">
        <v>0</v>
      </c>
      <c r="G296" s="50">
        <v>0</v>
      </c>
      <c r="H296" s="51">
        <f t="shared" si="35"/>
        <v>0</v>
      </c>
      <c r="I296" s="52">
        <f t="shared" si="36"/>
        <v>0</v>
      </c>
      <c r="J296" s="6"/>
      <c r="K296" s="161">
        <f t="shared" si="34"/>
        <v>0</v>
      </c>
      <c r="L296" s="162">
        <f t="shared" si="37"/>
        <v>0</v>
      </c>
      <c r="M296" s="4"/>
      <c r="N296" s="2"/>
      <c r="O296" s="2"/>
      <c r="P296" s="2"/>
    </row>
    <row r="297" spans="1:16" ht="15">
      <c r="A297" s="21">
        <f>+A295+1</f>
        <v>73</v>
      </c>
      <c r="B297" s="92" t="s">
        <v>130</v>
      </c>
      <c r="C297" s="70" t="s">
        <v>20</v>
      </c>
      <c r="D297" s="71">
        <v>340</v>
      </c>
      <c r="E297" s="50">
        <v>0</v>
      </c>
      <c r="F297" s="51">
        <v>0</v>
      </c>
      <c r="G297" s="50">
        <v>0</v>
      </c>
      <c r="H297" s="51">
        <f t="shared" si="35"/>
        <v>0</v>
      </c>
      <c r="I297" s="52">
        <f t="shared" si="36"/>
        <v>0</v>
      </c>
      <c r="J297" s="6"/>
      <c r="K297" s="161">
        <f t="shared" si="34"/>
        <v>0</v>
      </c>
      <c r="L297" s="162">
        <f t="shared" si="37"/>
        <v>0</v>
      </c>
      <c r="M297" s="4"/>
      <c r="N297" s="2"/>
      <c r="O297" s="2"/>
      <c r="P297" s="2"/>
    </row>
    <row r="298" spans="1:16" ht="15">
      <c r="A298" s="21"/>
      <c r="B298" s="76"/>
      <c r="C298" s="70"/>
      <c r="D298" s="71"/>
      <c r="E298" s="50">
        <v>0</v>
      </c>
      <c r="F298" s="51">
        <v>0</v>
      </c>
      <c r="G298" s="50">
        <v>0</v>
      </c>
      <c r="H298" s="51">
        <f t="shared" si="35"/>
        <v>0</v>
      </c>
      <c r="I298" s="52">
        <f t="shared" si="36"/>
        <v>0</v>
      </c>
      <c r="J298" s="6"/>
      <c r="K298" s="161">
        <f t="shared" si="34"/>
        <v>0</v>
      </c>
      <c r="L298" s="162">
        <f t="shared" si="37"/>
        <v>0</v>
      </c>
      <c r="M298" s="4"/>
      <c r="N298" s="2"/>
      <c r="O298" s="2"/>
      <c r="P298" s="2"/>
    </row>
    <row r="299" spans="1:16" ht="25.5">
      <c r="A299" s="21">
        <f>+A297+1</f>
        <v>74</v>
      </c>
      <c r="B299" s="92" t="s">
        <v>437</v>
      </c>
      <c r="C299" s="70" t="s">
        <v>3</v>
      </c>
      <c r="D299" s="71">
        <v>122.4</v>
      </c>
      <c r="E299" s="50">
        <v>0</v>
      </c>
      <c r="F299" s="51">
        <v>0</v>
      </c>
      <c r="G299" s="50">
        <v>0</v>
      </c>
      <c r="H299" s="51">
        <f t="shared" si="35"/>
        <v>0</v>
      </c>
      <c r="I299" s="52">
        <f t="shared" si="36"/>
        <v>0</v>
      </c>
      <c r="J299" s="6"/>
      <c r="K299" s="161">
        <f t="shared" si="34"/>
        <v>0</v>
      </c>
      <c r="L299" s="162">
        <f t="shared" si="37"/>
        <v>0</v>
      </c>
      <c r="M299" s="4"/>
      <c r="N299" s="2"/>
      <c r="O299" s="2"/>
      <c r="P299" s="2"/>
    </row>
    <row r="300" spans="1:16" ht="16.149999999999999" customHeight="1">
      <c r="A300" s="21"/>
      <c r="B300" s="76"/>
      <c r="C300" s="70"/>
      <c r="D300" s="71"/>
      <c r="E300" s="50">
        <v>0</v>
      </c>
      <c r="F300" s="51">
        <v>0</v>
      </c>
      <c r="G300" s="50">
        <v>0</v>
      </c>
      <c r="H300" s="51">
        <f t="shared" si="35"/>
        <v>0</v>
      </c>
      <c r="I300" s="52">
        <f t="shared" si="36"/>
        <v>0</v>
      </c>
      <c r="J300" s="6"/>
      <c r="K300" s="161">
        <f t="shared" si="34"/>
        <v>0</v>
      </c>
      <c r="L300" s="162">
        <f t="shared" si="37"/>
        <v>0</v>
      </c>
      <c r="M300" s="4"/>
      <c r="N300" s="2"/>
      <c r="O300" s="2"/>
      <c r="P300" s="2"/>
    </row>
    <row r="301" spans="1:16" ht="25.5">
      <c r="A301" s="21">
        <f>+A299+1</f>
        <v>75</v>
      </c>
      <c r="B301" s="92" t="s">
        <v>436</v>
      </c>
      <c r="C301" s="70" t="s">
        <v>20</v>
      </c>
      <c r="D301" s="71">
        <v>400</v>
      </c>
      <c r="E301" s="50">
        <v>0</v>
      </c>
      <c r="F301" s="51">
        <v>0</v>
      </c>
      <c r="G301" s="50">
        <v>0</v>
      </c>
      <c r="H301" s="51">
        <f t="shared" si="35"/>
        <v>0</v>
      </c>
      <c r="I301" s="52">
        <f t="shared" si="36"/>
        <v>0</v>
      </c>
      <c r="J301" s="6"/>
      <c r="K301" s="161">
        <f t="shared" si="34"/>
        <v>0</v>
      </c>
      <c r="L301" s="162">
        <f t="shared" si="37"/>
        <v>0</v>
      </c>
      <c r="M301" s="4"/>
      <c r="N301" s="2"/>
      <c r="O301" s="2"/>
      <c r="P301" s="2"/>
    </row>
    <row r="302" spans="1:16" ht="16.149999999999999" customHeight="1">
      <c r="A302" s="21"/>
      <c r="B302" s="76"/>
      <c r="C302" s="70"/>
      <c r="D302" s="71"/>
      <c r="E302" s="50">
        <v>0</v>
      </c>
      <c r="F302" s="51">
        <v>0</v>
      </c>
      <c r="G302" s="50">
        <v>0</v>
      </c>
      <c r="H302" s="51">
        <f t="shared" si="35"/>
        <v>0</v>
      </c>
      <c r="I302" s="52">
        <f t="shared" si="36"/>
        <v>0</v>
      </c>
      <c r="J302" s="6"/>
      <c r="K302" s="161">
        <f t="shared" si="34"/>
        <v>0</v>
      </c>
      <c r="L302" s="162">
        <f t="shared" si="37"/>
        <v>0</v>
      </c>
      <c r="M302" s="4"/>
      <c r="N302" s="2"/>
      <c r="O302" s="2"/>
      <c r="P302" s="2"/>
    </row>
    <row r="303" spans="1:16" ht="15">
      <c r="A303" s="21">
        <f>+A301+1</f>
        <v>76</v>
      </c>
      <c r="B303" s="92" t="s">
        <v>131</v>
      </c>
      <c r="C303" s="70" t="s">
        <v>6</v>
      </c>
      <c r="D303" s="71">
        <v>1</v>
      </c>
      <c r="E303" s="50">
        <v>0</v>
      </c>
      <c r="F303" s="51">
        <v>0</v>
      </c>
      <c r="G303" s="50">
        <v>0</v>
      </c>
      <c r="H303" s="51">
        <f t="shared" si="35"/>
        <v>0</v>
      </c>
      <c r="I303" s="52">
        <f t="shared" si="36"/>
        <v>0</v>
      </c>
      <c r="J303" s="6"/>
      <c r="K303" s="161">
        <f t="shared" si="34"/>
        <v>0</v>
      </c>
      <c r="L303" s="162">
        <f t="shared" si="37"/>
        <v>0</v>
      </c>
      <c r="M303" s="4"/>
      <c r="N303" s="2"/>
      <c r="O303" s="2"/>
      <c r="P303" s="2"/>
    </row>
    <row r="304" spans="1:16" ht="15">
      <c r="B304" s="82"/>
      <c r="C304" s="90"/>
      <c r="D304" s="91"/>
      <c r="E304" s="50">
        <v>0</v>
      </c>
      <c r="F304" s="51">
        <v>0</v>
      </c>
      <c r="G304" s="50">
        <v>0</v>
      </c>
      <c r="H304" s="51">
        <f t="shared" si="35"/>
        <v>0</v>
      </c>
      <c r="I304" s="52">
        <f t="shared" si="36"/>
        <v>0</v>
      </c>
      <c r="J304" s="6"/>
      <c r="K304" s="161">
        <f t="shared" si="34"/>
        <v>0</v>
      </c>
      <c r="L304" s="162">
        <f t="shared" si="37"/>
        <v>0</v>
      </c>
      <c r="M304" s="4"/>
      <c r="N304" s="2"/>
      <c r="O304" s="2"/>
      <c r="P304" s="2"/>
    </row>
    <row r="305" spans="1:16" ht="15.75" thickBot="1">
      <c r="B305" s="93" t="s">
        <v>43</v>
      </c>
      <c r="C305" s="94"/>
      <c r="D305" s="95"/>
      <c r="E305" s="50">
        <v>0</v>
      </c>
      <c r="F305" s="51">
        <v>0</v>
      </c>
      <c r="G305" s="50">
        <v>0</v>
      </c>
      <c r="H305" s="51">
        <f t="shared" si="35"/>
        <v>0</v>
      </c>
      <c r="I305" s="52">
        <f t="shared" si="36"/>
        <v>0</v>
      </c>
      <c r="J305" s="15"/>
      <c r="K305" s="163">
        <f>SUM(K130:K304)</f>
        <v>0</v>
      </c>
      <c r="L305" s="164">
        <f>SUM(L130:L304)</f>
        <v>0</v>
      </c>
      <c r="M305" s="4"/>
      <c r="N305" s="2"/>
      <c r="O305" s="2"/>
      <c r="P305" s="2"/>
    </row>
    <row r="306" spans="1:16" ht="15.75" thickTop="1">
      <c r="B306" s="82"/>
      <c r="C306" s="90"/>
      <c r="D306" s="91"/>
      <c r="E306" s="50">
        <v>0</v>
      </c>
      <c r="F306" s="51">
        <v>0</v>
      </c>
      <c r="G306" s="50">
        <v>0</v>
      </c>
      <c r="H306" s="51">
        <f t="shared" si="35"/>
        <v>0</v>
      </c>
      <c r="I306" s="52">
        <f t="shared" si="36"/>
        <v>0</v>
      </c>
      <c r="J306" s="6"/>
      <c r="K306" s="161">
        <f t="shared" ref="K306:K369" si="38">+D306*J306</f>
        <v>0</v>
      </c>
      <c r="L306" s="162">
        <f t="shared" si="37"/>
        <v>0</v>
      </c>
      <c r="M306" s="4"/>
      <c r="N306" s="2"/>
      <c r="O306" s="2"/>
      <c r="P306" s="2"/>
    </row>
    <row r="307" spans="1:16" ht="15">
      <c r="B307" s="82"/>
      <c r="C307" s="90"/>
      <c r="D307" s="91"/>
      <c r="E307" s="50">
        <v>0</v>
      </c>
      <c r="F307" s="51">
        <v>0</v>
      </c>
      <c r="G307" s="50">
        <v>0</v>
      </c>
      <c r="H307" s="51">
        <f t="shared" si="35"/>
        <v>0</v>
      </c>
      <c r="I307" s="52">
        <f t="shared" si="36"/>
        <v>0</v>
      </c>
      <c r="J307" s="6"/>
      <c r="K307" s="161">
        <f t="shared" si="38"/>
        <v>0</v>
      </c>
      <c r="L307" s="162">
        <f t="shared" si="37"/>
        <v>0</v>
      </c>
      <c r="M307" s="4"/>
      <c r="N307" s="2"/>
      <c r="O307" s="2"/>
      <c r="P307" s="2"/>
    </row>
    <row r="308" spans="1:16" ht="15">
      <c r="B308" s="82"/>
      <c r="C308" s="90"/>
      <c r="D308" s="91"/>
      <c r="E308" s="50">
        <v>0</v>
      </c>
      <c r="F308" s="51">
        <v>0</v>
      </c>
      <c r="G308" s="50">
        <v>0</v>
      </c>
      <c r="H308" s="51">
        <f t="shared" si="35"/>
        <v>0</v>
      </c>
      <c r="I308" s="52">
        <f t="shared" si="36"/>
        <v>0</v>
      </c>
      <c r="J308" s="6"/>
      <c r="K308" s="161">
        <f t="shared" si="38"/>
        <v>0</v>
      </c>
      <c r="L308" s="162">
        <f t="shared" si="37"/>
        <v>0</v>
      </c>
      <c r="M308" s="4"/>
      <c r="N308" s="2"/>
      <c r="O308" s="2"/>
      <c r="P308" s="2"/>
    </row>
    <row r="309" spans="1:16" ht="15">
      <c r="A309" s="35" t="s">
        <v>214</v>
      </c>
      <c r="B309" s="64" t="s">
        <v>96</v>
      </c>
      <c r="C309" s="65"/>
      <c r="D309" s="66"/>
      <c r="E309" s="50">
        <v>0</v>
      </c>
      <c r="F309" s="51">
        <v>0</v>
      </c>
      <c r="G309" s="50">
        <v>0</v>
      </c>
      <c r="H309" s="51">
        <f t="shared" ref="H309:H317" si="39">+G309</f>
        <v>0</v>
      </c>
      <c r="I309" s="52">
        <f t="shared" si="36"/>
        <v>0</v>
      </c>
      <c r="J309" s="6"/>
      <c r="K309" s="161">
        <f t="shared" si="38"/>
        <v>0</v>
      </c>
      <c r="L309" s="162">
        <f t="shared" si="37"/>
        <v>0</v>
      </c>
      <c r="M309" s="4"/>
      <c r="N309" s="2"/>
      <c r="O309" s="2"/>
      <c r="P309" s="2"/>
    </row>
    <row r="310" spans="1:16" ht="15">
      <c r="B310" s="64"/>
      <c r="C310" s="65"/>
      <c r="D310" s="66"/>
      <c r="E310" s="50">
        <v>0</v>
      </c>
      <c r="F310" s="51">
        <v>0</v>
      </c>
      <c r="G310" s="50">
        <v>0</v>
      </c>
      <c r="H310" s="51">
        <f t="shared" si="39"/>
        <v>0</v>
      </c>
      <c r="I310" s="52">
        <f t="shared" si="36"/>
        <v>0</v>
      </c>
      <c r="J310" s="6"/>
      <c r="K310" s="161">
        <f t="shared" si="38"/>
        <v>0</v>
      </c>
      <c r="L310" s="162">
        <f t="shared" si="37"/>
        <v>0</v>
      </c>
      <c r="M310" s="4"/>
      <c r="N310" s="2"/>
      <c r="O310" s="2"/>
      <c r="P310" s="2"/>
    </row>
    <row r="311" spans="1:16" ht="26.25">
      <c r="B311" s="64" t="s">
        <v>44</v>
      </c>
      <c r="C311" s="65"/>
      <c r="D311" s="66"/>
      <c r="E311" s="50">
        <v>0</v>
      </c>
      <c r="F311" s="51">
        <v>0</v>
      </c>
      <c r="G311" s="50">
        <v>0</v>
      </c>
      <c r="H311" s="51">
        <f t="shared" si="39"/>
        <v>0</v>
      </c>
      <c r="I311" s="52">
        <f t="shared" si="36"/>
        <v>0</v>
      </c>
      <c r="J311" s="6"/>
      <c r="K311" s="161">
        <f t="shared" si="38"/>
        <v>0</v>
      </c>
      <c r="L311" s="162">
        <f t="shared" si="37"/>
        <v>0</v>
      </c>
      <c r="M311" s="4"/>
      <c r="N311" s="2"/>
      <c r="O311" s="2"/>
      <c r="P311" s="2"/>
    </row>
    <row r="312" spans="1:16" ht="25.5">
      <c r="B312" s="67" t="s">
        <v>45</v>
      </c>
      <c r="C312" s="65"/>
      <c r="D312" s="66"/>
      <c r="E312" s="50">
        <v>0</v>
      </c>
      <c r="F312" s="51">
        <v>0</v>
      </c>
      <c r="G312" s="50">
        <v>0</v>
      </c>
      <c r="H312" s="51">
        <f t="shared" si="39"/>
        <v>0</v>
      </c>
      <c r="I312" s="52">
        <f t="shared" si="36"/>
        <v>0</v>
      </c>
      <c r="J312" s="6"/>
      <c r="K312" s="161">
        <f t="shared" si="38"/>
        <v>0</v>
      </c>
      <c r="L312" s="162">
        <f t="shared" si="37"/>
        <v>0</v>
      </c>
      <c r="M312" s="4"/>
      <c r="N312" s="2"/>
      <c r="O312" s="2"/>
      <c r="P312" s="2"/>
    </row>
    <row r="313" spans="1:16" ht="15">
      <c r="B313" s="76" t="s">
        <v>46</v>
      </c>
      <c r="C313" s="65"/>
      <c r="D313" s="66"/>
      <c r="E313" s="50">
        <v>0</v>
      </c>
      <c r="F313" s="51">
        <v>0</v>
      </c>
      <c r="G313" s="50">
        <v>0</v>
      </c>
      <c r="H313" s="51">
        <f t="shared" si="39"/>
        <v>0</v>
      </c>
      <c r="I313" s="52">
        <f t="shared" si="36"/>
        <v>0</v>
      </c>
      <c r="J313" s="6"/>
      <c r="K313" s="161">
        <f t="shared" si="38"/>
        <v>0</v>
      </c>
      <c r="L313" s="162">
        <f t="shared" si="37"/>
        <v>0</v>
      </c>
      <c r="M313" s="4"/>
      <c r="N313" s="2"/>
      <c r="O313" s="2"/>
      <c r="P313" s="2"/>
    </row>
    <row r="314" spans="1:16" ht="15">
      <c r="B314" s="76"/>
      <c r="C314" s="65"/>
      <c r="D314" s="66"/>
      <c r="E314" s="50">
        <v>0</v>
      </c>
      <c r="F314" s="51">
        <v>0</v>
      </c>
      <c r="G314" s="50">
        <v>0</v>
      </c>
      <c r="H314" s="51">
        <f t="shared" si="39"/>
        <v>0</v>
      </c>
      <c r="I314" s="52">
        <f t="shared" si="36"/>
        <v>0</v>
      </c>
      <c r="J314" s="6"/>
      <c r="K314" s="161">
        <f t="shared" si="38"/>
        <v>0</v>
      </c>
      <c r="L314" s="162">
        <f t="shared" si="37"/>
        <v>0</v>
      </c>
      <c r="M314" s="4"/>
      <c r="N314" s="2"/>
      <c r="O314" s="2"/>
      <c r="P314" s="2"/>
    </row>
    <row r="315" spans="1:16" ht="178.5">
      <c r="B315" s="96" t="s">
        <v>47</v>
      </c>
      <c r="C315" s="65"/>
      <c r="D315" s="66"/>
      <c r="E315" s="50">
        <v>0</v>
      </c>
      <c r="F315" s="51">
        <v>0</v>
      </c>
      <c r="G315" s="50">
        <v>0</v>
      </c>
      <c r="H315" s="51">
        <f t="shared" si="39"/>
        <v>0</v>
      </c>
      <c r="I315" s="52">
        <f t="shared" si="36"/>
        <v>0</v>
      </c>
      <c r="J315" s="6"/>
      <c r="K315" s="161">
        <f t="shared" si="38"/>
        <v>0</v>
      </c>
      <c r="L315" s="162">
        <f t="shared" si="37"/>
        <v>0</v>
      </c>
      <c r="M315" s="4"/>
      <c r="N315" s="2"/>
      <c r="O315" s="2"/>
      <c r="P315" s="2"/>
    </row>
    <row r="316" spans="1:16" ht="15">
      <c r="B316" s="96"/>
      <c r="C316" s="65"/>
      <c r="D316" s="66"/>
      <c r="E316" s="50">
        <v>0</v>
      </c>
      <c r="F316" s="51">
        <v>0</v>
      </c>
      <c r="G316" s="50">
        <v>0</v>
      </c>
      <c r="H316" s="51">
        <f t="shared" si="39"/>
        <v>0</v>
      </c>
      <c r="I316" s="52">
        <f t="shared" si="36"/>
        <v>0</v>
      </c>
      <c r="J316" s="6"/>
      <c r="K316" s="161">
        <f t="shared" si="38"/>
        <v>0</v>
      </c>
      <c r="L316" s="162">
        <f t="shared" si="37"/>
        <v>0</v>
      </c>
      <c r="M316" s="4"/>
      <c r="N316" s="2"/>
      <c r="O316" s="2"/>
      <c r="P316" s="2"/>
    </row>
    <row r="317" spans="1:16" ht="15">
      <c r="A317" s="18">
        <v>1</v>
      </c>
      <c r="B317" s="64" t="s">
        <v>364</v>
      </c>
      <c r="C317" s="65"/>
      <c r="D317" s="66"/>
      <c r="E317" s="50">
        <v>0</v>
      </c>
      <c r="F317" s="51">
        <v>0</v>
      </c>
      <c r="G317" s="50">
        <v>0</v>
      </c>
      <c r="H317" s="51">
        <f t="shared" si="39"/>
        <v>0</v>
      </c>
      <c r="I317" s="52">
        <f t="shared" si="36"/>
        <v>0</v>
      </c>
      <c r="J317" s="6"/>
      <c r="K317" s="161">
        <f t="shared" si="38"/>
        <v>0</v>
      </c>
      <c r="L317" s="162">
        <f t="shared" si="37"/>
        <v>0</v>
      </c>
      <c r="M317" s="4"/>
      <c r="N317" s="2"/>
      <c r="O317" s="2"/>
      <c r="P317" s="2"/>
    </row>
    <row r="318" spans="1:16" ht="25.5">
      <c r="A318" s="35" t="s">
        <v>17</v>
      </c>
      <c r="B318" s="97" t="s">
        <v>290</v>
      </c>
      <c r="C318" s="85" t="s">
        <v>6</v>
      </c>
      <c r="D318" s="86"/>
      <c r="E318" s="50">
        <v>1</v>
      </c>
      <c r="F318" s="51"/>
      <c r="G318" s="50"/>
      <c r="H318" s="51"/>
      <c r="I318" s="52">
        <f t="shared" si="36"/>
        <v>1</v>
      </c>
      <c r="J318" s="7"/>
      <c r="K318" s="161">
        <f t="shared" si="38"/>
        <v>0</v>
      </c>
      <c r="L318" s="162">
        <f t="shared" si="37"/>
        <v>0</v>
      </c>
      <c r="M318" s="4"/>
      <c r="N318" s="2"/>
      <c r="O318" s="2"/>
      <c r="P318" s="2"/>
    </row>
    <row r="319" spans="1:16" ht="25.5">
      <c r="A319" s="35"/>
      <c r="B319" s="98" t="s">
        <v>291</v>
      </c>
      <c r="C319" s="85"/>
      <c r="D319" s="86"/>
      <c r="E319" s="50">
        <v>0</v>
      </c>
      <c r="F319" s="51">
        <v>0</v>
      </c>
      <c r="G319" s="50">
        <v>0</v>
      </c>
      <c r="H319" s="51">
        <f t="shared" ref="H319:H323" si="40">+G319</f>
        <v>0</v>
      </c>
      <c r="I319" s="52">
        <f t="shared" si="36"/>
        <v>0</v>
      </c>
      <c r="J319" s="7"/>
      <c r="K319" s="161">
        <f t="shared" si="38"/>
        <v>0</v>
      </c>
      <c r="L319" s="162">
        <f t="shared" si="37"/>
        <v>0</v>
      </c>
      <c r="M319" s="4"/>
      <c r="N319" s="2"/>
      <c r="O319" s="2"/>
      <c r="P319" s="2"/>
    </row>
    <row r="320" spans="1:16" ht="15">
      <c r="A320" s="35"/>
      <c r="B320" s="98" t="s">
        <v>292</v>
      </c>
      <c r="C320" s="85"/>
      <c r="D320" s="86"/>
      <c r="E320" s="50">
        <v>0</v>
      </c>
      <c r="F320" s="51">
        <v>0</v>
      </c>
      <c r="G320" s="50">
        <v>0</v>
      </c>
      <c r="H320" s="51">
        <f t="shared" si="40"/>
        <v>0</v>
      </c>
      <c r="I320" s="52">
        <f t="shared" si="36"/>
        <v>0</v>
      </c>
      <c r="J320" s="7"/>
      <c r="K320" s="161">
        <f t="shared" si="38"/>
        <v>0</v>
      </c>
      <c r="L320" s="162">
        <f t="shared" si="37"/>
        <v>0</v>
      </c>
      <c r="M320" s="4"/>
      <c r="N320" s="2"/>
      <c r="O320" s="2"/>
      <c r="P320" s="2"/>
    </row>
    <row r="321" spans="1:16" ht="15">
      <c r="A321" s="35"/>
      <c r="B321" s="98" t="s">
        <v>293</v>
      </c>
      <c r="C321" s="85"/>
      <c r="D321" s="86"/>
      <c r="E321" s="50">
        <v>0</v>
      </c>
      <c r="F321" s="51">
        <v>0</v>
      </c>
      <c r="G321" s="50">
        <v>0</v>
      </c>
      <c r="H321" s="51">
        <f t="shared" si="40"/>
        <v>0</v>
      </c>
      <c r="I321" s="52">
        <f t="shared" si="36"/>
        <v>0</v>
      </c>
      <c r="J321" s="7"/>
      <c r="K321" s="161">
        <f t="shared" si="38"/>
        <v>0</v>
      </c>
      <c r="L321" s="162">
        <f t="shared" si="37"/>
        <v>0</v>
      </c>
      <c r="M321" s="4"/>
      <c r="N321" s="2"/>
      <c r="O321" s="2"/>
      <c r="P321" s="2"/>
    </row>
    <row r="322" spans="1:16" ht="15">
      <c r="A322" s="35"/>
      <c r="B322" s="79"/>
      <c r="C322" s="70"/>
      <c r="D322" s="71"/>
      <c r="E322" s="50">
        <v>0</v>
      </c>
      <c r="F322" s="51">
        <v>0</v>
      </c>
      <c r="G322" s="50">
        <v>0</v>
      </c>
      <c r="H322" s="51">
        <f t="shared" si="40"/>
        <v>0</v>
      </c>
      <c r="I322" s="52">
        <f t="shared" si="36"/>
        <v>0</v>
      </c>
      <c r="J322" s="6"/>
      <c r="K322" s="161">
        <f t="shared" si="38"/>
        <v>0</v>
      </c>
      <c r="L322" s="162">
        <f t="shared" si="37"/>
        <v>0</v>
      </c>
      <c r="M322" s="4"/>
      <c r="N322" s="2"/>
      <c r="O322" s="2"/>
      <c r="P322" s="2"/>
    </row>
    <row r="323" spans="1:16" ht="15">
      <c r="A323" s="35"/>
      <c r="B323" s="79" t="s">
        <v>48</v>
      </c>
      <c r="C323" s="70"/>
      <c r="D323" s="71"/>
      <c r="E323" s="50">
        <v>0</v>
      </c>
      <c r="F323" s="51">
        <v>0</v>
      </c>
      <c r="G323" s="50">
        <v>0</v>
      </c>
      <c r="H323" s="51">
        <f t="shared" si="40"/>
        <v>0</v>
      </c>
      <c r="I323" s="52">
        <f t="shared" si="36"/>
        <v>0</v>
      </c>
      <c r="J323" s="6"/>
      <c r="K323" s="161">
        <f t="shared" si="38"/>
        <v>0</v>
      </c>
      <c r="L323" s="162">
        <f t="shared" si="37"/>
        <v>0</v>
      </c>
      <c r="M323" s="4"/>
      <c r="N323" s="2"/>
      <c r="O323" s="2"/>
      <c r="P323" s="2"/>
    </row>
    <row r="324" spans="1:16" ht="38.25">
      <c r="A324" s="35" t="s">
        <v>18</v>
      </c>
      <c r="B324" s="97" t="s">
        <v>294</v>
      </c>
      <c r="C324" s="85" t="s">
        <v>2</v>
      </c>
      <c r="D324" s="86"/>
      <c r="E324" s="50">
        <v>1</v>
      </c>
      <c r="F324" s="51"/>
      <c r="G324" s="50"/>
      <c r="H324" s="51"/>
      <c r="I324" s="52">
        <f t="shared" si="36"/>
        <v>1</v>
      </c>
      <c r="J324" s="7"/>
      <c r="K324" s="161">
        <f t="shared" si="38"/>
        <v>0</v>
      </c>
      <c r="L324" s="162">
        <f t="shared" si="37"/>
        <v>0</v>
      </c>
      <c r="M324" s="4"/>
      <c r="N324" s="2"/>
      <c r="O324" s="2"/>
      <c r="P324" s="2"/>
    </row>
    <row r="325" spans="1:16" ht="15">
      <c r="B325" s="99"/>
      <c r="C325" s="70"/>
      <c r="D325" s="71"/>
      <c r="E325" s="50">
        <v>0</v>
      </c>
      <c r="F325" s="51"/>
      <c r="G325" s="50"/>
      <c r="H325" s="51"/>
      <c r="I325" s="52">
        <f t="shared" si="36"/>
        <v>0</v>
      </c>
      <c r="J325" s="9"/>
      <c r="K325" s="161">
        <f t="shared" si="38"/>
        <v>0</v>
      </c>
      <c r="L325" s="162">
        <f t="shared" si="37"/>
        <v>0</v>
      </c>
      <c r="M325" s="4"/>
      <c r="N325" s="2"/>
      <c r="O325" s="2"/>
      <c r="P325" s="2"/>
    </row>
    <row r="326" spans="1:16" ht="76.5">
      <c r="A326" s="35" t="s">
        <v>76</v>
      </c>
      <c r="B326" s="100" t="s">
        <v>298</v>
      </c>
      <c r="C326" s="101" t="s">
        <v>2</v>
      </c>
      <c r="D326" s="102"/>
      <c r="E326" s="50">
        <v>1</v>
      </c>
      <c r="F326" s="51"/>
      <c r="G326" s="50"/>
      <c r="H326" s="51"/>
      <c r="I326" s="52">
        <f t="shared" si="36"/>
        <v>1</v>
      </c>
      <c r="J326" s="7"/>
      <c r="K326" s="161">
        <f t="shared" si="38"/>
        <v>0</v>
      </c>
      <c r="L326" s="162">
        <f t="shared" si="37"/>
        <v>0</v>
      </c>
      <c r="M326" s="4"/>
      <c r="N326" s="2"/>
      <c r="O326" s="2"/>
      <c r="P326" s="2"/>
    </row>
    <row r="327" spans="1:16" ht="15">
      <c r="A327" s="35"/>
      <c r="B327" s="99"/>
      <c r="C327" s="70"/>
      <c r="D327" s="71"/>
      <c r="E327" s="50">
        <v>0</v>
      </c>
      <c r="F327" s="51"/>
      <c r="G327" s="50"/>
      <c r="H327" s="51"/>
      <c r="I327" s="52">
        <f t="shared" si="36"/>
        <v>0</v>
      </c>
      <c r="J327" s="9"/>
      <c r="K327" s="161">
        <f t="shared" si="38"/>
        <v>0</v>
      </c>
      <c r="L327" s="162">
        <f t="shared" si="37"/>
        <v>0</v>
      </c>
      <c r="M327" s="4"/>
      <c r="N327" s="2"/>
      <c r="O327" s="2"/>
      <c r="P327" s="2"/>
    </row>
    <row r="328" spans="1:16" ht="15">
      <c r="A328" s="35" t="s">
        <v>77</v>
      </c>
      <c r="B328" s="99" t="s">
        <v>297</v>
      </c>
      <c r="C328" s="70" t="s">
        <v>2</v>
      </c>
      <c r="D328" s="71"/>
      <c r="E328" s="50">
        <v>2</v>
      </c>
      <c r="F328" s="51"/>
      <c r="G328" s="50"/>
      <c r="H328" s="51"/>
      <c r="I328" s="52">
        <f t="shared" si="36"/>
        <v>2</v>
      </c>
      <c r="J328" s="9"/>
      <c r="K328" s="161">
        <f t="shared" si="38"/>
        <v>0</v>
      </c>
      <c r="L328" s="162">
        <f t="shared" si="37"/>
        <v>0</v>
      </c>
      <c r="M328" s="4"/>
      <c r="N328" s="2"/>
      <c r="O328" s="2"/>
      <c r="P328" s="2"/>
    </row>
    <row r="329" spans="1:16" ht="15">
      <c r="A329" s="35"/>
      <c r="B329" s="99"/>
      <c r="C329" s="70"/>
      <c r="D329" s="71"/>
      <c r="E329" s="50">
        <v>0</v>
      </c>
      <c r="F329" s="51"/>
      <c r="G329" s="50"/>
      <c r="H329" s="51"/>
      <c r="I329" s="52">
        <f t="shared" si="36"/>
        <v>0</v>
      </c>
      <c r="J329" s="9"/>
      <c r="K329" s="161">
        <f t="shared" si="38"/>
        <v>0</v>
      </c>
      <c r="L329" s="162">
        <f t="shared" si="37"/>
        <v>0</v>
      </c>
      <c r="M329" s="4"/>
      <c r="N329" s="2"/>
      <c r="O329" s="2"/>
      <c r="P329" s="2"/>
    </row>
    <row r="330" spans="1:16" ht="15">
      <c r="A330" s="35" t="s">
        <v>82</v>
      </c>
      <c r="B330" s="99" t="s">
        <v>362</v>
      </c>
      <c r="C330" s="70" t="s">
        <v>2</v>
      </c>
      <c r="D330" s="71"/>
      <c r="E330" s="50">
        <v>2</v>
      </c>
      <c r="F330" s="51"/>
      <c r="G330" s="50"/>
      <c r="H330" s="51"/>
      <c r="I330" s="52">
        <f t="shared" si="36"/>
        <v>2</v>
      </c>
      <c r="J330" s="9"/>
      <c r="K330" s="161">
        <f t="shared" si="38"/>
        <v>0</v>
      </c>
      <c r="L330" s="162">
        <f t="shared" si="37"/>
        <v>0</v>
      </c>
      <c r="M330" s="4"/>
      <c r="N330" s="2"/>
      <c r="O330" s="2"/>
      <c r="P330" s="2"/>
    </row>
    <row r="331" spans="1:16" ht="15">
      <c r="A331" s="35"/>
      <c r="B331" s="99"/>
      <c r="C331" s="70"/>
      <c r="D331" s="71"/>
      <c r="E331" s="50">
        <v>0</v>
      </c>
      <c r="F331" s="51"/>
      <c r="G331" s="50"/>
      <c r="H331" s="51"/>
      <c r="I331" s="52">
        <f t="shared" si="36"/>
        <v>0</v>
      </c>
      <c r="J331" s="9"/>
      <c r="K331" s="161">
        <f t="shared" si="38"/>
        <v>0</v>
      </c>
      <c r="L331" s="162">
        <f t="shared" si="37"/>
        <v>0</v>
      </c>
      <c r="M331" s="4"/>
      <c r="N331" s="2"/>
      <c r="O331" s="2"/>
      <c r="P331" s="2"/>
    </row>
    <row r="332" spans="1:16" ht="15">
      <c r="A332" s="35" t="s">
        <v>83</v>
      </c>
      <c r="B332" s="99" t="s">
        <v>363</v>
      </c>
      <c r="C332" s="70" t="s">
        <v>2</v>
      </c>
      <c r="D332" s="71"/>
      <c r="E332" s="50">
        <v>1</v>
      </c>
      <c r="F332" s="51"/>
      <c r="G332" s="50"/>
      <c r="H332" s="51"/>
      <c r="I332" s="52">
        <f t="shared" si="36"/>
        <v>1</v>
      </c>
      <c r="J332" s="9"/>
      <c r="K332" s="161">
        <f t="shared" si="38"/>
        <v>0</v>
      </c>
      <c r="L332" s="162">
        <f t="shared" si="37"/>
        <v>0</v>
      </c>
      <c r="M332" s="4"/>
      <c r="N332" s="2"/>
      <c r="O332" s="2"/>
      <c r="P332" s="2"/>
    </row>
    <row r="333" spans="1:16" ht="15">
      <c r="A333" s="35"/>
      <c r="B333" s="99"/>
      <c r="C333" s="70"/>
      <c r="D333" s="71"/>
      <c r="E333" s="50">
        <v>0</v>
      </c>
      <c r="F333" s="51"/>
      <c r="G333" s="50"/>
      <c r="H333" s="51"/>
      <c r="I333" s="52">
        <f t="shared" si="36"/>
        <v>0</v>
      </c>
      <c r="J333" s="9"/>
      <c r="K333" s="161">
        <f t="shared" si="38"/>
        <v>0</v>
      </c>
      <c r="L333" s="162">
        <f t="shared" si="37"/>
        <v>0</v>
      </c>
      <c r="M333" s="4"/>
      <c r="N333" s="2"/>
      <c r="O333" s="2"/>
      <c r="P333" s="2"/>
    </row>
    <row r="334" spans="1:16" ht="15">
      <c r="A334" s="35" t="s">
        <v>84</v>
      </c>
      <c r="B334" s="99" t="s">
        <v>301</v>
      </c>
      <c r="C334" s="70" t="s">
        <v>2</v>
      </c>
      <c r="D334" s="71"/>
      <c r="E334" s="50">
        <v>1</v>
      </c>
      <c r="F334" s="51"/>
      <c r="G334" s="50"/>
      <c r="H334" s="51"/>
      <c r="I334" s="52">
        <f t="shared" si="36"/>
        <v>1</v>
      </c>
      <c r="J334" s="9"/>
      <c r="K334" s="161">
        <f t="shared" si="38"/>
        <v>0</v>
      </c>
      <c r="L334" s="162">
        <f t="shared" si="37"/>
        <v>0</v>
      </c>
      <c r="M334" s="4"/>
      <c r="N334" s="2"/>
      <c r="O334" s="2"/>
      <c r="P334" s="2"/>
    </row>
    <row r="335" spans="1:16" ht="15">
      <c r="A335" s="35"/>
      <c r="B335" s="99"/>
      <c r="C335" s="70"/>
      <c r="D335" s="71"/>
      <c r="E335" s="50">
        <v>0</v>
      </c>
      <c r="F335" s="51"/>
      <c r="G335" s="50"/>
      <c r="H335" s="51"/>
      <c r="I335" s="52">
        <f t="shared" si="36"/>
        <v>0</v>
      </c>
      <c r="J335" s="9"/>
      <c r="K335" s="161">
        <f t="shared" si="38"/>
        <v>0</v>
      </c>
      <c r="L335" s="162">
        <f t="shared" si="37"/>
        <v>0</v>
      </c>
      <c r="M335" s="4"/>
      <c r="N335" s="2"/>
      <c r="O335" s="2"/>
      <c r="P335" s="2"/>
    </row>
    <row r="336" spans="1:16" ht="25.5">
      <c r="A336" s="35" t="s">
        <v>85</v>
      </c>
      <c r="B336" s="99" t="s">
        <v>300</v>
      </c>
      <c r="C336" s="70" t="s">
        <v>2</v>
      </c>
      <c r="D336" s="71"/>
      <c r="E336" s="50">
        <v>6</v>
      </c>
      <c r="F336" s="51"/>
      <c r="G336" s="50"/>
      <c r="H336" s="51"/>
      <c r="I336" s="52">
        <f t="shared" si="36"/>
        <v>6</v>
      </c>
      <c r="J336" s="9"/>
      <c r="K336" s="161">
        <f t="shared" si="38"/>
        <v>0</v>
      </c>
      <c r="L336" s="162">
        <f t="shared" si="37"/>
        <v>0</v>
      </c>
      <c r="M336" s="4"/>
      <c r="N336" s="2"/>
      <c r="O336" s="2"/>
      <c r="P336" s="2"/>
    </row>
    <row r="337" spans="1:16" ht="15">
      <c r="A337" s="35"/>
      <c r="B337" s="99"/>
      <c r="C337" s="70"/>
      <c r="D337" s="71"/>
      <c r="E337" s="50">
        <v>0</v>
      </c>
      <c r="F337" s="51"/>
      <c r="G337" s="50"/>
      <c r="H337" s="51"/>
      <c r="I337" s="52">
        <f t="shared" si="36"/>
        <v>0</v>
      </c>
      <c r="J337" s="9"/>
      <c r="K337" s="161">
        <f t="shared" si="38"/>
        <v>0</v>
      </c>
      <c r="L337" s="162">
        <f t="shared" si="37"/>
        <v>0</v>
      </c>
      <c r="M337" s="4"/>
      <c r="N337" s="2"/>
      <c r="O337" s="2"/>
      <c r="P337" s="2"/>
    </row>
    <row r="338" spans="1:16" ht="25.5">
      <c r="A338" s="35" t="s">
        <v>86</v>
      </c>
      <c r="B338" s="99" t="s">
        <v>299</v>
      </c>
      <c r="C338" s="70" t="s">
        <v>2</v>
      </c>
      <c r="D338" s="71"/>
      <c r="E338" s="50">
        <v>1</v>
      </c>
      <c r="F338" s="51"/>
      <c r="G338" s="50"/>
      <c r="H338" s="51"/>
      <c r="I338" s="52">
        <f t="shared" si="36"/>
        <v>1</v>
      </c>
      <c r="J338" s="9"/>
      <c r="K338" s="161">
        <f t="shared" si="38"/>
        <v>0</v>
      </c>
      <c r="L338" s="162">
        <f t="shared" si="37"/>
        <v>0</v>
      </c>
      <c r="M338" s="4"/>
      <c r="N338" s="2"/>
      <c r="O338" s="2"/>
      <c r="P338" s="2"/>
    </row>
    <row r="339" spans="1:16" ht="15">
      <c r="A339" s="35"/>
      <c r="B339" s="99"/>
      <c r="C339" s="70"/>
      <c r="D339" s="71"/>
      <c r="E339" s="50">
        <v>0</v>
      </c>
      <c r="F339" s="51"/>
      <c r="G339" s="50"/>
      <c r="H339" s="51"/>
      <c r="I339" s="52">
        <f t="shared" si="36"/>
        <v>0</v>
      </c>
      <c r="J339" s="9"/>
      <c r="K339" s="161">
        <f t="shared" si="38"/>
        <v>0</v>
      </c>
      <c r="L339" s="162">
        <f t="shared" si="37"/>
        <v>0</v>
      </c>
      <c r="M339" s="4"/>
      <c r="N339" s="2"/>
      <c r="O339" s="2"/>
      <c r="P339" s="2"/>
    </row>
    <row r="340" spans="1:16" ht="15">
      <c r="A340" s="35" t="s">
        <v>87</v>
      </c>
      <c r="B340" s="99" t="s">
        <v>361</v>
      </c>
      <c r="C340" s="70" t="s">
        <v>2</v>
      </c>
      <c r="D340" s="71"/>
      <c r="E340" s="50">
        <v>1</v>
      </c>
      <c r="F340" s="51"/>
      <c r="G340" s="50"/>
      <c r="H340" s="51"/>
      <c r="I340" s="52">
        <f t="shared" si="36"/>
        <v>1</v>
      </c>
      <c r="J340" s="9"/>
      <c r="K340" s="161">
        <f t="shared" si="38"/>
        <v>0</v>
      </c>
      <c r="L340" s="162">
        <f t="shared" si="37"/>
        <v>0</v>
      </c>
      <c r="M340" s="4"/>
      <c r="N340" s="2"/>
      <c r="O340" s="2"/>
      <c r="P340" s="2"/>
    </row>
    <row r="341" spans="1:16" ht="15">
      <c r="A341" s="35"/>
      <c r="B341" s="99"/>
      <c r="C341" s="70"/>
      <c r="D341" s="71"/>
      <c r="E341" s="50">
        <v>0</v>
      </c>
      <c r="F341" s="51"/>
      <c r="G341" s="50"/>
      <c r="H341" s="51"/>
      <c r="I341" s="52">
        <f t="shared" si="36"/>
        <v>0</v>
      </c>
      <c r="J341" s="9"/>
      <c r="K341" s="161">
        <f t="shared" si="38"/>
        <v>0</v>
      </c>
      <c r="L341" s="162">
        <f t="shared" si="37"/>
        <v>0</v>
      </c>
      <c r="M341" s="4"/>
      <c r="N341" s="2"/>
      <c r="O341" s="2"/>
      <c r="P341" s="2"/>
    </row>
    <row r="342" spans="1:16" ht="15">
      <c r="A342" s="35" t="s">
        <v>88</v>
      </c>
      <c r="B342" s="99" t="s">
        <v>309</v>
      </c>
      <c r="C342" s="70" t="s">
        <v>2</v>
      </c>
      <c r="D342" s="71"/>
      <c r="E342" s="50">
        <v>1</v>
      </c>
      <c r="F342" s="51"/>
      <c r="G342" s="50"/>
      <c r="H342" s="51"/>
      <c r="I342" s="52">
        <f t="shared" si="36"/>
        <v>1</v>
      </c>
      <c r="J342" s="9"/>
      <c r="K342" s="161">
        <f t="shared" si="38"/>
        <v>0</v>
      </c>
      <c r="L342" s="162">
        <f t="shared" si="37"/>
        <v>0</v>
      </c>
      <c r="M342" s="4"/>
      <c r="N342" s="2"/>
      <c r="O342" s="2"/>
      <c r="P342" s="2"/>
    </row>
    <row r="343" spans="1:16" ht="15">
      <c r="A343" s="35"/>
      <c r="B343" s="99"/>
      <c r="C343" s="70"/>
      <c r="D343" s="71"/>
      <c r="E343" s="50">
        <v>0</v>
      </c>
      <c r="F343" s="51"/>
      <c r="G343" s="50"/>
      <c r="H343" s="51"/>
      <c r="I343" s="52">
        <f t="shared" si="36"/>
        <v>0</v>
      </c>
      <c r="J343" s="9"/>
      <c r="K343" s="161">
        <f t="shared" si="38"/>
        <v>0</v>
      </c>
      <c r="L343" s="162">
        <f t="shared" si="37"/>
        <v>0</v>
      </c>
      <c r="M343" s="4"/>
      <c r="N343" s="2"/>
      <c r="O343" s="2"/>
      <c r="P343" s="2"/>
    </row>
    <row r="344" spans="1:16" ht="15">
      <c r="A344" s="35" t="s">
        <v>89</v>
      </c>
      <c r="B344" s="99" t="s">
        <v>302</v>
      </c>
      <c r="C344" s="70" t="s">
        <v>2</v>
      </c>
      <c r="D344" s="71"/>
      <c r="E344" s="50">
        <v>3</v>
      </c>
      <c r="F344" s="51"/>
      <c r="G344" s="50"/>
      <c r="H344" s="51"/>
      <c r="I344" s="52">
        <f t="shared" si="36"/>
        <v>3</v>
      </c>
      <c r="J344" s="9"/>
      <c r="K344" s="161">
        <f t="shared" si="38"/>
        <v>0</v>
      </c>
      <c r="L344" s="162">
        <f t="shared" si="37"/>
        <v>0</v>
      </c>
      <c r="M344" s="4"/>
      <c r="N344" s="2"/>
      <c r="O344" s="2"/>
      <c r="P344" s="2"/>
    </row>
    <row r="345" spans="1:16" ht="15">
      <c r="A345" s="35"/>
      <c r="B345" s="99"/>
      <c r="C345" s="70"/>
      <c r="D345" s="71"/>
      <c r="E345" s="50">
        <v>0</v>
      </c>
      <c r="F345" s="51"/>
      <c r="G345" s="50"/>
      <c r="H345" s="51"/>
      <c r="I345" s="52">
        <f t="shared" si="36"/>
        <v>0</v>
      </c>
      <c r="J345" s="9"/>
      <c r="K345" s="161">
        <f t="shared" si="38"/>
        <v>0</v>
      </c>
      <c r="L345" s="162">
        <f t="shared" si="37"/>
        <v>0</v>
      </c>
      <c r="M345" s="4"/>
      <c r="N345" s="2"/>
      <c r="O345" s="2"/>
      <c r="P345" s="2"/>
    </row>
    <row r="346" spans="1:16" ht="15">
      <c r="A346" s="35" t="s">
        <v>20</v>
      </c>
      <c r="B346" s="99" t="s">
        <v>303</v>
      </c>
      <c r="C346" s="70" t="s">
        <v>2</v>
      </c>
      <c r="D346" s="71"/>
      <c r="E346" s="50">
        <v>4</v>
      </c>
      <c r="F346" s="51"/>
      <c r="G346" s="50"/>
      <c r="H346" s="51"/>
      <c r="I346" s="52">
        <f t="shared" si="36"/>
        <v>4</v>
      </c>
      <c r="J346" s="9"/>
      <c r="K346" s="161">
        <f t="shared" si="38"/>
        <v>0</v>
      </c>
      <c r="L346" s="162">
        <f t="shared" si="37"/>
        <v>0</v>
      </c>
      <c r="M346" s="4"/>
      <c r="N346" s="2"/>
      <c r="O346" s="2"/>
      <c r="P346" s="2"/>
    </row>
    <row r="347" spans="1:16" ht="15">
      <c r="A347" s="35"/>
      <c r="B347" s="99"/>
      <c r="C347" s="70"/>
      <c r="D347" s="71"/>
      <c r="E347" s="50">
        <v>0</v>
      </c>
      <c r="F347" s="51"/>
      <c r="G347" s="50"/>
      <c r="H347" s="51"/>
      <c r="I347" s="52">
        <f t="shared" si="36"/>
        <v>0</v>
      </c>
      <c r="J347" s="9"/>
      <c r="K347" s="161">
        <f t="shared" si="38"/>
        <v>0</v>
      </c>
      <c r="L347" s="162">
        <f t="shared" si="37"/>
        <v>0</v>
      </c>
      <c r="M347" s="4"/>
      <c r="N347" s="2"/>
      <c r="O347" s="2"/>
      <c r="P347" s="2"/>
    </row>
    <row r="348" spans="1:16" ht="15">
      <c r="A348" s="35" t="s">
        <v>90</v>
      </c>
      <c r="B348" s="99" t="s">
        <v>304</v>
      </c>
      <c r="C348" s="70" t="s">
        <v>2</v>
      </c>
      <c r="D348" s="71"/>
      <c r="E348" s="50">
        <v>5</v>
      </c>
      <c r="F348" s="51"/>
      <c r="G348" s="50"/>
      <c r="H348" s="51"/>
      <c r="I348" s="52">
        <f t="shared" si="36"/>
        <v>5</v>
      </c>
      <c r="J348" s="9"/>
      <c r="K348" s="161">
        <f t="shared" si="38"/>
        <v>0</v>
      </c>
      <c r="L348" s="162">
        <f t="shared" si="37"/>
        <v>0</v>
      </c>
      <c r="M348" s="4"/>
      <c r="N348" s="2"/>
      <c r="O348" s="2"/>
      <c r="P348" s="2"/>
    </row>
    <row r="349" spans="1:16" ht="15">
      <c r="A349"/>
      <c r="B349" s="99"/>
      <c r="C349" s="70"/>
      <c r="D349" s="71"/>
      <c r="E349" s="50">
        <v>0</v>
      </c>
      <c r="F349" s="51"/>
      <c r="G349" s="50"/>
      <c r="H349" s="51"/>
      <c r="I349" s="52">
        <f t="shared" si="36"/>
        <v>0</v>
      </c>
      <c r="J349" s="9"/>
      <c r="K349" s="161">
        <f t="shared" si="38"/>
        <v>0</v>
      </c>
      <c r="L349" s="162">
        <f t="shared" si="37"/>
        <v>0</v>
      </c>
      <c r="M349" s="4"/>
      <c r="N349" s="2"/>
      <c r="O349" s="2"/>
      <c r="P349" s="2"/>
    </row>
    <row r="350" spans="1:16" ht="26.25">
      <c r="A350" s="35" t="s">
        <v>166</v>
      </c>
      <c r="B350" s="79" t="s">
        <v>373</v>
      </c>
      <c r="C350" s="70" t="s">
        <v>2</v>
      </c>
      <c r="D350" s="71"/>
      <c r="E350" s="50">
        <v>1</v>
      </c>
      <c r="F350" s="51"/>
      <c r="G350" s="50"/>
      <c r="H350" s="51"/>
      <c r="I350" s="52">
        <f t="shared" si="36"/>
        <v>1</v>
      </c>
      <c r="J350" s="9"/>
      <c r="K350" s="161">
        <f t="shared" si="38"/>
        <v>0</v>
      </c>
      <c r="L350" s="162">
        <f t="shared" si="37"/>
        <v>0</v>
      </c>
      <c r="M350" s="4"/>
      <c r="N350" s="2"/>
      <c r="O350" s="2"/>
      <c r="P350" s="2"/>
    </row>
    <row r="351" spans="1:16" ht="15">
      <c r="A351" s="35"/>
      <c r="B351" s="99"/>
      <c r="C351" s="70"/>
      <c r="D351" s="71"/>
      <c r="E351" s="50">
        <v>0</v>
      </c>
      <c r="F351" s="51"/>
      <c r="G351" s="50"/>
      <c r="H351" s="51"/>
      <c r="I351" s="52">
        <f t="shared" si="36"/>
        <v>0</v>
      </c>
      <c r="J351" s="9"/>
      <c r="K351" s="161">
        <f t="shared" si="38"/>
        <v>0</v>
      </c>
      <c r="L351" s="162">
        <f t="shared" si="37"/>
        <v>0</v>
      </c>
      <c r="M351" s="4"/>
      <c r="N351" s="2"/>
      <c r="O351" s="2"/>
      <c r="P351" s="2"/>
    </row>
    <row r="352" spans="1:16" ht="26.25">
      <c r="A352" s="35" t="s">
        <v>176</v>
      </c>
      <c r="B352" s="79" t="s">
        <v>295</v>
      </c>
      <c r="C352" s="70" t="s">
        <v>2</v>
      </c>
      <c r="D352" s="71"/>
      <c r="E352" s="50">
        <v>4</v>
      </c>
      <c r="F352" s="51"/>
      <c r="G352" s="50"/>
      <c r="H352" s="51"/>
      <c r="I352" s="52">
        <f t="shared" si="36"/>
        <v>4</v>
      </c>
      <c r="J352" s="9"/>
      <c r="K352" s="161">
        <f t="shared" si="38"/>
        <v>0</v>
      </c>
      <c r="L352" s="162">
        <f t="shared" si="37"/>
        <v>0</v>
      </c>
      <c r="M352" s="4"/>
      <c r="N352" s="2"/>
      <c r="O352" s="2"/>
      <c r="P352" s="2"/>
    </row>
    <row r="353" spans="1:16" ht="15">
      <c r="A353" s="35"/>
      <c r="B353" s="99"/>
      <c r="C353" s="70"/>
      <c r="D353" s="71"/>
      <c r="E353" s="50">
        <v>0</v>
      </c>
      <c r="F353" s="51"/>
      <c r="G353" s="50"/>
      <c r="H353" s="51"/>
      <c r="I353" s="52">
        <f t="shared" si="36"/>
        <v>0</v>
      </c>
      <c r="J353" s="9"/>
      <c r="K353" s="161">
        <f t="shared" si="38"/>
        <v>0</v>
      </c>
      <c r="L353" s="162">
        <f t="shared" si="37"/>
        <v>0</v>
      </c>
      <c r="M353" s="4"/>
      <c r="N353" s="2"/>
      <c r="O353" s="2"/>
      <c r="P353" s="2"/>
    </row>
    <row r="354" spans="1:16" ht="25.5">
      <c r="A354" s="35" t="s">
        <v>216</v>
      </c>
      <c r="B354" s="99" t="s">
        <v>296</v>
      </c>
      <c r="C354" s="70" t="s">
        <v>2</v>
      </c>
      <c r="D354" s="71"/>
      <c r="E354" s="50">
        <v>1</v>
      </c>
      <c r="F354" s="51"/>
      <c r="G354" s="50"/>
      <c r="H354" s="51"/>
      <c r="I354" s="52">
        <f t="shared" si="36"/>
        <v>1</v>
      </c>
      <c r="J354" s="9"/>
      <c r="K354" s="161">
        <f t="shared" si="38"/>
        <v>0</v>
      </c>
      <c r="L354" s="162">
        <f t="shared" si="37"/>
        <v>0</v>
      </c>
      <c r="M354" s="4"/>
      <c r="N354" s="2"/>
      <c r="O354" s="2"/>
      <c r="P354" s="2"/>
    </row>
    <row r="355" spans="1:16">
      <c r="A355" s="35"/>
      <c r="E355" s="50">
        <v>0</v>
      </c>
      <c r="F355" s="51"/>
      <c r="G355" s="50"/>
      <c r="H355" s="51"/>
      <c r="I355" s="52">
        <f t="shared" si="36"/>
        <v>0</v>
      </c>
      <c r="K355" s="161">
        <f t="shared" si="38"/>
        <v>0</v>
      </c>
      <c r="L355" s="162">
        <f t="shared" si="37"/>
        <v>0</v>
      </c>
      <c r="M355" s="4"/>
      <c r="N355" s="2"/>
      <c r="O355" s="2"/>
      <c r="P355" s="2"/>
    </row>
    <row r="356" spans="1:16" ht="26.25">
      <c r="A356" s="35" t="s">
        <v>217</v>
      </c>
      <c r="B356" s="79" t="s">
        <v>305</v>
      </c>
      <c r="C356" s="70" t="s">
        <v>2</v>
      </c>
      <c r="D356" s="71"/>
      <c r="E356" s="50">
        <v>8</v>
      </c>
      <c r="F356" s="51"/>
      <c r="G356" s="50"/>
      <c r="H356" s="51"/>
      <c r="I356" s="52">
        <f t="shared" si="36"/>
        <v>8</v>
      </c>
      <c r="J356" s="9"/>
      <c r="K356" s="161">
        <f t="shared" si="38"/>
        <v>0</v>
      </c>
      <c r="L356" s="162">
        <f t="shared" si="37"/>
        <v>0</v>
      </c>
      <c r="M356" s="4"/>
      <c r="N356" s="2"/>
      <c r="O356" s="2"/>
      <c r="P356" s="2"/>
    </row>
    <row r="357" spans="1:16" ht="15">
      <c r="A357" s="35"/>
      <c r="B357" s="99"/>
      <c r="C357" s="70"/>
      <c r="D357" s="71"/>
      <c r="E357" s="50">
        <v>0</v>
      </c>
      <c r="F357" s="51"/>
      <c r="G357" s="50"/>
      <c r="H357" s="51"/>
      <c r="I357" s="52">
        <f t="shared" ref="I357:I420" si="41">SUM(E357:H357)</f>
        <v>0</v>
      </c>
      <c r="J357" s="9"/>
      <c r="K357" s="161">
        <f t="shared" si="38"/>
        <v>0</v>
      </c>
      <c r="L357" s="162">
        <f t="shared" si="37"/>
        <v>0</v>
      </c>
      <c r="M357" s="4"/>
      <c r="N357" s="2"/>
      <c r="O357" s="2"/>
      <c r="P357" s="2"/>
    </row>
    <row r="358" spans="1:16" ht="15">
      <c r="A358" s="35" t="s">
        <v>365</v>
      </c>
      <c r="B358" s="79" t="s">
        <v>306</v>
      </c>
      <c r="C358" s="70" t="s">
        <v>2</v>
      </c>
      <c r="D358" s="71"/>
      <c r="E358" s="50">
        <v>6</v>
      </c>
      <c r="F358" s="51"/>
      <c r="G358" s="50"/>
      <c r="H358" s="51"/>
      <c r="I358" s="52">
        <f t="shared" si="41"/>
        <v>6</v>
      </c>
      <c r="J358" s="9"/>
      <c r="K358" s="161">
        <f t="shared" si="38"/>
        <v>0</v>
      </c>
      <c r="L358" s="162">
        <f t="shared" ref="L358:L421" si="42">+J358*I358</f>
        <v>0</v>
      </c>
      <c r="M358" s="4"/>
      <c r="N358" s="2"/>
      <c r="O358" s="2"/>
      <c r="P358" s="2"/>
    </row>
    <row r="359" spans="1:16" ht="15">
      <c r="A359" s="35"/>
      <c r="B359" s="79"/>
      <c r="C359" s="70"/>
      <c r="D359" s="71"/>
      <c r="E359" s="50">
        <v>0</v>
      </c>
      <c r="F359" s="51"/>
      <c r="G359" s="50"/>
      <c r="H359" s="51"/>
      <c r="I359" s="52">
        <f t="shared" si="41"/>
        <v>0</v>
      </c>
      <c r="J359" s="9"/>
      <c r="K359" s="161">
        <f t="shared" si="38"/>
        <v>0</v>
      </c>
      <c r="L359" s="162">
        <f t="shared" si="42"/>
        <v>0</v>
      </c>
      <c r="M359" s="4"/>
      <c r="N359" s="2"/>
      <c r="O359" s="2"/>
      <c r="P359" s="2"/>
    </row>
    <row r="360" spans="1:16" ht="15">
      <c r="A360" s="35" t="s">
        <v>366</v>
      </c>
      <c r="B360" s="103" t="s">
        <v>177</v>
      </c>
      <c r="C360" s="70" t="s">
        <v>2</v>
      </c>
      <c r="D360" s="71"/>
      <c r="E360" s="50">
        <v>1</v>
      </c>
      <c r="F360" s="51"/>
      <c r="G360" s="50"/>
      <c r="H360" s="51"/>
      <c r="I360" s="52">
        <f t="shared" si="41"/>
        <v>1</v>
      </c>
      <c r="J360" s="9"/>
      <c r="K360" s="161">
        <f t="shared" si="38"/>
        <v>0</v>
      </c>
      <c r="L360" s="162">
        <f t="shared" si="42"/>
        <v>0</v>
      </c>
      <c r="M360" s="4"/>
      <c r="N360" s="2"/>
      <c r="O360" s="2"/>
      <c r="P360" s="2"/>
    </row>
    <row r="361" spans="1:16" ht="15">
      <c r="A361" s="35"/>
      <c r="B361" s="99"/>
      <c r="C361" s="70"/>
      <c r="D361" s="71"/>
      <c r="E361" s="50">
        <v>0</v>
      </c>
      <c r="F361" s="51"/>
      <c r="G361" s="50"/>
      <c r="H361" s="51"/>
      <c r="I361" s="52">
        <f t="shared" si="41"/>
        <v>0</v>
      </c>
      <c r="J361" s="9"/>
      <c r="K361" s="161">
        <f t="shared" si="38"/>
        <v>0</v>
      </c>
      <c r="L361" s="162">
        <f t="shared" si="42"/>
        <v>0</v>
      </c>
      <c r="M361" s="4"/>
      <c r="N361" s="2"/>
      <c r="O361" s="2"/>
      <c r="P361" s="2"/>
    </row>
    <row r="362" spans="1:16" ht="15">
      <c r="A362" s="35" t="s">
        <v>367</v>
      </c>
      <c r="B362" s="99" t="s">
        <v>49</v>
      </c>
      <c r="C362" s="70" t="s">
        <v>6</v>
      </c>
      <c r="D362" s="71"/>
      <c r="E362" s="50">
        <v>1</v>
      </c>
      <c r="F362" s="51"/>
      <c r="G362" s="50"/>
      <c r="H362" s="51"/>
      <c r="I362" s="52">
        <f t="shared" si="41"/>
        <v>1</v>
      </c>
      <c r="J362" s="9"/>
      <c r="K362" s="161">
        <f t="shared" si="38"/>
        <v>0</v>
      </c>
      <c r="L362" s="162">
        <f t="shared" si="42"/>
        <v>0</v>
      </c>
      <c r="M362" s="4"/>
      <c r="N362" s="2"/>
      <c r="O362" s="2"/>
      <c r="P362" s="2"/>
    </row>
    <row r="363" spans="1:16" ht="15">
      <c r="B363" s="99"/>
      <c r="C363" s="70"/>
      <c r="D363" s="71"/>
      <c r="E363" s="50">
        <v>0</v>
      </c>
      <c r="F363" s="51">
        <v>0</v>
      </c>
      <c r="G363" s="50">
        <v>0</v>
      </c>
      <c r="H363" s="51">
        <f t="shared" ref="H363:H366" si="43">+G363</f>
        <v>0</v>
      </c>
      <c r="I363" s="52">
        <f t="shared" si="41"/>
        <v>0</v>
      </c>
      <c r="J363" s="9"/>
      <c r="K363" s="161">
        <f t="shared" si="38"/>
        <v>0</v>
      </c>
      <c r="L363" s="162">
        <f t="shared" si="42"/>
        <v>0</v>
      </c>
      <c r="M363" s="4"/>
      <c r="N363" s="2"/>
      <c r="O363" s="2"/>
      <c r="P363" s="2"/>
    </row>
    <row r="364" spans="1:16" ht="17.25" thickBot="1">
      <c r="B364" s="104"/>
      <c r="C364" s="105"/>
      <c r="D364" s="106"/>
      <c r="E364" s="50"/>
      <c r="F364" s="51"/>
      <c r="G364" s="50"/>
      <c r="H364" s="51"/>
      <c r="I364" s="52"/>
      <c r="K364" s="161"/>
      <c r="L364" s="162"/>
      <c r="M364" s="4"/>
      <c r="N364" s="2"/>
      <c r="O364" s="2"/>
      <c r="P364" s="2"/>
    </row>
    <row r="365" spans="1:16" ht="15.75" thickTop="1">
      <c r="B365" s="107"/>
      <c r="C365" s="108"/>
      <c r="D365" s="109"/>
      <c r="E365" s="50">
        <v>0</v>
      </c>
      <c r="F365" s="51">
        <v>0</v>
      </c>
      <c r="G365" s="50">
        <v>0</v>
      </c>
      <c r="H365" s="51">
        <f t="shared" si="43"/>
        <v>0</v>
      </c>
      <c r="I365" s="52">
        <f t="shared" si="41"/>
        <v>0</v>
      </c>
      <c r="J365" s="8"/>
      <c r="K365" s="161">
        <f t="shared" si="38"/>
        <v>0</v>
      </c>
      <c r="L365" s="162">
        <f t="shared" si="42"/>
        <v>0</v>
      </c>
      <c r="M365" s="4"/>
      <c r="N365" s="2"/>
      <c r="O365" s="2"/>
      <c r="P365" s="2"/>
    </row>
    <row r="366" spans="1:16" ht="15">
      <c r="A366" s="18">
        <f>+A317+1</f>
        <v>2</v>
      </c>
      <c r="B366" s="64" t="s">
        <v>289</v>
      </c>
      <c r="C366" s="65"/>
      <c r="D366" s="66"/>
      <c r="E366" s="50">
        <v>0</v>
      </c>
      <c r="F366" s="51">
        <v>0</v>
      </c>
      <c r="G366" s="50">
        <v>0</v>
      </c>
      <c r="H366" s="51">
        <f t="shared" si="43"/>
        <v>0</v>
      </c>
      <c r="I366" s="52">
        <f t="shared" si="41"/>
        <v>0</v>
      </c>
      <c r="J366" s="6"/>
      <c r="K366" s="161">
        <f t="shared" si="38"/>
        <v>0</v>
      </c>
      <c r="L366" s="162">
        <f t="shared" si="42"/>
        <v>0</v>
      </c>
      <c r="M366" s="4"/>
      <c r="N366" s="2"/>
      <c r="O366" s="2"/>
      <c r="P366" s="2"/>
    </row>
    <row r="367" spans="1:16" ht="25.5">
      <c r="A367" s="35" t="s">
        <v>17</v>
      </c>
      <c r="B367" s="97" t="s">
        <v>290</v>
      </c>
      <c r="C367" s="85" t="s">
        <v>6</v>
      </c>
      <c r="D367" s="86"/>
      <c r="E367" s="50"/>
      <c r="F367" s="51">
        <v>1</v>
      </c>
      <c r="G367" s="50"/>
      <c r="H367" s="51"/>
      <c r="I367" s="52">
        <f t="shared" si="41"/>
        <v>1</v>
      </c>
      <c r="J367" s="7"/>
      <c r="K367" s="161">
        <f t="shared" si="38"/>
        <v>0</v>
      </c>
      <c r="L367" s="162">
        <f t="shared" si="42"/>
        <v>0</v>
      </c>
      <c r="M367" s="4"/>
      <c r="N367" s="2"/>
      <c r="O367" s="2"/>
      <c r="P367" s="2"/>
    </row>
    <row r="368" spans="1:16" ht="25.5">
      <c r="A368" s="35"/>
      <c r="B368" s="98" t="s">
        <v>291</v>
      </c>
      <c r="C368" s="85"/>
      <c r="D368" s="86"/>
      <c r="E368" s="50"/>
      <c r="F368" s="51">
        <v>0</v>
      </c>
      <c r="G368" s="50"/>
      <c r="H368" s="51"/>
      <c r="I368" s="52">
        <f t="shared" si="41"/>
        <v>0</v>
      </c>
      <c r="J368" s="7"/>
      <c r="K368" s="161">
        <f t="shared" si="38"/>
        <v>0</v>
      </c>
      <c r="L368" s="162">
        <f t="shared" si="42"/>
        <v>0</v>
      </c>
      <c r="M368" s="4"/>
      <c r="N368" s="2"/>
      <c r="O368" s="2"/>
      <c r="P368" s="2"/>
    </row>
    <row r="369" spans="1:16" ht="15">
      <c r="A369" s="35"/>
      <c r="B369" s="98" t="s">
        <v>292</v>
      </c>
      <c r="C369" s="85"/>
      <c r="D369" s="86"/>
      <c r="E369" s="50"/>
      <c r="F369" s="51">
        <v>0</v>
      </c>
      <c r="G369" s="50"/>
      <c r="H369" s="51"/>
      <c r="I369" s="52">
        <f t="shared" si="41"/>
        <v>0</v>
      </c>
      <c r="J369" s="7"/>
      <c r="K369" s="161">
        <f t="shared" si="38"/>
        <v>0</v>
      </c>
      <c r="L369" s="162">
        <f t="shared" si="42"/>
        <v>0</v>
      </c>
      <c r="M369" s="4"/>
      <c r="N369" s="2"/>
      <c r="O369" s="2"/>
      <c r="P369" s="2"/>
    </row>
    <row r="370" spans="1:16" ht="15">
      <c r="A370" s="35"/>
      <c r="B370" s="98" t="s">
        <v>293</v>
      </c>
      <c r="C370" s="85"/>
      <c r="D370" s="86"/>
      <c r="E370" s="50"/>
      <c r="F370" s="51">
        <v>0</v>
      </c>
      <c r="G370" s="50"/>
      <c r="H370" s="51"/>
      <c r="I370" s="52">
        <f t="shared" si="41"/>
        <v>0</v>
      </c>
      <c r="J370" s="7"/>
      <c r="K370" s="161">
        <f t="shared" ref="K370:K433" si="44">+D370*J370</f>
        <v>0</v>
      </c>
      <c r="L370" s="162">
        <f t="shared" si="42"/>
        <v>0</v>
      </c>
      <c r="M370" s="4"/>
      <c r="N370" s="2"/>
      <c r="O370" s="2"/>
      <c r="P370" s="2"/>
    </row>
    <row r="371" spans="1:16" ht="15">
      <c r="A371" s="35"/>
      <c r="B371" s="79"/>
      <c r="C371" s="70"/>
      <c r="D371" s="71"/>
      <c r="E371" s="50"/>
      <c r="F371" s="51">
        <v>0</v>
      </c>
      <c r="G371" s="50"/>
      <c r="H371" s="51"/>
      <c r="I371" s="52">
        <f t="shared" si="41"/>
        <v>0</v>
      </c>
      <c r="J371" s="6"/>
      <c r="K371" s="161">
        <f t="shared" si="44"/>
        <v>0</v>
      </c>
      <c r="L371" s="162">
        <f t="shared" si="42"/>
        <v>0</v>
      </c>
      <c r="M371" s="4"/>
      <c r="N371" s="2"/>
      <c r="O371" s="2"/>
      <c r="P371" s="2"/>
    </row>
    <row r="372" spans="1:16" ht="15">
      <c r="A372" s="35"/>
      <c r="B372" s="79" t="s">
        <v>48</v>
      </c>
      <c r="C372" s="70"/>
      <c r="D372" s="71"/>
      <c r="E372" s="50"/>
      <c r="F372" s="51">
        <v>0</v>
      </c>
      <c r="G372" s="50"/>
      <c r="H372" s="51"/>
      <c r="I372" s="52">
        <f t="shared" si="41"/>
        <v>0</v>
      </c>
      <c r="J372" s="6"/>
      <c r="K372" s="161">
        <f t="shared" si="44"/>
        <v>0</v>
      </c>
      <c r="L372" s="162">
        <f t="shared" si="42"/>
        <v>0</v>
      </c>
      <c r="M372" s="4"/>
      <c r="N372" s="2"/>
      <c r="O372" s="2"/>
      <c r="P372" s="2"/>
    </row>
    <row r="373" spans="1:16" ht="38.25">
      <c r="A373" s="35" t="s">
        <v>18</v>
      </c>
      <c r="B373" s="97" t="s">
        <v>294</v>
      </c>
      <c r="C373" s="85" t="s">
        <v>2</v>
      </c>
      <c r="D373" s="86"/>
      <c r="E373" s="50"/>
      <c r="F373" s="51">
        <v>1</v>
      </c>
      <c r="G373" s="50"/>
      <c r="H373" s="51"/>
      <c r="I373" s="52">
        <f t="shared" si="41"/>
        <v>1</v>
      </c>
      <c r="J373" s="7"/>
      <c r="K373" s="161">
        <f t="shared" si="44"/>
        <v>0</v>
      </c>
      <c r="L373" s="162">
        <f t="shared" si="42"/>
        <v>0</v>
      </c>
      <c r="M373" s="4"/>
      <c r="N373" s="2"/>
      <c r="O373" s="2"/>
      <c r="P373" s="2"/>
    </row>
    <row r="374" spans="1:16" ht="15">
      <c r="A374" s="35"/>
      <c r="B374" s="99"/>
      <c r="C374" s="70"/>
      <c r="D374" s="71"/>
      <c r="E374" s="50"/>
      <c r="F374" s="51">
        <v>0</v>
      </c>
      <c r="G374" s="50"/>
      <c r="H374" s="51"/>
      <c r="I374" s="52">
        <f t="shared" si="41"/>
        <v>0</v>
      </c>
      <c r="J374" s="9"/>
      <c r="K374" s="161">
        <f t="shared" si="44"/>
        <v>0</v>
      </c>
      <c r="L374" s="162">
        <f t="shared" si="42"/>
        <v>0</v>
      </c>
      <c r="M374" s="4"/>
      <c r="N374" s="2"/>
      <c r="O374" s="2"/>
      <c r="P374" s="2"/>
    </row>
    <row r="375" spans="1:16" ht="76.5">
      <c r="A375" s="35" t="s">
        <v>76</v>
      </c>
      <c r="B375" s="100" t="s">
        <v>298</v>
      </c>
      <c r="C375" s="101" t="s">
        <v>2</v>
      </c>
      <c r="D375" s="102"/>
      <c r="E375" s="50"/>
      <c r="F375" s="51">
        <v>1</v>
      </c>
      <c r="G375" s="50"/>
      <c r="H375" s="51"/>
      <c r="I375" s="52">
        <f t="shared" si="41"/>
        <v>1</v>
      </c>
      <c r="J375" s="7"/>
      <c r="K375" s="161">
        <f t="shared" si="44"/>
        <v>0</v>
      </c>
      <c r="L375" s="162">
        <f t="shared" si="42"/>
        <v>0</v>
      </c>
      <c r="M375" s="4"/>
      <c r="N375" s="2"/>
      <c r="O375" s="2"/>
      <c r="P375" s="2"/>
    </row>
    <row r="376" spans="1:16" ht="15">
      <c r="A376" s="35"/>
      <c r="B376" s="99"/>
      <c r="C376" s="70"/>
      <c r="D376" s="71"/>
      <c r="E376" s="50"/>
      <c r="F376" s="51">
        <v>0</v>
      </c>
      <c r="G376" s="50"/>
      <c r="H376" s="51"/>
      <c r="I376" s="52">
        <f t="shared" si="41"/>
        <v>0</v>
      </c>
      <c r="J376" s="9"/>
      <c r="K376" s="161">
        <f t="shared" si="44"/>
        <v>0</v>
      </c>
      <c r="L376" s="162">
        <f t="shared" si="42"/>
        <v>0</v>
      </c>
      <c r="M376" s="4"/>
      <c r="N376" s="2"/>
      <c r="O376" s="2"/>
      <c r="P376" s="2"/>
    </row>
    <row r="377" spans="1:16" ht="15">
      <c r="A377" s="35" t="s">
        <v>77</v>
      </c>
      <c r="B377" s="99" t="s">
        <v>297</v>
      </c>
      <c r="C377" s="70" t="s">
        <v>2</v>
      </c>
      <c r="D377" s="71"/>
      <c r="E377" s="50"/>
      <c r="F377" s="51">
        <v>2</v>
      </c>
      <c r="G377" s="50"/>
      <c r="H377" s="51"/>
      <c r="I377" s="52">
        <f t="shared" si="41"/>
        <v>2</v>
      </c>
      <c r="J377" s="9"/>
      <c r="K377" s="161">
        <f t="shared" si="44"/>
        <v>0</v>
      </c>
      <c r="L377" s="162">
        <f t="shared" si="42"/>
        <v>0</v>
      </c>
      <c r="M377" s="4"/>
      <c r="N377" s="2"/>
      <c r="O377" s="2"/>
      <c r="P377" s="2"/>
    </row>
    <row r="378" spans="1:16" ht="15">
      <c r="A378" s="35"/>
      <c r="B378" s="99"/>
      <c r="C378" s="70"/>
      <c r="D378" s="71"/>
      <c r="E378" s="50"/>
      <c r="F378" s="51">
        <v>0</v>
      </c>
      <c r="G378" s="50"/>
      <c r="H378" s="51"/>
      <c r="I378" s="52">
        <f t="shared" si="41"/>
        <v>0</v>
      </c>
      <c r="J378" s="9"/>
      <c r="K378" s="161">
        <f t="shared" si="44"/>
        <v>0</v>
      </c>
      <c r="L378" s="162">
        <f t="shared" si="42"/>
        <v>0</v>
      </c>
      <c r="M378" s="4"/>
      <c r="N378" s="2"/>
      <c r="O378" s="2"/>
      <c r="P378" s="2"/>
    </row>
    <row r="379" spans="1:16" ht="15">
      <c r="A379" s="35" t="s">
        <v>82</v>
      </c>
      <c r="B379" s="99" t="s">
        <v>362</v>
      </c>
      <c r="C379" s="70" t="s">
        <v>2</v>
      </c>
      <c r="D379" s="71"/>
      <c r="E379" s="50"/>
      <c r="F379" s="51">
        <v>2</v>
      </c>
      <c r="G379" s="50"/>
      <c r="H379" s="51"/>
      <c r="I379" s="52">
        <f t="shared" si="41"/>
        <v>2</v>
      </c>
      <c r="J379" s="9"/>
      <c r="K379" s="161">
        <f t="shared" si="44"/>
        <v>0</v>
      </c>
      <c r="L379" s="162">
        <f t="shared" si="42"/>
        <v>0</v>
      </c>
      <c r="M379" s="4"/>
      <c r="N379" s="2"/>
      <c r="O379" s="2"/>
      <c r="P379" s="2"/>
    </row>
    <row r="380" spans="1:16" ht="15">
      <c r="A380" s="35"/>
      <c r="B380" s="99"/>
      <c r="C380" s="70"/>
      <c r="D380" s="71"/>
      <c r="E380" s="50"/>
      <c r="F380" s="51">
        <v>0</v>
      </c>
      <c r="G380" s="50"/>
      <c r="H380" s="51"/>
      <c r="I380" s="52">
        <f t="shared" si="41"/>
        <v>0</v>
      </c>
      <c r="J380" s="9"/>
      <c r="K380" s="161">
        <f t="shared" si="44"/>
        <v>0</v>
      </c>
      <c r="L380" s="162">
        <f t="shared" si="42"/>
        <v>0</v>
      </c>
      <c r="M380" s="4"/>
      <c r="N380" s="2"/>
      <c r="O380" s="2"/>
      <c r="P380" s="2"/>
    </row>
    <row r="381" spans="1:16" ht="15">
      <c r="A381" s="35" t="s">
        <v>83</v>
      </c>
      <c r="B381" s="99" t="s">
        <v>363</v>
      </c>
      <c r="C381" s="70" t="s">
        <v>2</v>
      </c>
      <c r="D381" s="71"/>
      <c r="E381" s="50"/>
      <c r="F381" s="51">
        <v>1</v>
      </c>
      <c r="G381" s="50"/>
      <c r="H381" s="51"/>
      <c r="I381" s="52">
        <f t="shared" si="41"/>
        <v>1</v>
      </c>
      <c r="J381" s="9"/>
      <c r="K381" s="161">
        <f t="shared" si="44"/>
        <v>0</v>
      </c>
      <c r="L381" s="162">
        <f t="shared" si="42"/>
        <v>0</v>
      </c>
      <c r="M381" s="4"/>
      <c r="N381" s="2"/>
      <c r="O381" s="2"/>
      <c r="P381" s="2"/>
    </row>
    <row r="382" spans="1:16" ht="15">
      <c r="A382" s="35"/>
      <c r="B382" s="99"/>
      <c r="C382" s="70"/>
      <c r="D382" s="71"/>
      <c r="E382" s="50"/>
      <c r="F382" s="51">
        <v>0</v>
      </c>
      <c r="G382" s="50"/>
      <c r="H382" s="51"/>
      <c r="I382" s="52">
        <f t="shared" si="41"/>
        <v>0</v>
      </c>
      <c r="J382" s="9"/>
      <c r="K382" s="161">
        <f t="shared" si="44"/>
        <v>0</v>
      </c>
      <c r="L382" s="162">
        <f t="shared" si="42"/>
        <v>0</v>
      </c>
      <c r="M382" s="4"/>
      <c r="N382" s="2"/>
      <c r="O382" s="2"/>
      <c r="P382" s="2"/>
    </row>
    <row r="383" spans="1:16" ht="15">
      <c r="A383" s="35" t="s">
        <v>84</v>
      </c>
      <c r="B383" s="99" t="s">
        <v>301</v>
      </c>
      <c r="C383" s="70" t="s">
        <v>2</v>
      </c>
      <c r="D383" s="71"/>
      <c r="E383" s="50"/>
      <c r="F383" s="51">
        <v>1</v>
      </c>
      <c r="G383" s="50"/>
      <c r="H383" s="51"/>
      <c r="I383" s="52">
        <f t="shared" si="41"/>
        <v>1</v>
      </c>
      <c r="J383" s="9"/>
      <c r="K383" s="161">
        <f t="shared" si="44"/>
        <v>0</v>
      </c>
      <c r="L383" s="162">
        <f t="shared" si="42"/>
        <v>0</v>
      </c>
      <c r="M383" s="4"/>
      <c r="N383" s="2"/>
      <c r="O383" s="2"/>
      <c r="P383" s="2"/>
    </row>
    <row r="384" spans="1:16" ht="15">
      <c r="A384" s="35"/>
      <c r="B384" s="99"/>
      <c r="C384" s="70"/>
      <c r="D384" s="71"/>
      <c r="E384" s="50"/>
      <c r="F384" s="51">
        <v>0</v>
      </c>
      <c r="G384" s="50"/>
      <c r="H384" s="51"/>
      <c r="I384" s="52">
        <f t="shared" si="41"/>
        <v>0</v>
      </c>
      <c r="J384" s="9"/>
      <c r="K384" s="161">
        <f t="shared" si="44"/>
        <v>0</v>
      </c>
      <c r="L384" s="162">
        <f t="shared" si="42"/>
        <v>0</v>
      </c>
      <c r="M384" s="4"/>
      <c r="N384" s="2"/>
      <c r="O384" s="2"/>
      <c r="P384" s="2"/>
    </row>
    <row r="385" spans="1:16" ht="25.5">
      <c r="A385" s="35" t="s">
        <v>85</v>
      </c>
      <c r="B385" s="99" t="s">
        <v>300</v>
      </c>
      <c r="C385" s="70" t="s">
        <v>2</v>
      </c>
      <c r="D385" s="71"/>
      <c r="E385" s="50"/>
      <c r="F385" s="51">
        <v>6</v>
      </c>
      <c r="G385" s="50"/>
      <c r="H385" s="51"/>
      <c r="I385" s="52">
        <f t="shared" si="41"/>
        <v>6</v>
      </c>
      <c r="J385" s="9"/>
      <c r="K385" s="161">
        <f t="shared" si="44"/>
        <v>0</v>
      </c>
      <c r="L385" s="162">
        <f t="shared" si="42"/>
        <v>0</v>
      </c>
      <c r="M385" s="4"/>
      <c r="N385" s="2"/>
      <c r="O385" s="2"/>
      <c r="P385" s="2"/>
    </row>
    <row r="386" spans="1:16" ht="15">
      <c r="A386" s="35"/>
      <c r="B386" s="99"/>
      <c r="C386" s="70"/>
      <c r="D386" s="71"/>
      <c r="E386" s="50"/>
      <c r="F386" s="51">
        <v>0</v>
      </c>
      <c r="G386" s="50"/>
      <c r="H386" s="51"/>
      <c r="I386" s="52">
        <f t="shared" si="41"/>
        <v>0</v>
      </c>
      <c r="J386" s="9"/>
      <c r="K386" s="161">
        <f t="shared" si="44"/>
        <v>0</v>
      </c>
      <c r="L386" s="162">
        <f t="shared" si="42"/>
        <v>0</v>
      </c>
      <c r="M386" s="4"/>
      <c r="N386" s="2"/>
      <c r="O386" s="2"/>
      <c r="P386" s="2"/>
    </row>
    <row r="387" spans="1:16" ht="25.5">
      <c r="A387" s="35" t="s">
        <v>86</v>
      </c>
      <c r="B387" s="99" t="s">
        <v>299</v>
      </c>
      <c r="C387" s="70" t="s">
        <v>2</v>
      </c>
      <c r="D387" s="71"/>
      <c r="E387" s="50"/>
      <c r="F387" s="51">
        <v>1</v>
      </c>
      <c r="G387" s="50"/>
      <c r="H387" s="51"/>
      <c r="I387" s="52">
        <f t="shared" si="41"/>
        <v>1</v>
      </c>
      <c r="J387" s="9"/>
      <c r="K387" s="161">
        <f t="shared" si="44"/>
        <v>0</v>
      </c>
      <c r="L387" s="162">
        <f t="shared" si="42"/>
        <v>0</v>
      </c>
      <c r="M387" s="4"/>
      <c r="N387" s="2"/>
      <c r="O387" s="2"/>
      <c r="P387" s="2"/>
    </row>
    <row r="388" spans="1:16" ht="15">
      <c r="A388" s="35"/>
      <c r="B388" s="99"/>
      <c r="C388" s="70"/>
      <c r="D388" s="71"/>
      <c r="E388" s="50"/>
      <c r="F388" s="51">
        <v>0</v>
      </c>
      <c r="G388" s="50"/>
      <c r="H388" s="51"/>
      <c r="I388" s="52">
        <f t="shared" si="41"/>
        <v>0</v>
      </c>
      <c r="J388" s="9"/>
      <c r="K388" s="161">
        <f t="shared" si="44"/>
        <v>0</v>
      </c>
      <c r="L388" s="162">
        <f t="shared" si="42"/>
        <v>0</v>
      </c>
      <c r="M388" s="4"/>
      <c r="N388" s="2"/>
      <c r="O388" s="2"/>
      <c r="P388" s="2"/>
    </row>
    <row r="389" spans="1:16" ht="15">
      <c r="A389" s="35" t="s">
        <v>87</v>
      </c>
      <c r="B389" s="99" t="s">
        <v>309</v>
      </c>
      <c r="C389" s="70" t="s">
        <v>2</v>
      </c>
      <c r="D389" s="71"/>
      <c r="E389" s="50"/>
      <c r="F389" s="51">
        <v>1</v>
      </c>
      <c r="G389" s="50"/>
      <c r="H389" s="51"/>
      <c r="I389" s="52">
        <f t="shared" si="41"/>
        <v>1</v>
      </c>
      <c r="J389" s="9"/>
      <c r="K389" s="161">
        <f t="shared" si="44"/>
        <v>0</v>
      </c>
      <c r="L389" s="162">
        <f t="shared" si="42"/>
        <v>0</v>
      </c>
      <c r="M389" s="4"/>
      <c r="N389" s="2"/>
      <c r="O389" s="2"/>
      <c r="P389" s="2"/>
    </row>
    <row r="390" spans="1:16" ht="15">
      <c r="A390" s="35"/>
      <c r="B390" s="99"/>
      <c r="C390" s="70"/>
      <c r="D390" s="71"/>
      <c r="E390" s="50"/>
      <c r="F390" s="51">
        <v>0</v>
      </c>
      <c r="G390" s="50"/>
      <c r="H390" s="51"/>
      <c r="I390" s="52">
        <f t="shared" si="41"/>
        <v>0</v>
      </c>
      <c r="J390" s="9"/>
      <c r="K390" s="161">
        <f t="shared" si="44"/>
        <v>0</v>
      </c>
      <c r="L390" s="162">
        <f t="shared" si="42"/>
        <v>0</v>
      </c>
      <c r="M390" s="4"/>
      <c r="N390" s="2"/>
      <c r="O390" s="2"/>
      <c r="P390" s="2"/>
    </row>
    <row r="391" spans="1:16" ht="15">
      <c r="A391" s="35" t="s">
        <v>88</v>
      </c>
      <c r="B391" s="99" t="s">
        <v>302</v>
      </c>
      <c r="C391" s="70" t="s">
        <v>2</v>
      </c>
      <c r="D391" s="71"/>
      <c r="E391" s="50"/>
      <c r="F391" s="51">
        <v>3</v>
      </c>
      <c r="G391" s="50"/>
      <c r="H391" s="51"/>
      <c r="I391" s="52">
        <f t="shared" si="41"/>
        <v>3</v>
      </c>
      <c r="J391" s="9"/>
      <c r="K391" s="161">
        <f t="shared" si="44"/>
        <v>0</v>
      </c>
      <c r="L391" s="162">
        <f t="shared" si="42"/>
        <v>0</v>
      </c>
      <c r="M391" s="4"/>
      <c r="N391" s="2"/>
      <c r="O391" s="2"/>
      <c r="P391" s="2"/>
    </row>
    <row r="392" spans="1:16" ht="15">
      <c r="A392" s="35"/>
      <c r="B392" s="99"/>
      <c r="C392" s="70"/>
      <c r="D392" s="71"/>
      <c r="E392" s="50"/>
      <c r="F392" s="51">
        <v>0</v>
      </c>
      <c r="G392" s="50"/>
      <c r="H392" s="51"/>
      <c r="I392" s="52">
        <f t="shared" si="41"/>
        <v>0</v>
      </c>
      <c r="J392" s="9"/>
      <c r="K392" s="161">
        <f t="shared" si="44"/>
        <v>0</v>
      </c>
      <c r="L392" s="162">
        <f t="shared" si="42"/>
        <v>0</v>
      </c>
      <c r="M392" s="4"/>
      <c r="N392" s="2"/>
      <c r="O392" s="2"/>
      <c r="P392" s="2"/>
    </row>
    <row r="393" spans="1:16" ht="15">
      <c r="A393" s="35" t="s">
        <v>89</v>
      </c>
      <c r="B393" s="99" t="s">
        <v>303</v>
      </c>
      <c r="C393" s="70" t="s">
        <v>2</v>
      </c>
      <c r="D393" s="71"/>
      <c r="E393" s="50"/>
      <c r="F393" s="51">
        <v>4</v>
      </c>
      <c r="G393" s="50"/>
      <c r="H393" s="51"/>
      <c r="I393" s="52">
        <f t="shared" si="41"/>
        <v>4</v>
      </c>
      <c r="J393" s="9"/>
      <c r="K393" s="161">
        <f t="shared" si="44"/>
        <v>0</v>
      </c>
      <c r="L393" s="162">
        <f t="shared" si="42"/>
        <v>0</v>
      </c>
      <c r="M393" s="4"/>
      <c r="N393" s="2"/>
      <c r="O393" s="2"/>
      <c r="P393" s="2"/>
    </row>
    <row r="394" spans="1:16" ht="15">
      <c r="A394" s="35"/>
      <c r="B394" s="99"/>
      <c r="C394" s="70"/>
      <c r="D394" s="71"/>
      <c r="E394" s="50"/>
      <c r="F394" s="51">
        <v>0</v>
      </c>
      <c r="G394" s="50"/>
      <c r="H394" s="51"/>
      <c r="I394" s="52">
        <f t="shared" si="41"/>
        <v>0</v>
      </c>
      <c r="J394" s="9"/>
      <c r="K394" s="161">
        <f t="shared" si="44"/>
        <v>0</v>
      </c>
      <c r="L394" s="162">
        <f t="shared" si="42"/>
        <v>0</v>
      </c>
      <c r="M394" s="4"/>
      <c r="N394" s="2"/>
      <c r="O394" s="2"/>
      <c r="P394" s="2"/>
    </row>
    <row r="395" spans="1:16" ht="15">
      <c r="A395" s="35" t="s">
        <v>20</v>
      </c>
      <c r="B395" s="99" t="s">
        <v>304</v>
      </c>
      <c r="C395" s="70" t="s">
        <v>2</v>
      </c>
      <c r="D395" s="71"/>
      <c r="E395" s="50"/>
      <c r="F395" s="51">
        <v>5</v>
      </c>
      <c r="G395" s="50"/>
      <c r="H395" s="51"/>
      <c r="I395" s="52">
        <f t="shared" si="41"/>
        <v>5</v>
      </c>
      <c r="J395" s="9"/>
      <c r="K395" s="161">
        <f t="shared" si="44"/>
        <v>0</v>
      </c>
      <c r="L395" s="162">
        <f t="shared" si="42"/>
        <v>0</v>
      </c>
      <c r="M395" s="4"/>
      <c r="N395" s="2"/>
      <c r="O395" s="2"/>
      <c r="P395" s="2"/>
    </row>
    <row r="396" spans="1:16">
      <c r="A396" s="35"/>
      <c r="E396" s="50"/>
      <c r="F396" s="51">
        <v>0</v>
      </c>
      <c r="G396" s="50"/>
      <c r="H396" s="51"/>
      <c r="I396" s="52">
        <f t="shared" si="41"/>
        <v>0</v>
      </c>
      <c r="K396" s="161">
        <f t="shared" si="44"/>
        <v>0</v>
      </c>
      <c r="L396" s="162">
        <f t="shared" si="42"/>
        <v>0</v>
      </c>
      <c r="M396" s="4"/>
      <c r="N396" s="2"/>
      <c r="O396" s="2"/>
      <c r="P396" s="2"/>
    </row>
    <row r="397" spans="1:16" ht="26.25">
      <c r="A397" s="35" t="s">
        <v>90</v>
      </c>
      <c r="B397" s="79" t="s">
        <v>295</v>
      </c>
      <c r="C397" s="70" t="s">
        <v>2</v>
      </c>
      <c r="D397" s="71"/>
      <c r="E397" s="50"/>
      <c r="F397" s="51">
        <v>4</v>
      </c>
      <c r="G397" s="50"/>
      <c r="H397" s="51"/>
      <c r="I397" s="52">
        <f t="shared" si="41"/>
        <v>4</v>
      </c>
      <c r="J397" s="9"/>
      <c r="K397" s="161">
        <f t="shared" si="44"/>
        <v>0</v>
      </c>
      <c r="L397" s="162">
        <f t="shared" si="42"/>
        <v>0</v>
      </c>
      <c r="M397" s="4"/>
      <c r="N397" s="2"/>
      <c r="O397" s="2"/>
      <c r="P397" s="2"/>
    </row>
    <row r="398" spans="1:16" ht="15">
      <c r="A398"/>
      <c r="B398" s="99"/>
      <c r="C398" s="70"/>
      <c r="D398" s="71"/>
      <c r="E398" s="50"/>
      <c r="F398" s="51">
        <v>0</v>
      </c>
      <c r="G398" s="50"/>
      <c r="H398" s="51"/>
      <c r="I398" s="52">
        <f t="shared" si="41"/>
        <v>0</v>
      </c>
      <c r="J398" s="9"/>
      <c r="K398" s="161">
        <f t="shared" si="44"/>
        <v>0</v>
      </c>
      <c r="L398" s="162">
        <f t="shared" si="42"/>
        <v>0</v>
      </c>
      <c r="M398" s="4"/>
      <c r="N398" s="2"/>
      <c r="O398" s="2"/>
      <c r="P398" s="2"/>
    </row>
    <row r="399" spans="1:16" ht="25.5">
      <c r="A399" s="35" t="s">
        <v>166</v>
      </c>
      <c r="B399" s="99" t="s">
        <v>296</v>
      </c>
      <c r="C399" s="70" t="s">
        <v>2</v>
      </c>
      <c r="D399" s="71"/>
      <c r="E399" s="50"/>
      <c r="F399" s="51">
        <v>1</v>
      </c>
      <c r="G399" s="50"/>
      <c r="H399" s="51"/>
      <c r="I399" s="52">
        <f t="shared" si="41"/>
        <v>1</v>
      </c>
      <c r="J399" s="9"/>
      <c r="K399" s="161">
        <f t="shared" si="44"/>
        <v>0</v>
      </c>
      <c r="L399" s="162">
        <f t="shared" si="42"/>
        <v>0</v>
      </c>
      <c r="M399" s="4"/>
      <c r="N399" s="2"/>
      <c r="O399" s="2"/>
      <c r="P399" s="2"/>
    </row>
    <row r="400" spans="1:16">
      <c r="A400" s="35"/>
      <c r="E400" s="50"/>
      <c r="F400" s="51">
        <v>0</v>
      </c>
      <c r="G400" s="50"/>
      <c r="H400" s="51"/>
      <c r="I400" s="52">
        <f t="shared" si="41"/>
        <v>0</v>
      </c>
      <c r="K400" s="161">
        <f t="shared" si="44"/>
        <v>0</v>
      </c>
      <c r="L400" s="162">
        <f t="shared" si="42"/>
        <v>0</v>
      </c>
      <c r="M400" s="4"/>
      <c r="N400" s="2"/>
      <c r="O400" s="2"/>
      <c r="P400" s="2"/>
    </row>
    <row r="401" spans="1:16" ht="26.25">
      <c r="A401" s="35" t="s">
        <v>176</v>
      </c>
      <c r="B401" s="79" t="s">
        <v>305</v>
      </c>
      <c r="C401" s="70" t="s">
        <v>2</v>
      </c>
      <c r="D401" s="71"/>
      <c r="E401" s="50"/>
      <c r="F401" s="51">
        <v>8</v>
      </c>
      <c r="G401" s="50"/>
      <c r="H401" s="51"/>
      <c r="I401" s="52">
        <f t="shared" si="41"/>
        <v>8</v>
      </c>
      <c r="J401" s="9"/>
      <c r="K401" s="161">
        <f t="shared" si="44"/>
        <v>0</v>
      </c>
      <c r="L401" s="162">
        <f t="shared" si="42"/>
        <v>0</v>
      </c>
      <c r="M401" s="4"/>
      <c r="N401" s="2"/>
      <c r="O401" s="2"/>
      <c r="P401" s="2"/>
    </row>
    <row r="402" spans="1:16" ht="15">
      <c r="A402" s="35"/>
      <c r="B402" s="99"/>
      <c r="C402" s="70"/>
      <c r="D402" s="71"/>
      <c r="E402" s="50"/>
      <c r="F402" s="51">
        <v>0</v>
      </c>
      <c r="G402" s="50"/>
      <c r="H402" s="51"/>
      <c r="I402" s="52">
        <f t="shared" si="41"/>
        <v>0</v>
      </c>
      <c r="J402" s="9"/>
      <c r="K402" s="161">
        <f t="shared" si="44"/>
        <v>0</v>
      </c>
      <c r="L402" s="162">
        <f t="shared" si="42"/>
        <v>0</v>
      </c>
      <c r="M402" s="4"/>
      <c r="N402" s="2"/>
      <c r="O402" s="2"/>
      <c r="P402" s="2"/>
    </row>
    <row r="403" spans="1:16" ht="15">
      <c r="A403" s="35" t="s">
        <v>216</v>
      </c>
      <c r="B403" s="79" t="s">
        <v>306</v>
      </c>
      <c r="C403" s="70" t="s">
        <v>2</v>
      </c>
      <c r="D403" s="71"/>
      <c r="E403" s="50"/>
      <c r="F403" s="51">
        <v>6</v>
      </c>
      <c r="G403" s="50"/>
      <c r="H403" s="51"/>
      <c r="I403" s="52">
        <f t="shared" si="41"/>
        <v>6</v>
      </c>
      <c r="J403" s="9"/>
      <c r="K403" s="161">
        <f t="shared" si="44"/>
        <v>0</v>
      </c>
      <c r="L403" s="162">
        <f t="shared" si="42"/>
        <v>0</v>
      </c>
      <c r="M403" s="4"/>
      <c r="N403" s="2"/>
      <c r="O403" s="2"/>
      <c r="P403" s="2"/>
    </row>
    <row r="404" spans="1:16" ht="15">
      <c r="A404" s="35"/>
      <c r="B404" s="79"/>
      <c r="C404" s="70"/>
      <c r="D404" s="71"/>
      <c r="E404" s="50"/>
      <c r="F404" s="51">
        <v>0</v>
      </c>
      <c r="G404" s="50"/>
      <c r="H404" s="51"/>
      <c r="I404" s="52">
        <f t="shared" si="41"/>
        <v>0</v>
      </c>
      <c r="J404" s="9"/>
      <c r="K404" s="161">
        <f t="shared" si="44"/>
        <v>0</v>
      </c>
      <c r="L404" s="162">
        <f t="shared" si="42"/>
        <v>0</v>
      </c>
      <c r="M404" s="4"/>
      <c r="N404" s="2"/>
      <c r="O404" s="2"/>
      <c r="P404" s="2"/>
    </row>
    <row r="405" spans="1:16" ht="15">
      <c r="A405" s="35" t="s">
        <v>217</v>
      </c>
      <c r="B405" s="103" t="s">
        <v>177</v>
      </c>
      <c r="C405" s="70" t="s">
        <v>2</v>
      </c>
      <c r="D405" s="71"/>
      <c r="E405" s="50"/>
      <c r="F405" s="51">
        <v>1</v>
      </c>
      <c r="G405" s="50"/>
      <c r="H405" s="51"/>
      <c r="I405" s="52">
        <f t="shared" si="41"/>
        <v>1</v>
      </c>
      <c r="J405" s="9"/>
      <c r="K405" s="161">
        <f t="shared" si="44"/>
        <v>0</v>
      </c>
      <c r="L405" s="162">
        <f t="shared" si="42"/>
        <v>0</v>
      </c>
      <c r="M405" s="4"/>
      <c r="N405" s="2"/>
      <c r="O405" s="2"/>
      <c r="P405" s="2"/>
    </row>
    <row r="406" spans="1:16" ht="15">
      <c r="A406" s="35"/>
      <c r="B406" s="99"/>
      <c r="C406" s="70"/>
      <c r="D406" s="71"/>
      <c r="E406" s="50"/>
      <c r="F406" s="51">
        <v>0</v>
      </c>
      <c r="G406" s="50"/>
      <c r="H406" s="51"/>
      <c r="I406" s="52">
        <f t="shared" si="41"/>
        <v>0</v>
      </c>
      <c r="J406" s="9"/>
      <c r="K406" s="161">
        <f t="shared" si="44"/>
        <v>0</v>
      </c>
      <c r="L406" s="162">
        <f t="shared" si="42"/>
        <v>0</v>
      </c>
      <c r="M406" s="4"/>
      <c r="N406" s="2"/>
      <c r="O406" s="2"/>
      <c r="P406" s="2"/>
    </row>
    <row r="407" spans="1:16" ht="15">
      <c r="A407" s="35" t="s">
        <v>365</v>
      </c>
      <c r="B407" s="99" t="s">
        <v>49</v>
      </c>
      <c r="C407" s="70" t="s">
        <v>6</v>
      </c>
      <c r="D407" s="71"/>
      <c r="E407" s="50"/>
      <c r="F407" s="51">
        <v>1</v>
      </c>
      <c r="G407" s="50"/>
      <c r="H407" s="51"/>
      <c r="I407" s="52">
        <f t="shared" si="41"/>
        <v>1</v>
      </c>
      <c r="J407" s="9"/>
      <c r="K407" s="161">
        <f t="shared" si="44"/>
        <v>0</v>
      </c>
      <c r="L407" s="162">
        <f t="shared" si="42"/>
        <v>0</v>
      </c>
      <c r="M407" s="4"/>
      <c r="N407" s="2"/>
      <c r="O407" s="2"/>
      <c r="P407" s="2"/>
    </row>
    <row r="408" spans="1:16">
      <c r="E408" s="50">
        <v>0</v>
      </c>
      <c r="F408" s="51">
        <v>0</v>
      </c>
      <c r="G408" s="50"/>
      <c r="H408" s="51"/>
      <c r="I408" s="52">
        <f t="shared" si="41"/>
        <v>0</v>
      </c>
      <c r="K408" s="161">
        <f t="shared" si="44"/>
        <v>0</v>
      </c>
      <c r="L408" s="162">
        <f t="shared" si="42"/>
        <v>0</v>
      </c>
      <c r="M408" s="4"/>
      <c r="N408" s="2"/>
      <c r="O408" s="2"/>
      <c r="P408" s="2"/>
    </row>
    <row r="409" spans="1:16" ht="17.25" thickBot="1">
      <c r="B409" s="104"/>
      <c r="C409" s="105"/>
      <c r="D409" s="106"/>
      <c r="E409" s="50"/>
      <c r="F409" s="51"/>
      <c r="G409" s="50"/>
      <c r="H409" s="51"/>
      <c r="I409" s="52"/>
      <c r="K409" s="161"/>
      <c r="L409" s="162"/>
      <c r="M409" s="4"/>
      <c r="N409" s="2"/>
      <c r="O409" s="2"/>
      <c r="P409" s="2"/>
    </row>
    <row r="410" spans="1:16" ht="15.75" thickTop="1">
      <c r="B410" s="99"/>
      <c r="C410" s="70"/>
      <c r="D410" s="71"/>
      <c r="E410" s="50">
        <v>0</v>
      </c>
      <c r="F410" s="51">
        <v>0</v>
      </c>
      <c r="G410" s="50">
        <v>0</v>
      </c>
      <c r="H410" s="51">
        <f t="shared" ref="H410:H411" si="45">+G410</f>
        <v>0</v>
      </c>
      <c r="I410" s="52">
        <f t="shared" si="41"/>
        <v>0</v>
      </c>
      <c r="J410" s="9"/>
      <c r="K410" s="161">
        <f t="shared" si="44"/>
        <v>0</v>
      </c>
      <c r="L410" s="162">
        <f t="shared" si="42"/>
        <v>0</v>
      </c>
      <c r="M410" s="4"/>
      <c r="N410" s="2"/>
      <c r="O410" s="2"/>
      <c r="P410" s="2"/>
    </row>
    <row r="411" spans="1:16" ht="15">
      <c r="A411" s="18">
        <f>+A366+1</f>
        <v>3</v>
      </c>
      <c r="B411" s="64" t="s">
        <v>368</v>
      </c>
      <c r="C411" s="65"/>
      <c r="D411" s="66"/>
      <c r="E411" s="50">
        <v>0</v>
      </c>
      <c r="F411" s="51">
        <v>0</v>
      </c>
      <c r="G411" s="50">
        <v>0</v>
      </c>
      <c r="H411" s="51">
        <f t="shared" si="45"/>
        <v>0</v>
      </c>
      <c r="I411" s="52">
        <f t="shared" si="41"/>
        <v>0</v>
      </c>
      <c r="J411" s="6"/>
      <c r="K411" s="161">
        <f t="shared" si="44"/>
        <v>0</v>
      </c>
      <c r="L411" s="162">
        <f t="shared" si="42"/>
        <v>0</v>
      </c>
      <c r="M411" s="4"/>
      <c r="N411" s="2"/>
      <c r="O411" s="2"/>
      <c r="P411" s="2"/>
    </row>
    <row r="412" spans="1:16" ht="25.5">
      <c r="A412" s="35" t="s">
        <v>17</v>
      </c>
      <c r="B412" s="97" t="s">
        <v>290</v>
      </c>
      <c r="C412" s="85" t="s">
        <v>6</v>
      </c>
      <c r="D412" s="86"/>
      <c r="E412" s="50"/>
      <c r="F412" s="51"/>
      <c r="G412" s="50">
        <v>1</v>
      </c>
      <c r="H412" s="51"/>
      <c r="I412" s="52">
        <f t="shared" si="41"/>
        <v>1</v>
      </c>
      <c r="J412" s="7"/>
      <c r="K412" s="161">
        <f t="shared" si="44"/>
        <v>0</v>
      </c>
      <c r="L412" s="162">
        <f t="shared" si="42"/>
        <v>0</v>
      </c>
      <c r="M412" s="4"/>
      <c r="N412" s="2"/>
      <c r="O412" s="2"/>
      <c r="P412" s="2"/>
    </row>
    <row r="413" spans="1:16" ht="25.5">
      <c r="A413" s="35"/>
      <c r="B413" s="98" t="s">
        <v>291</v>
      </c>
      <c r="C413" s="85"/>
      <c r="D413" s="86"/>
      <c r="E413" s="50"/>
      <c r="F413" s="51"/>
      <c r="G413" s="50">
        <v>0</v>
      </c>
      <c r="H413" s="51"/>
      <c r="I413" s="52">
        <f t="shared" si="41"/>
        <v>0</v>
      </c>
      <c r="J413" s="7"/>
      <c r="K413" s="161">
        <f t="shared" si="44"/>
        <v>0</v>
      </c>
      <c r="L413" s="162">
        <f t="shared" si="42"/>
        <v>0</v>
      </c>
      <c r="M413" s="4"/>
      <c r="N413" s="2"/>
      <c r="O413" s="2"/>
      <c r="P413" s="2"/>
    </row>
    <row r="414" spans="1:16" ht="15">
      <c r="A414" s="35"/>
      <c r="B414" s="98" t="s">
        <v>292</v>
      </c>
      <c r="C414" s="85"/>
      <c r="D414" s="86"/>
      <c r="E414" s="50"/>
      <c r="F414" s="51"/>
      <c r="G414" s="50">
        <v>0</v>
      </c>
      <c r="H414" s="51"/>
      <c r="I414" s="52">
        <f t="shared" si="41"/>
        <v>0</v>
      </c>
      <c r="J414" s="7"/>
      <c r="K414" s="161">
        <f t="shared" si="44"/>
        <v>0</v>
      </c>
      <c r="L414" s="162">
        <f t="shared" si="42"/>
        <v>0</v>
      </c>
      <c r="M414" s="4"/>
      <c r="N414" s="2"/>
      <c r="O414" s="2"/>
      <c r="P414" s="2"/>
    </row>
    <row r="415" spans="1:16" ht="15">
      <c r="A415" s="35"/>
      <c r="B415" s="98" t="s">
        <v>293</v>
      </c>
      <c r="C415" s="85"/>
      <c r="D415" s="86"/>
      <c r="E415" s="50"/>
      <c r="F415" s="51"/>
      <c r="G415" s="50">
        <v>0</v>
      </c>
      <c r="H415" s="51"/>
      <c r="I415" s="52">
        <f t="shared" si="41"/>
        <v>0</v>
      </c>
      <c r="J415" s="7"/>
      <c r="K415" s="161">
        <f t="shared" si="44"/>
        <v>0</v>
      </c>
      <c r="L415" s="162">
        <f t="shared" si="42"/>
        <v>0</v>
      </c>
      <c r="M415" s="4"/>
      <c r="N415" s="2"/>
      <c r="O415" s="2"/>
      <c r="P415" s="2"/>
    </row>
    <row r="416" spans="1:16" ht="15">
      <c r="A416" s="35"/>
      <c r="B416" s="79"/>
      <c r="C416" s="70"/>
      <c r="D416" s="71"/>
      <c r="E416" s="50"/>
      <c r="F416" s="51"/>
      <c r="G416" s="50">
        <v>0</v>
      </c>
      <c r="H416" s="51"/>
      <c r="I416" s="52">
        <f t="shared" si="41"/>
        <v>0</v>
      </c>
      <c r="J416" s="6"/>
      <c r="K416" s="161">
        <f t="shared" si="44"/>
        <v>0</v>
      </c>
      <c r="L416" s="162">
        <f t="shared" si="42"/>
        <v>0</v>
      </c>
      <c r="M416" s="4"/>
      <c r="N416" s="2"/>
      <c r="O416" s="2"/>
      <c r="P416" s="2"/>
    </row>
    <row r="417" spans="1:16" ht="15">
      <c r="A417" s="35"/>
      <c r="B417" s="79" t="s">
        <v>48</v>
      </c>
      <c r="C417" s="70"/>
      <c r="D417" s="71"/>
      <c r="E417" s="50"/>
      <c r="F417" s="51"/>
      <c r="G417" s="50">
        <v>0</v>
      </c>
      <c r="H417" s="51"/>
      <c r="I417" s="52">
        <f t="shared" si="41"/>
        <v>0</v>
      </c>
      <c r="J417" s="6"/>
      <c r="K417" s="161">
        <f t="shared" si="44"/>
        <v>0</v>
      </c>
      <c r="L417" s="162">
        <f t="shared" si="42"/>
        <v>0</v>
      </c>
      <c r="M417" s="4"/>
      <c r="N417" s="2"/>
      <c r="O417" s="2"/>
      <c r="P417" s="2"/>
    </row>
    <row r="418" spans="1:16" ht="38.25">
      <c r="A418" s="35" t="s">
        <v>18</v>
      </c>
      <c r="B418" s="97" t="s">
        <v>294</v>
      </c>
      <c r="C418" s="85" t="s">
        <v>2</v>
      </c>
      <c r="D418" s="86"/>
      <c r="E418" s="50"/>
      <c r="F418" s="51"/>
      <c r="G418" s="50">
        <v>1</v>
      </c>
      <c r="H418" s="51"/>
      <c r="I418" s="52">
        <f t="shared" si="41"/>
        <v>1</v>
      </c>
      <c r="J418" s="7"/>
      <c r="K418" s="161">
        <f t="shared" si="44"/>
        <v>0</v>
      </c>
      <c r="L418" s="162">
        <f t="shared" si="42"/>
        <v>0</v>
      </c>
      <c r="M418" s="4"/>
      <c r="N418" s="2"/>
      <c r="O418" s="2"/>
      <c r="P418" s="2"/>
    </row>
    <row r="419" spans="1:16" ht="15">
      <c r="A419" s="35"/>
      <c r="B419" s="99"/>
      <c r="C419" s="70"/>
      <c r="D419" s="71"/>
      <c r="E419" s="50"/>
      <c r="F419" s="51"/>
      <c r="G419" s="50">
        <v>0</v>
      </c>
      <c r="H419" s="51"/>
      <c r="I419" s="52">
        <f t="shared" si="41"/>
        <v>0</v>
      </c>
      <c r="J419" s="9"/>
      <c r="K419" s="161">
        <f t="shared" si="44"/>
        <v>0</v>
      </c>
      <c r="L419" s="162">
        <f t="shared" si="42"/>
        <v>0</v>
      </c>
      <c r="M419" s="4"/>
      <c r="N419" s="2"/>
      <c r="O419" s="2"/>
      <c r="P419" s="2"/>
    </row>
    <row r="420" spans="1:16" ht="76.5">
      <c r="A420" s="35" t="s">
        <v>76</v>
      </c>
      <c r="B420" s="100" t="s">
        <v>298</v>
      </c>
      <c r="C420" s="101" t="s">
        <v>2</v>
      </c>
      <c r="D420" s="102"/>
      <c r="E420" s="50"/>
      <c r="F420" s="51"/>
      <c r="G420" s="50">
        <v>1</v>
      </c>
      <c r="H420" s="51"/>
      <c r="I420" s="52">
        <f t="shared" si="41"/>
        <v>1</v>
      </c>
      <c r="J420" s="7"/>
      <c r="K420" s="161">
        <f t="shared" si="44"/>
        <v>0</v>
      </c>
      <c r="L420" s="162">
        <f t="shared" si="42"/>
        <v>0</v>
      </c>
      <c r="M420" s="4"/>
      <c r="N420" s="2"/>
      <c r="O420" s="2"/>
      <c r="P420" s="2"/>
    </row>
    <row r="421" spans="1:16" ht="15">
      <c r="A421" s="35"/>
      <c r="B421" s="99"/>
      <c r="C421" s="70"/>
      <c r="D421" s="71"/>
      <c r="E421" s="50"/>
      <c r="F421" s="51"/>
      <c r="G421" s="50">
        <v>0</v>
      </c>
      <c r="H421" s="51"/>
      <c r="I421" s="52">
        <f t="shared" ref="I421:I484" si="46">SUM(E421:H421)</f>
        <v>0</v>
      </c>
      <c r="J421" s="9"/>
      <c r="K421" s="161">
        <f t="shared" si="44"/>
        <v>0</v>
      </c>
      <c r="L421" s="162">
        <f t="shared" si="42"/>
        <v>0</v>
      </c>
      <c r="M421" s="4"/>
      <c r="N421" s="2"/>
      <c r="O421" s="2"/>
      <c r="P421" s="2"/>
    </row>
    <row r="422" spans="1:16" ht="15">
      <c r="A422" s="35" t="s">
        <v>77</v>
      </c>
      <c r="B422" s="99" t="s">
        <v>297</v>
      </c>
      <c r="C422" s="70" t="s">
        <v>2</v>
      </c>
      <c r="D422" s="71"/>
      <c r="E422" s="50"/>
      <c r="F422" s="51"/>
      <c r="G422" s="50">
        <v>2</v>
      </c>
      <c r="H422" s="51"/>
      <c r="I422" s="52">
        <f t="shared" si="46"/>
        <v>2</v>
      </c>
      <c r="J422" s="9"/>
      <c r="K422" s="161">
        <f t="shared" si="44"/>
        <v>0</v>
      </c>
      <c r="L422" s="162">
        <f t="shared" ref="L422:L485" si="47">+J422*I422</f>
        <v>0</v>
      </c>
      <c r="M422" s="4"/>
      <c r="N422" s="2"/>
      <c r="O422" s="2"/>
      <c r="P422" s="2"/>
    </row>
    <row r="423" spans="1:16" ht="15">
      <c r="A423" s="35"/>
      <c r="B423" s="99"/>
      <c r="C423" s="70"/>
      <c r="D423" s="71"/>
      <c r="E423" s="50"/>
      <c r="F423" s="51"/>
      <c r="G423" s="50">
        <v>0</v>
      </c>
      <c r="H423" s="51"/>
      <c r="I423" s="52">
        <f t="shared" si="46"/>
        <v>0</v>
      </c>
      <c r="J423" s="9"/>
      <c r="K423" s="161">
        <f t="shared" si="44"/>
        <v>0</v>
      </c>
      <c r="L423" s="162">
        <f t="shared" si="47"/>
        <v>0</v>
      </c>
      <c r="M423" s="4"/>
      <c r="N423" s="2"/>
      <c r="O423" s="2"/>
      <c r="P423" s="2"/>
    </row>
    <row r="424" spans="1:16" ht="15">
      <c r="A424" s="35" t="s">
        <v>82</v>
      </c>
      <c r="B424" s="99" t="s">
        <v>362</v>
      </c>
      <c r="C424" s="70" t="s">
        <v>2</v>
      </c>
      <c r="D424" s="71"/>
      <c r="E424" s="50"/>
      <c r="F424" s="51"/>
      <c r="G424" s="50">
        <v>2</v>
      </c>
      <c r="H424" s="51"/>
      <c r="I424" s="52">
        <f t="shared" si="46"/>
        <v>2</v>
      </c>
      <c r="J424" s="9"/>
      <c r="K424" s="161">
        <f t="shared" si="44"/>
        <v>0</v>
      </c>
      <c r="L424" s="162">
        <f t="shared" si="47"/>
        <v>0</v>
      </c>
      <c r="M424" s="4"/>
      <c r="N424" s="2"/>
      <c r="O424" s="2"/>
      <c r="P424" s="2"/>
    </row>
    <row r="425" spans="1:16" ht="15">
      <c r="A425" s="35"/>
      <c r="B425" s="99"/>
      <c r="C425" s="70"/>
      <c r="D425" s="71"/>
      <c r="E425" s="50"/>
      <c r="F425" s="51"/>
      <c r="G425" s="50">
        <v>0</v>
      </c>
      <c r="H425" s="51"/>
      <c r="I425" s="52">
        <f t="shared" si="46"/>
        <v>0</v>
      </c>
      <c r="J425" s="9"/>
      <c r="K425" s="161">
        <f t="shared" si="44"/>
        <v>0</v>
      </c>
      <c r="L425" s="162">
        <f t="shared" si="47"/>
        <v>0</v>
      </c>
      <c r="M425" s="4"/>
      <c r="N425" s="2"/>
      <c r="O425" s="2"/>
      <c r="P425" s="2"/>
    </row>
    <row r="426" spans="1:16" ht="15">
      <c r="A426" s="35" t="s">
        <v>83</v>
      </c>
      <c r="B426" s="99" t="s">
        <v>363</v>
      </c>
      <c r="C426" s="70" t="s">
        <v>2</v>
      </c>
      <c r="D426" s="71"/>
      <c r="E426" s="50"/>
      <c r="F426" s="51"/>
      <c r="G426" s="50">
        <v>1</v>
      </c>
      <c r="H426" s="51"/>
      <c r="I426" s="52">
        <f t="shared" si="46"/>
        <v>1</v>
      </c>
      <c r="J426" s="9"/>
      <c r="K426" s="161">
        <f t="shared" si="44"/>
        <v>0</v>
      </c>
      <c r="L426" s="162">
        <f t="shared" si="47"/>
        <v>0</v>
      </c>
      <c r="M426" s="4"/>
      <c r="N426" s="2"/>
      <c r="O426" s="2"/>
      <c r="P426" s="2"/>
    </row>
    <row r="427" spans="1:16" ht="15">
      <c r="A427" s="35"/>
      <c r="B427" s="99"/>
      <c r="C427" s="70"/>
      <c r="D427" s="71"/>
      <c r="E427" s="50"/>
      <c r="F427" s="51"/>
      <c r="G427" s="50">
        <v>0</v>
      </c>
      <c r="H427" s="51"/>
      <c r="I427" s="52">
        <f t="shared" si="46"/>
        <v>0</v>
      </c>
      <c r="J427" s="9"/>
      <c r="K427" s="161">
        <f t="shared" si="44"/>
        <v>0</v>
      </c>
      <c r="L427" s="162">
        <f t="shared" si="47"/>
        <v>0</v>
      </c>
      <c r="M427" s="4"/>
      <c r="N427" s="2"/>
      <c r="O427" s="2"/>
      <c r="P427" s="2"/>
    </row>
    <row r="428" spans="1:16" ht="15">
      <c r="A428" s="35" t="s">
        <v>84</v>
      </c>
      <c r="B428" s="99" t="s">
        <v>301</v>
      </c>
      <c r="C428" s="70" t="s">
        <v>2</v>
      </c>
      <c r="D428" s="71"/>
      <c r="E428" s="50"/>
      <c r="F428" s="51"/>
      <c r="G428" s="50">
        <v>1</v>
      </c>
      <c r="H428" s="51"/>
      <c r="I428" s="52">
        <f t="shared" si="46"/>
        <v>1</v>
      </c>
      <c r="J428" s="9"/>
      <c r="K428" s="161">
        <f t="shared" si="44"/>
        <v>0</v>
      </c>
      <c r="L428" s="162">
        <f t="shared" si="47"/>
        <v>0</v>
      </c>
      <c r="M428" s="4"/>
      <c r="N428" s="2"/>
      <c r="O428" s="2"/>
      <c r="P428" s="2"/>
    </row>
    <row r="429" spans="1:16" ht="15">
      <c r="A429" s="35"/>
      <c r="B429" s="99"/>
      <c r="C429" s="70"/>
      <c r="D429" s="71"/>
      <c r="E429" s="50"/>
      <c r="F429" s="51"/>
      <c r="G429" s="50">
        <v>0</v>
      </c>
      <c r="H429" s="51"/>
      <c r="I429" s="52">
        <f t="shared" si="46"/>
        <v>0</v>
      </c>
      <c r="J429" s="9"/>
      <c r="K429" s="161">
        <f t="shared" si="44"/>
        <v>0</v>
      </c>
      <c r="L429" s="162">
        <f t="shared" si="47"/>
        <v>0</v>
      </c>
      <c r="M429" s="4"/>
      <c r="N429" s="2"/>
      <c r="O429" s="2"/>
      <c r="P429" s="2"/>
    </row>
    <row r="430" spans="1:16" ht="25.5">
      <c r="A430" s="35" t="s">
        <v>85</v>
      </c>
      <c r="B430" s="99" t="s">
        <v>300</v>
      </c>
      <c r="C430" s="70" t="s">
        <v>2</v>
      </c>
      <c r="D430" s="71"/>
      <c r="E430" s="50"/>
      <c r="F430" s="51"/>
      <c r="G430" s="50">
        <v>6</v>
      </c>
      <c r="H430" s="51"/>
      <c r="I430" s="52">
        <f t="shared" si="46"/>
        <v>6</v>
      </c>
      <c r="J430" s="9"/>
      <c r="K430" s="161">
        <f t="shared" si="44"/>
        <v>0</v>
      </c>
      <c r="L430" s="162">
        <f t="shared" si="47"/>
        <v>0</v>
      </c>
      <c r="M430" s="4"/>
      <c r="N430" s="2"/>
      <c r="O430" s="2"/>
      <c r="P430" s="2"/>
    </row>
    <row r="431" spans="1:16" ht="15">
      <c r="A431" s="35"/>
      <c r="B431" s="99"/>
      <c r="C431" s="70"/>
      <c r="D431" s="71"/>
      <c r="E431" s="50"/>
      <c r="F431" s="51"/>
      <c r="G431" s="50">
        <v>0</v>
      </c>
      <c r="H431" s="51"/>
      <c r="I431" s="52">
        <f t="shared" si="46"/>
        <v>0</v>
      </c>
      <c r="J431" s="9"/>
      <c r="K431" s="161">
        <f t="shared" si="44"/>
        <v>0</v>
      </c>
      <c r="L431" s="162">
        <f t="shared" si="47"/>
        <v>0</v>
      </c>
      <c r="M431" s="4"/>
      <c r="N431" s="2"/>
      <c r="O431" s="2"/>
      <c r="P431" s="2"/>
    </row>
    <row r="432" spans="1:16" ht="25.5">
      <c r="A432" s="35" t="s">
        <v>86</v>
      </c>
      <c r="B432" s="99" t="s">
        <v>299</v>
      </c>
      <c r="C432" s="70" t="s">
        <v>2</v>
      </c>
      <c r="D432" s="71"/>
      <c r="E432" s="50"/>
      <c r="F432" s="51"/>
      <c r="G432" s="50">
        <v>1</v>
      </c>
      <c r="H432" s="51"/>
      <c r="I432" s="52">
        <f t="shared" si="46"/>
        <v>1</v>
      </c>
      <c r="J432" s="9"/>
      <c r="K432" s="161">
        <f t="shared" si="44"/>
        <v>0</v>
      </c>
      <c r="L432" s="162">
        <f t="shared" si="47"/>
        <v>0</v>
      </c>
      <c r="M432" s="4"/>
      <c r="N432" s="2"/>
      <c r="O432" s="2"/>
      <c r="P432" s="2"/>
    </row>
    <row r="433" spans="1:16" ht="15">
      <c r="A433" s="35"/>
      <c r="B433" s="99"/>
      <c r="C433" s="70"/>
      <c r="D433" s="71"/>
      <c r="E433" s="50"/>
      <c r="F433" s="51"/>
      <c r="G433" s="50">
        <v>0</v>
      </c>
      <c r="H433" s="51"/>
      <c r="I433" s="52">
        <f t="shared" si="46"/>
        <v>0</v>
      </c>
      <c r="J433" s="9"/>
      <c r="K433" s="161">
        <f t="shared" si="44"/>
        <v>0</v>
      </c>
      <c r="L433" s="162">
        <f t="shared" si="47"/>
        <v>0</v>
      </c>
      <c r="M433" s="4"/>
      <c r="N433" s="2"/>
      <c r="O433" s="2"/>
      <c r="P433" s="2"/>
    </row>
    <row r="434" spans="1:16" ht="15">
      <c r="A434" s="35" t="s">
        <v>87</v>
      </c>
      <c r="B434" s="99" t="s">
        <v>309</v>
      </c>
      <c r="C434" s="70" t="s">
        <v>2</v>
      </c>
      <c r="D434" s="71"/>
      <c r="E434" s="50"/>
      <c r="F434" s="51"/>
      <c r="G434" s="50">
        <v>1</v>
      </c>
      <c r="H434" s="51"/>
      <c r="I434" s="52">
        <f t="shared" si="46"/>
        <v>1</v>
      </c>
      <c r="J434" s="9"/>
      <c r="K434" s="161">
        <f t="shared" ref="K434:K497" si="48">+D434*J434</f>
        <v>0</v>
      </c>
      <c r="L434" s="162">
        <f t="shared" si="47"/>
        <v>0</v>
      </c>
      <c r="M434" s="4"/>
      <c r="N434" s="2"/>
      <c r="O434" s="2"/>
      <c r="P434" s="2"/>
    </row>
    <row r="435" spans="1:16" ht="15">
      <c r="A435" s="35"/>
      <c r="B435" s="99"/>
      <c r="C435" s="70"/>
      <c r="D435" s="71"/>
      <c r="E435" s="50"/>
      <c r="F435" s="51"/>
      <c r="G435" s="50">
        <v>0</v>
      </c>
      <c r="H435" s="51"/>
      <c r="I435" s="52">
        <f t="shared" si="46"/>
        <v>0</v>
      </c>
      <c r="J435" s="9"/>
      <c r="K435" s="161">
        <f t="shared" si="48"/>
        <v>0</v>
      </c>
      <c r="L435" s="162">
        <f t="shared" si="47"/>
        <v>0</v>
      </c>
      <c r="M435" s="4"/>
      <c r="N435" s="2"/>
      <c r="O435" s="2"/>
      <c r="P435" s="2"/>
    </row>
    <row r="436" spans="1:16" ht="15">
      <c r="A436" s="35" t="s">
        <v>88</v>
      </c>
      <c r="B436" s="99" t="s">
        <v>302</v>
      </c>
      <c r="C436" s="70" t="s">
        <v>2</v>
      </c>
      <c r="D436" s="71"/>
      <c r="E436" s="50"/>
      <c r="F436" s="51"/>
      <c r="G436" s="50">
        <v>3</v>
      </c>
      <c r="H436" s="51"/>
      <c r="I436" s="52">
        <f t="shared" si="46"/>
        <v>3</v>
      </c>
      <c r="J436" s="9"/>
      <c r="K436" s="161">
        <f t="shared" si="48"/>
        <v>0</v>
      </c>
      <c r="L436" s="162">
        <f t="shared" si="47"/>
        <v>0</v>
      </c>
      <c r="M436" s="4"/>
      <c r="N436" s="2"/>
      <c r="O436" s="2"/>
      <c r="P436" s="2"/>
    </row>
    <row r="437" spans="1:16" ht="15">
      <c r="A437" s="35"/>
      <c r="B437" s="99"/>
      <c r="C437" s="70"/>
      <c r="D437" s="71"/>
      <c r="E437" s="50"/>
      <c r="F437" s="51"/>
      <c r="G437" s="50">
        <v>0</v>
      </c>
      <c r="H437" s="51"/>
      <c r="I437" s="52">
        <f t="shared" si="46"/>
        <v>0</v>
      </c>
      <c r="J437" s="9"/>
      <c r="K437" s="161">
        <f t="shared" si="48"/>
        <v>0</v>
      </c>
      <c r="L437" s="162">
        <f t="shared" si="47"/>
        <v>0</v>
      </c>
      <c r="M437" s="4"/>
      <c r="N437" s="2"/>
      <c r="O437" s="2"/>
      <c r="P437" s="2"/>
    </row>
    <row r="438" spans="1:16" ht="15">
      <c r="A438" s="35" t="s">
        <v>89</v>
      </c>
      <c r="B438" s="99" t="s">
        <v>303</v>
      </c>
      <c r="C438" s="70" t="s">
        <v>2</v>
      </c>
      <c r="D438" s="71"/>
      <c r="E438" s="50"/>
      <c r="F438" s="51"/>
      <c r="G438" s="50">
        <v>4</v>
      </c>
      <c r="H438" s="51"/>
      <c r="I438" s="52">
        <f t="shared" si="46"/>
        <v>4</v>
      </c>
      <c r="J438" s="9"/>
      <c r="K438" s="161">
        <f t="shared" si="48"/>
        <v>0</v>
      </c>
      <c r="L438" s="162">
        <f t="shared" si="47"/>
        <v>0</v>
      </c>
      <c r="M438" s="4"/>
      <c r="N438" s="2"/>
      <c r="O438" s="2"/>
      <c r="P438" s="2"/>
    </row>
    <row r="439" spans="1:16" ht="15">
      <c r="A439" s="35"/>
      <c r="B439" s="99"/>
      <c r="C439" s="70"/>
      <c r="D439" s="71"/>
      <c r="E439" s="50"/>
      <c r="F439" s="51"/>
      <c r="G439" s="50">
        <v>0</v>
      </c>
      <c r="H439" s="51"/>
      <c r="I439" s="52">
        <f t="shared" si="46"/>
        <v>0</v>
      </c>
      <c r="J439" s="9"/>
      <c r="K439" s="161">
        <f t="shared" si="48"/>
        <v>0</v>
      </c>
      <c r="L439" s="162">
        <f t="shared" si="47"/>
        <v>0</v>
      </c>
      <c r="M439" s="4"/>
      <c r="N439" s="2"/>
      <c r="O439" s="2"/>
      <c r="P439" s="2"/>
    </row>
    <row r="440" spans="1:16" ht="15">
      <c r="A440" s="35" t="s">
        <v>20</v>
      </c>
      <c r="B440" s="99" t="s">
        <v>304</v>
      </c>
      <c r="C440" s="70" t="s">
        <v>2</v>
      </c>
      <c r="D440" s="71"/>
      <c r="E440" s="50"/>
      <c r="F440" s="51"/>
      <c r="G440" s="50">
        <v>5</v>
      </c>
      <c r="H440" s="51"/>
      <c r="I440" s="52">
        <f t="shared" si="46"/>
        <v>5</v>
      </c>
      <c r="J440" s="9"/>
      <c r="K440" s="161">
        <f t="shared" si="48"/>
        <v>0</v>
      </c>
      <c r="L440" s="162">
        <f t="shared" si="47"/>
        <v>0</v>
      </c>
      <c r="M440" s="4"/>
      <c r="N440" s="2"/>
      <c r="O440" s="2"/>
      <c r="P440" s="2"/>
    </row>
    <row r="441" spans="1:16">
      <c r="A441" s="35"/>
      <c r="E441" s="50"/>
      <c r="F441" s="51"/>
      <c r="G441" s="50">
        <v>0</v>
      </c>
      <c r="H441" s="51"/>
      <c r="I441" s="52">
        <f t="shared" si="46"/>
        <v>0</v>
      </c>
      <c r="K441" s="161">
        <f t="shared" si="48"/>
        <v>0</v>
      </c>
      <c r="L441" s="162">
        <f t="shared" si="47"/>
        <v>0</v>
      </c>
      <c r="M441" s="4"/>
      <c r="N441" s="2"/>
      <c r="O441" s="2"/>
      <c r="P441" s="2"/>
    </row>
    <row r="442" spans="1:16" ht="26.25">
      <c r="A442" s="35" t="s">
        <v>90</v>
      </c>
      <c r="B442" s="79" t="s">
        <v>295</v>
      </c>
      <c r="C442" s="70" t="s">
        <v>2</v>
      </c>
      <c r="D442" s="71"/>
      <c r="E442" s="50"/>
      <c r="F442" s="51"/>
      <c r="G442" s="50">
        <v>4</v>
      </c>
      <c r="H442" s="51"/>
      <c r="I442" s="52">
        <f t="shared" si="46"/>
        <v>4</v>
      </c>
      <c r="J442" s="9"/>
      <c r="K442" s="161">
        <f t="shared" si="48"/>
        <v>0</v>
      </c>
      <c r="L442" s="162">
        <f t="shared" si="47"/>
        <v>0</v>
      </c>
      <c r="M442" s="4"/>
      <c r="N442" s="2"/>
      <c r="O442" s="2"/>
      <c r="P442" s="2"/>
    </row>
    <row r="443" spans="1:16" ht="15">
      <c r="A443"/>
      <c r="B443" s="99"/>
      <c r="C443" s="70"/>
      <c r="D443" s="71"/>
      <c r="E443" s="50"/>
      <c r="F443" s="51"/>
      <c r="G443" s="50">
        <v>0</v>
      </c>
      <c r="H443" s="51"/>
      <c r="I443" s="52">
        <f t="shared" si="46"/>
        <v>0</v>
      </c>
      <c r="J443" s="9"/>
      <c r="K443" s="161">
        <f t="shared" si="48"/>
        <v>0</v>
      </c>
      <c r="L443" s="162">
        <f t="shared" si="47"/>
        <v>0</v>
      </c>
      <c r="M443" s="4"/>
      <c r="N443" s="2"/>
      <c r="O443" s="2"/>
      <c r="P443" s="2"/>
    </row>
    <row r="444" spans="1:16" ht="25.5">
      <c r="A444" s="35" t="s">
        <v>166</v>
      </c>
      <c r="B444" s="99" t="s">
        <v>296</v>
      </c>
      <c r="C444" s="70" t="s">
        <v>2</v>
      </c>
      <c r="D444" s="71"/>
      <c r="E444" s="50"/>
      <c r="F444" s="51"/>
      <c r="G444" s="50">
        <v>1</v>
      </c>
      <c r="H444" s="51"/>
      <c r="I444" s="52">
        <f t="shared" si="46"/>
        <v>1</v>
      </c>
      <c r="J444" s="9"/>
      <c r="K444" s="161">
        <f t="shared" si="48"/>
        <v>0</v>
      </c>
      <c r="L444" s="162">
        <f t="shared" si="47"/>
        <v>0</v>
      </c>
      <c r="M444" s="4"/>
      <c r="N444" s="2"/>
      <c r="O444" s="2"/>
      <c r="P444" s="2"/>
    </row>
    <row r="445" spans="1:16">
      <c r="A445" s="35"/>
      <c r="E445" s="50"/>
      <c r="F445" s="51"/>
      <c r="G445" s="50">
        <v>0</v>
      </c>
      <c r="H445" s="51"/>
      <c r="I445" s="52">
        <f t="shared" si="46"/>
        <v>0</v>
      </c>
      <c r="K445" s="161">
        <f t="shared" si="48"/>
        <v>0</v>
      </c>
      <c r="L445" s="162">
        <f t="shared" si="47"/>
        <v>0</v>
      </c>
      <c r="M445" s="4"/>
      <c r="N445" s="2"/>
      <c r="O445" s="2"/>
      <c r="P445" s="2"/>
    </row>
    <row r="446" spans="1:16" ht="26.25">
      <c r="A446" s="35" t="s">
        <v>176</v>
      </c>
      <c r="B446" s="79" t="s">
        <v>305</v>
      </c>
      <c r="C446" s="70" t="s">
        <v>2</v>
      </c>
      <c r="D446" s="71"/>
      <c r="E446" s="50"/>
      <c r="F446" s="51"/>
      <c r="G446" s="50">
        <v>8</v>
      </c>
      <c r="H446" s="51"/>
      <c r="I446" s="52">
        <f t="shared" si="46"/>
        <v>8</v>
      </c>
      <c r="J446" s="9"/>
      <c r="K446" s="161">
        <f t="shared" si="48"/>
        <v>0</v>
      </c>
      <c r="L446" s="162">
        <f t="shared" si="47"/>
        <v>0</v>
      </c>
      <c r="M446" s="4"/>
      <c r="N446" s="2"/>
      <c r="O446" s="2"/>
      <c r="P446" s="2"/>
    </row>
    <row r="447" spans="1:16" ht="15">
      <c r="A447" s="35"/>
      <c r="B447" s="99"/>
      <c r="C447" s="70"/>
      <c r="D447" s="71"/>
      <c r="E447" s="50"/>
      <c r="F447" s="51"/>
      <c r="G447" s="50">
        <v>0</v>
      </c>
      <c r="H447" s="51"/>
      <c r="I447" s="52">
        <f t="shared" si="46"/>
        <v>0</v>
      </c>
      <c r="J447" s="9"/>
      <c r="K447" s="161">
        <f t="shared" si="48"/>
        <v>0</v>
      </c>
      <c r="L447" s="162">
        <f t="shared" si="47"/>
        <v>0</v>
      </c>
      <c r="M447" s="4"/>
      <c r="N447" s="2"/>
      <c r="O447" s="2"/>
      <c r="P447" s="2"/>
    </row>
    <row r="448" spans="1:16" ht="15">
      <c r="A448" s="35" t="s">
        <v>216</v>
      </c>
      <c r="B448" s="79" t="s">
        <v>306</v>
      </c>
      <c r="C448" s="70" t="s">
        <v>2</v>
      </c>
      <c r="D448" s="71"/>
      <c r="E448" s="50"/>
      <c r="F448" s="51"/>
      <c r="G448" s="50">
        <v>6</v>
      </c>
      <c r="H448" s="51"/>
      <c r="I448" s="52">
        <f t="shared" si="46"/>
        <v>6</v>
      </c>
      <c r="J448" s="9"/>
      <c r="K448" s="161">
        <f t="shared" si="48"/>
        <v>0</v>
      </c>
      <c r="L448" s="162">
        <f t="shared" si="47"/>
        <v>0</v>
      </c>
      <c r="M448" s="4"/>
      <c r="N448" s="2"/>
      <c r="O448" s="2"/>
      <c r="P448" s="2"/>
    </row>
    <row r="449" spans="1:16" ht="15">
      <c r="A449" s="35"/>
      <c r="B449" s="79"/>
      <c r="C449" s="70"/>
      <c r="D449" s="71"/>
      <c r="E449" s="50"/>
      <c r="F449" s="51"/>
      <c r="G449" s="50">
        <v>0</v>
      </c>
      <c r="H449" s="51"/>
      <c r="I449" s="52">
        <f t="shared" si="46"/>
        <v>0</v>
      </c>
      <c r="J449" s="9"/>
      <c r="K449" s="161">
        <f t="shared" si="48"/>
        <v>0</v>
      </c>
      <c r="L449" s="162">
        <f t="shared" si="47"/>
        <v>0</v>
      </c>
      <c r="M449" s="4"/>
      <c r="N449" s="2"/>
      <c r="O449" s="2"/>
      <c r="P449" s="2"/>
    </row>
    <row r="450" spans="1:16" ht="15">
      <c r="A450" s="35" t="s">
        <v>217</v>
      </c>
      <c r="B450" s="103" t="s">
        <v>177</v>
      </c>
      <c r="C450" s="70" t="s">
        <v>2</v>
      </c>
      <c r="D450" s="71"/>
      <c r="E450" s="50"/>
      <c r="F450" s="51"/>
      <c r="G450" s="50">
        <v>1</v>
      </c>
      <c r="H450" s="51"/>
      <c r="I450" s="52">
        <f t="shared" si="46"/>
        <v>1</v>
      </c>
      <c r="J450" s="9"/>
      <c r="K450" s="161">
        <f t="shared" si="48"/>
        <v>0</v>
      </c>
      <c r="L450" s="162">
        <f t="shared" si="47"/>
        <v>0</v>
      </c>
      <c r="M450" s="4"/>
      <c r="N450" s="2"/>
      <c r="O450" s="2"/>
      <c r="P450" s="2"/>
    </row>
    <row r="451" spans="1:16" ht="15">
      <c r="A451" s="35"/>
      <c r="B451" s="99"/>
      <c r="C451" s="70"/>
      <c r="D451" s="71"/>
      <c r="E451" s="50"/>
      <c r="F451" s="51"/>
      <c r="G451" s="50">
        <v>0</v>
      </c>
      <c r="H451" s="51"/>
      <c r="I451" s="52">
        <f t="shared" si="46"/>
        <v>0</v>
      </c>
      <c r="J451" s="9"/>
      <c r="K451" s="161">
        <f t="shared" si="48"/>
        <v>0</v>
      </c>
      <c r="L451" s="162">
        <f t="shared" si="47"/>
        <v>0</v>
      </c>
      <c r="M451" s="4"/>
      <c r="N451" s="2"/>
      <c r="O451" s="2"/>
      <c r="P451" s="2"/>
    </row>
    <row r="452" spans="1:16" ht="15">
      <c r="A452" s="35" t="s">
        <v>365</v>
      </c>
      <c r="B452" s="99" t="s">
        <v>49</v>
      </c>
      <c r="C452" s="70" t="s">
        <v>6</v>
      </c>
      <c r="D452" s="71"/>
      <c r="E452" s="50"/>
      <c r="F452" s="51"/>
      <c r="G452" s="50">
        <v>1</v>
      </c>
      <c r="H452" s="51"/>
      <c r="I452" s="52">
        <f t="shared" si="46"/>
        <v>1</v>
      </c>
      <c r="J452" s="9"/>
      <c r="K452" s="161">
        <f t="shared" si="48"/>
        <v>0</v>
      </c>
      <c r="L452" s="162">
        <f t="shared" si="47"/>
        <v>0</v>
      </c>
      <c r="M452" s="4"/>
      <c r="N452" s="2"/>
      <c r="O452" s="2"/>
      <c r="P452" s="2"/>
    </row>
    <row r="453" spans="1:16">
      <c r="E453" s="50">
        <v>0</v>
      </c>
      <c r="F453" s="51">
        <v>0</v>
      </c>
      <c r="G453" s="50">
        <v>0</v>
      </c>
      <c r="H453" s="51"/>
      <c r="I453" s="52">
        <f t="shared" si="46"/>
        <v>0</v>
      </c>
      <c r="K453" s="161">
        <f t="shared" si="48"/>
        <v>0</v>
      </c>
      <c r="L453" s="162">
        <f t="shared" si="47"/>
        <v>0</v>
      </c>
      <c r="M453" s="4"/>
      <c r="N453" s="2"/>
      <c r="O453" s="2"/>
      <c r="P453" s="2"/>
    </row>
    <row r="454" spans="1:16" ht="17.25" thickBot="1">
      <c r="B454" s="104"/>
      <c r="C454" s="105"/>
      <c r="D454" s="106"/>
      <c r="E454" s="50"/>
      <c r="F454" s="51"/>
      <c r="G454" s="50"/>
      <c r="H454" s="51"/>
      <c r="I454" s="52"/>
      <c r="K454" s="161"/>
      <c r="L454" s="162"/>
      <c r="M454" s="4"/>
      <c r="N454" s="2"/>
      <c r="O454" s="2"/>
      <c r="P454" s="2"/>
    </row>
    <row r="455" spans="1:16" ht="15.75" thickTop="1">
      <c r="B455" s="99"/>
      <c r="C455" s="70"/>
      <c r="D455" s="71"/>
      <c r="E455" s="50">
        <v>0</v>
      </c>
      <c r="F455" s="51">
        <v>0</v>
      </c>
      <c r="G455" s="50">
        <v>0</v>
      </c>
      <c r="H455" s="51">
        <f t="shared" ref="H455:H456" si="49">+G455</f>
        <v>0</v>
      </c>
      <c r="I455" s="52">
        <f t="shared" si="46"/>
        <v>0</v>
      </c>
      <c r="J455" s="9"/>
      <c r="K455" s="161">
        <f t="shared" si="48"/>
        <v>0</v>
      </c>
      <c r="L455" s="162">
        <f t="shared" si="47"/>
        <v>0</v>
      </c>
      <c r="M455" s="4"/>
      <c r="N455" s="2"/>
      <c r="O455" s="2"/>
      <c r="P455" s="2"/>
    </row>
    <row r="456" spans="1:16" ht="15">
      <c r="A456" s="18">
        <f>+A411+1</f>
        <v>4</v>
      </c>
      <c r="B456" s="64" t="s">
        <v>369</v>
      </c>
      <c r="C456" s="65"/>
      <c r="D456" s="66"/>
      <c r="E456" s="50">
        <v>0</v>
      </c>
      <c r="F456" s="51">
        <v>0</v>
      </c>
      <c r="G456" s="50">
        <v>0</v>
      </c>
      <c r="H456" s="51">
        <f t="shared" si="49"/>
        <v>0</v>
      </c>
      <c r="I456" s="52">
        <f t="shared" si="46"/>
        <v>0</v>
      </c>
      <c r="J456" s="6"/>
      <c r="K456" s="161">
        <f t="shared" si="48"/>
        <v>0</v>
      </c>
      <c r="L456" s="162">
        <f t="shared" si="47"/>
        <v>0</v>
      </c>
      <c r="M456" s="4"/>
      <c r="N456" s="2"/>
      <c r="O456" s="2"/>
      <c r="P456" s="2"/>
    </row>
    <row r="457" spans="1:16" ht="25.5">
      <c r="A457" s="35" t="s">
        <v>17</v>
      </c>
      <c r="B457" s="97" t="s">
        <v>290</v>
      </c>
      <c r="C457" s="85" t="s">
        <v>6</v>
      </c>
      <c r="D457" s="86"/>
      <c r="E457" s="50"/>
      <c r="F457" s="51"/>
      <c r="G457" s="50"/>
      <c r="H457" s="51">
        <v>1</v>
      </c>
      <c r="I457" s="52">
        <f t="shared" si="46"/>
        <v>1</v>
      </c>
      <c r="J457" s="7"/>
      <c r="K457" s="161">
        <f t="shared" si="48"/>
        <v>0</v>
      </c>
      <c r="L457" s="162">
        <f t="shared" si="47"/>
        <v>0</v>
      </c>
      <c r="M457" s="4"/>
      <c r="N457" s="2"/>
      <c r="O457" s="2"/>
      <c r="P457" s="2"/>
    </row>
    <row r="458" spans="1:16" ht="25.5">
      <c r="A458" s="35"/>
      <c r="B458" s="98" t="s">
        <v>291</v>
      </c>
      <c r="C458" s="85"/>
      <c r="D458" s="86"/>
      <c r="E458" s="50"/>
      <c r="F458" s="51"/>
      <c r="G458" s="50"/>
      <c r="H458" s="51">
        <f t="shared" ref="H458:H462" si="50">+G458</f>
        <v>0</v>
      </c>
      <c r="I458" s="52">
        <f t="shared" si="46"/>
        <v>0</v>
      </c>
      <c r="J458" s="7"/>
      <c r="K458" s="161">
        <f t="shared" si="48"/>
        <v>0</v>
      </c>
      <c r="L458" s="162">
        <f t="shared" si="47"/>
        <v>0</v>
      </c>
      <c r="M458" s="4"/>
      <c r="N458" s="2"/>
      <c r="O458" s="2"/>
      <c r="P458" s="2"/>
    </row>
    <row r="459" spans="1:16" ht="15">
      <c r="A459" s="35"/>
      <c r="B459" s="98" t="s">
        <v>292</v>
      </c>
      <c r="C459" s="85"/>
      <c r="D459" s="86"/>
      <c r="E459" s="50"/>
      <c r="F459" s="51"/>
      <c r="G459" s="50"/>
      <c r="H459" s="51">
        <f t="shared" si="50"/>
        <v>0</v>
      </c>
      <c r="I459" s="52">
        <f t="shared" si="46"/>
        <v>0</v>
      </c>
      <c r="J459" s="7"/>
      <c r="K459" s="161">
        <f t="shared" si="48"/>
        <v>0</v>
      </c>
      <c r="L459" s="162">
        <f t="shared" si="47"/>
        <v>0</v>
      </c>
      <c r="M459" s="4"/>
      <c r="N459" s="2"/>
      <c r="O459" s="2"/>
      <c r="P459" s="2"/>
    </row>
    <row r="460" spans="1:16" ht="15">
      <c r="A460" s="35"/>
      <c r="B460" s="98" t="s">
        <v>293</v>
      </c>
      <c r="C460" s="85"/>
      <c r="D460" s="86"/>
      <c r="E460" s="50"/>
      <c r="F460" s="51"/>
      <c r="G460" s="50"/>
      <c r="H460" s="51">
        <f t="shared" si="50"/>
        <v>0</v>
      </c>
      <c r="I460" s="52">
        <f t="shared" si="46"/>
        <v>0</v>
      </c>
      <c r="J460" s="7"/>
      <c r="K460" s="161">
        <f t="shared" si="48"/>
        <v>0</v>
      </c>
      <c r="L460" s="162">
        <f t="shared" si="47"/>
        <v>0</v>
      </c>
      <c r="M460" s="4"/>
      <c r="N460" s="2"/>
      <c r="O460" s="2"/>
      <c r="P460" s="2"/>
    </row>
    <row r="461" spans="1:16" ht="15">
      <c r="A461" s="35"/>
      <c r="B461" s="79"/>
      <c r="C461" s="70"/>
      <c r="D461" s="71"/>
      <c r="E461" s="50"/>
      <c r="F461" s="51"/>
      <c r="G461" s="50"/>
      <c r="H461" s="51">
        <f t="shared" si="50"/>
        <v>0</v>
      </c>
      <c r="I461" s="52">
        <f t="shared" si="46"/>
        <v>0</v>
      </c>
      <c r="J461" s="6"/>
      <c r="K461" s="161">
        <f t="shared" si="48"/>
        <v>0</v>
      </c>
      <c r="L461" s="162">
        <f t="shared" si="47"/>
        <v>0</v>
      </c>
      <c r="M461" s="4"/>
      <c r="N461" s="2"/>
      <c r="O461" s="2"/>
      <c r="P461" s="2"/>
    </row>
    <row r="462" spans="1:16" ht="15">
      <c r="A462" s="35"/>
      <c r="B462" s="79" t="s">
        <v>48</v>
      </c>
      <c r="C462" s="70"/>
      <c r="D462" s="71"/>
      <c r="E462" s="50"/>
      <c r="F462" s="51"/>
      <c r="G462" s="50"/>
      <c r="H462" s="51">
        <f t="shared" si="50"/>
        <v>0</v>
      </c>
      <c r="I462" s="52">
        <f t="shared" si="46"/>
        <v>0</v>
      </c>
      <c r="J462" s="6"/>
      <c r="K462" s="161">
        <f t="shared" si="48"/>
        <v>0</v>
      </c>
      <c r="L462" s="162">
        <f t="shared" si="47"/>
        <v>0</v>
      </c>
      <c r="M462" s="4"/>
      <c r="N462" s="2"/>
      <c r="O462" s="2"/>
      <c r="P462" s="2"/>
    </row>
    <row r="463" spans="1:16" ht="38.25">
      <c r="A463" s="35" t="s">
        <v>18</v>
      </c>
      <c r="B463" s="97" t="s">
        <v>294</v>
      </c>
      <c r="C463" s="85" t="s">
        <v>2</v>
      </c>
      <c r="D463" s="86"/>
      <c r="E463" s="50"/>
      <c r="F463" s="51"/>
      <c r="G463" s="50"/>
      <c r="H463" s="51">
        <v>1</v>
      </c>
      <c r="I463" s="52">
        <f t="shared" si="46"/>
        <v>1</v>
      </c>
      <c r="J463" s="7"/>
      <c r="K463" s="161">
        <f t="shared" si="48"/>
        <v>0</v>
      </c>
      <c r="L463" s="162">
        <f t="shared" si="47"/>
        <v>0</v>
      </c>
      <c r="M463" s="4"/>
      <c r="N463" s="2"/>
      <c r="O463" s="2"/>
      <c r="P463" s="2"/>
    </row>
    <row r="464" spans="1:16" ht="15">
      <c r="A464" s="35"/>
      <c r="B464" s="99"/>
      <c r="C464" s="70"/>
      <c r="D464" s="71"/>
      <c r="E464" s="50"/>
      <c r="F464" s="51"/>
      <c r="G464" s="50"/>
      <c r="H464" s="51">
        <f t="shared" ref="H464" si="51">+G464</f>
        <v>0</v>
      </c>
      <c r="I464" s="52">
        <f t="shared" si="46"/>
        <v>0</v>
      </c>
      <c r="J464" s="9"/>
      <c r="K464" s="161">
        <f t="shared" si="48"/>
        <v>0</v>
      </c>
      <c r="L464" s="162">
        <f t="shared" si="47"/>
        <v>0</v>
      </c>
      <c r="M464" s="4"/>
      <c r="N464" s="2"/>
      <c r="O464" s="2"/>
      <c r="P464" s="2"/>
    </row>
    <row r="465" spans="1:16" ht="76.5">
      <c r="A465" s="35" t="s">
        <v>76</v>
      </c>
      <c r="B465" s="100" t="s">
        <v>298</v>
      </c>
      <c r="C465" s="85" t="s">
        <v>2</v>
      </c>
      <c r="D465" s="102"/>
      <c r="E465" s="50"/>
      <c r="F465" s="51"/>
      <c r="G465" s="50"/>
      <c r="H465" s="51">
        <v>1</v>
      </c>
      <c r="I465" s="52">
        <f t="shared" si="46"/>
        <v>1</v>
      </c>
      <c r="J465" s="7"/>
      <c r="K465" s="161">
        <f t="shared" si="48"/>
        <v>0</v>
      </c>
      <c r="L465" s="162">
        <f t="shared" si="47"/>
        <v>0</v>
      </c>
      <c r="M465" s="4"/>
      <c r="N465" s="2"/>
      <c r="O465" s="2"/>
      <c r="P465" s="2"/>
    </row>
    <row r="466" spans="1:16" ht="15">
      <c r="A466" s="35"/>
      <c r="B466" s="99"/>
      <c r="C466" s="70"/>
      <c r="D466" s="71"/>
      <c r="E466" s="50"/>
      <c r="F466" s="51"/>
      <c r="G466" s="50"/>
      <c r="H466" s="51">
        <f t="shared" ref="H466" si="52">+G466</f>
        <v>0</v>
      </c>
      <c r="I466" s="52">
        <f t="shared" si="46"/>
        <v>0</v>
      </c>
      <c r="J466" s="9"/>
      <c r="K466" s="161">
        <f t="shared" si="48"/>
        <v>0</v>
      </c>
      <c r="L466" s="162">
        <f t="shared" si="47"/>
        <v>0</v>
      </c>
      <c r="M466" s="4"/>
      <c r="N466" s="2"/>
      <c r="O466" s="2"/>
      <c r="P466" s="2"/>
    </row>
    <row r="467" spans="1:16" ht="15">
      <c r="A467" s="35" t="s">
        <v>77</v>
      </c>
      <c r="B467" s="99" t="s">
        <v>297</v>
      </c>
      <c r="C467" s="70" t="s">
        <v>2</v>
      </c>
      <c r="D467" s="71"/>
      <c r="E467" s="50"/>
      <c r="F467" s="51"/>
      <c r="G467" s="50"/>
      <c r="H467" s="51">
        <v>2</v>
      </c>
      <c r="I467" s="52">
        <f t="shared" si="46"/>
        <v>2</v>
      </c>
      <c r="J467" s="9"/>
      <c r="K467" s="161">
        <f t="shared" si="48"/>
        <v>0</v>
      </c>
      <c r="L467" s="162">
        <f t="shared" si="47"/>
        <v>0</v>
      </c>
      <c r="M467" s="4"/>
      <c r="N467" s="2"/>
      <c r="O467" s="2"/>
      <c r="P467" s="2"/>
    </row>
    <row r="468" spans="1:16" ht="15">
      <c r="A468" s="35"/>
      <c r="B468" s="99"/>
      <c r="C468" s="70"/>
      <c r="D468" s="71"/>
      <c r="E468" s="50"/>
      <c r="F468" s="51"/>
      <c r="G468" s="50"/>
      <c r="H468" s="51">
        <f t="shared" ref="H468" si="53">+G468</f>
        <v>0</v>
      </c>
      <c r="I468" s="52">
        <f t="shared" si="46"/>
        <v>0</v>
      </c>
      <c r="J468" s="9"/>
      <c r="K468" s="161">
        <f t="shared" si="48"/>
        <v>0</v>
      </c>
      <c r="L468" s="162">
        <f t="shared" si="47"/>
        <v>0</v>
      </c>
      <c r="M468" s="4"/>
      <c r="N468" s="2"/>
      <c r="O468" s="2"/>
      <c r="P468" s="2"/>
    </row>
    <row r="469" spans="1:16" ht="15">
      <c r="A469" s="35" t="s">
        <v>82</v>
      </c>
      <c r="B469" s="99" t="s">
        <v>362</v>
      </c>
      <c r="C469" s="70" t="s">
        <v>2</v>
      </c>
      <c r="D469" s="71"/>
      <c r="E469" s="50"/>
      <c r="F469" s="51"/>
      <c r="G469" s="50"/>
      <c r="H469" s="51">
        <v>2</v>
      </c>
      <c r="I469" s="52">
        <f t="shared" si="46"/>
        <v>2</v>
      </c>
      <c r="J469" s="9"/>
      <c r="K469" s="161">
        <f t="shared" si="48"/>
        <v>0</v>
      </c>
      <c r="L469" s="162">
        <f t="shared" si="47"/>
        <v>0</v>
      </c>
      <c r="M469" s="4"/>
      <c r="N469" s="2"/>
      <c r="O469" s="2"/>
      <c r="P469" s="2"/>
    </row>
    <row r="470" spans="1:16" ht="15">
      <c r="A470" s="35"/>
      <c r="B470" s="99"/>
      <c r="C470" s="70"/>
      <c r="D470" s="71"/>
      <c r="E470" s="50"/>
      <c r="F470" s="51"/>
      <c r="G470" s="50"/>
      <c r="H470" s="51">
        <f t="shared" ref="H470" si="54">+G470</f>
        <v>0</v>
      </c>
      <c r="I470" s="52">
        <f t="shared" si="46"/>
        <v>0</v>
      </c>
      <c r="J470" s="9"/>
      <c r="K470" s="161">
        <f t="shared" si="48"/>
        <v>0</v>
      </c>
      <c r="L470" s="162">
        <f t="shared" si="47"/>
        <v>0</v>
      </c>
      <c r="M470" s="4"/>
      <c r="N470" s="2"/>
      <c r="O470" s="2"/>
      <c r="P470" s="2"/>
    </row>
    <row r="471" spans="1:16" ht="15">
      <c r="A471" s="35" t="s">
        <v>83</v>
      </c>
      <c r="B471" s="99" t="s">
        <v>363</v>
      </c>
      <c r="C471" s="70" t="s">
        <v>2</v>
      </c>
      <c r="D471" s="71"/>
      <c r="E471" s="50"/>
      <c r="F471" s="51"/>
      <c r="G471" s="50"/>
      <c r="H471" s="51">
        <v>1</v>
      </c>
      <c r="I471" s="52">
        <f t="shared" si="46"/>
        <v>1</v>
      </c>
      <c r="J471" s="9"/>
      <c r="K471" s="161">
        <f t="shared" si="48"/>
        <v>0</v>
      </c>
      <c r="L471" s="162">
        <f t="shared" si="47"/>
        <v>0</v>
      </c>
      <c r="M471" s="4"/>
      <c r="N471" s="2"/>
      <c r="O471" s="2"/>
      <c r="P471" s="2"/>
    </row>
    <row r="472" spans="1:16" ht="15">
      <c r="A472" s="35"/>
      <c r="B472" s="99"/>
      <c r="C472" s="70"/>
      <c r="D472" s="71"/>
      <c r="E472" s="50"/>
      <c r="F472" s="51"/>
      <c r="G472" s="50"/>
      <c r="H472" s="51">
        <f t="shared" ref="H472" si="55">+G472</f>
        <v>0</v>
      </c>
      <c r="I472" s="52">
        <f t="shared" si="46"/>
        <v>0</v>
      </c>
      <c r="J472" s="9"/>
      <c r="K472" s="161">
        <f t="shared" si="48"/>
        <v>0</v>
      </c>
      <c r="L472" s="162">
        <f t="shared" si="47"/>
        <v>0</v>
      </c>
      <c r="M472" s="4"/>
      <c r="N472" s="2"/>
      <c r="O472" s="2"/>
      <c r="P472" s="2"/>
    </row>
    <row r="473" spans="1:16" ht="15">
      <c r="A473" s="35" t="s">
        <v>84</v>
      </c>
      <c r="B473" s="99" t="s">
        <v>301</v>
      </c>
      <c r="C473" s="70" t="s">
        <v>2</v>
      </c>
      <c r="D473" s="71"/>
      <c r="E473" s="50"/>
      <c r="F473" s="51"/>
      <c r="G473" s="50"/>
      <c r="H473" s="51">
        <v>1</v>
      </c>
      <c r="I473" s="52">
        <f t="shared" si="46"/>
        <v>1</v>
      </c>
      <c r="J473" s="9"/>
      <c r="K473" s="161">
        <f t="shared" si="48"/>
        <v>0</v>
      </c>
      <c r="L473" s="162">
        <f t="shared" si="47"/>
        <v>0</v>
      </c>
      <c r="M473" s="4"/>
      <c r="N473" s="2"/>
      <c r="O473" s="2"/>
      <c r="P473" s="2"/>
    </row>
    <row r="474" spans="1:16" ht="15">
      <c r="A474" s="35"/>
      <c r="B474" s="99"/>
      <c r="C474" s="70"/>
      <c r="D474" s="71"/>
      <c r="E474" s="50"/>
      <c r="F474" s="51"/>
      <c r="G474" s="50"/>
      <c r="H474" s="51">
        <f t="shared" ref="H474" si="56">+G474</f>
        <v>0</v>
      </c>
      <c r="I474" s="52">
        <f t="shared" si="46"/>
        <v>0</v>
      </c>
      <c r="J474" s="9"/>
      <c r="K474" s="161">
        <f t="shared" si="48"/>
        <v>0</v>
      </c>
      <c r="L474" s="162">
        <f t="shared" si="47"/>
        <v>0</v>
      </c>
      <c r="M474" s="4"/>
      <c r="N474" s="2"/>
      <c r="O474" s="2"/>
      <c r="P474" s="2"/>
    </row>
    <row r="475" spans="1:16" ht="25.5">
      <c r="A475" s="35" t="s">
        <v>85</v>
      </c>
      <c r="B475" s="99" t="s">
        <v>300</v>
      </c>
      <c r="C475" s="70" t="s">
        <v>2</v>
      </c>
      <c r="D475" s="71"/>
      <c r="E475" s="50"/>
      <c r="F475" s="51"/>
      <c r="G475" s="50"/>
      <c r="H475" s="51">
        <v>6</v>
      </c>
      <c r="I475" s="52">
        <f t="shared" si="46"/>
        <v>6</v>
      </c>
      <c r="J475" s="9"/>
      <c r="K475" s="161">
        <f t="shared" si="48"/>
        <v>0</v>
      </c>
      <c r="L475" s="162">
        <f t="shared" si="47"/>
        <v>0</v>
      </c>
      <c r="M475" s="4"/>
      <c r="N475" s="2"/>
      <c r="O475" s="2"/>
      <c r="P475" s="2"/>
    </row>
    <row r="476" spans="1:16" ht="15">
      <c r="A476" s="35"/>
      <c r="B476" s="99"/>
      <c r="C476" s="70"/>
      <c r="D476" s="71"/>
      <c r="E476" s="50"/>
      <c r="F476" s="51"/>
      <c r="G476" s="50"/>
      <c r="H476" s="51">
        <f t="shared" ref="H476" si="57">+G476</f>
        <v>0</v>
      </c>
      <c r="I476" s="52">
        <f t="shared" si="46"/>
        <v>0</v>
      </c>
      <c r="J476" s="9"/>
      <c r="K476" s="161">
        <f t="shared" si="48"/>
        <v>0</v>
      </c>
      <c r="L476" s="162">
        <f t="shared" si="47"/>
        <v>0</v>
      </c>
      <c r="M476" s="4"/>
      <c r="N476" s="2"/>
      <c r="O476" s="2"/>
      <c r="P476" s="2"/>
    </row>
    <row r="477" spans="1:16" ht="25.5">
      <c r="A477" s="35" t="s">
        <v>86</v>
      </c>
      <c r="B477" s="99" t="s">
        <v>299</v>
      </c>
      <c r="C477" s="70" t="s">
        <v>2</v>
      </c>
      <c r="D477" s="71"/>
      <c r="E477" s="50"/>
      <c r="F477" s="51"/>
      <c r="G477" s="50"/>
      <c r="H477" s="51">
        <v>1</v>
      </c>
      <c r="I477" s="52">
        <f t="shared" si="46"/>
        <v>1</v>
      </c>
      <c r="J477" s="9"/>
      <c r="K477" s="161">
        <f t="shared" si="48"/>
        <v>0</v>
      </c>
      <c r="L477" s="162">
        <f t="shared" si="47"/>
        <v>0</v>
      </c>
      <c r="M477" s="4"/>
      <c r="N477" s="2"/>
      <c r="O477" s="2"/>
      <c r="P477" s="2"/>
    </row>
    <row r="478" spans="1:16" ht="15">
      <c r="A478" s="35"/>
      <c r="B478" s="99"/>
      <c r="C478" s="70"/>
      <c r="D478" s="71"/>
      <c r="E478" s="50"/>
      <c r="F478" s="51"/>
      <c r="G478" s="50"/>
      <c r="H478" s="51">
        <f t="shared" ref="H478" si="58">+G478</f>
        <v>0</v>
      </c>
      <c r="I478" s="52">
        <f t="shared" si="46"/>
        <v>0</v>
      </c>
      <c r="J478" s="9"/>
      <c r="K478" s="161">
        <f t="shared" si="48"/>
        <v>0</v>
      </c>
      <c r="L478" s="162">
        <f t="shared" si="47"/>
        <v>0</v>
      </c>
      <c r="M478" s="4"/>
      <c r="N478" s="2"/>
      <c r="O478" s="2"/>
      <c r="P478" s="2"/>
    </row>
    <row r="479" spans="1:16" ht="15">
      <c r="A479" s="35" t="s">
        <v>87</v>
      </c>
      <c r="B479" s="99" t="s">
        <v>309</v>
      </c>
      <c r="C479" s="70" t="s">
        <v>2</v>
      </c>
      <c r="D479" s="71"/>
      <c r="E479" s="50"/>
      <c r="F479" s="51"/>
      <c r="G479" s="50"/>
      <c r="H479" s="51">
        <v>1</v>
      </c>
      <c r="I479" s="52">
        <f t="shared" si="46"/>
        <v>1</v>
      </c>
      <c r="J479" s="9"/>
      <c r="K479" s="161">
        <f t="shared" si="48"/>
        <v>0</v>
      </c>
      <c r="L479" s="162">
        <f t="shared" si="47"/>
        <v>0</v>
      </c>
      <c r="M479" s="4"/>
      <c r="N479" s="2"/>
      <c r="O479" s="2"/>
      <c r="P479" s="2"/>
    </row>
    <row r="480" spans="1:16" ht="15">
      <c r="A480" s="35"/>
      <c r="B480" s="99"/>
      <c r="C480" s="70"/>
      <c r="D480" s="71"/>
      <c r="E480" s="50"/>
      <c r="F480" s="51"/>
      <c r="G480" s="50"/>
      <c r="H480" s="51">
        <f t="shared" ref="H480" si="59">+G480</f>
        <v>0</v>
      </c>
      <c r="I480" s="52">
        <f t="shared" si="46"/>
        <v>0</v>
      </c>
      <c r="J480" s="9"/>
      <c r="K480" s="161">
        <f t="shared" si="48"/>
        <v>0</v>
      </c>
      <c r="L480" s="162">
        <f t="shared" si="47"/>
        <v>0</v>
      </c>
      <c r="M480" s="4"/>
      <c r="N480" s="2"/>
      <c r="O480" s="2"/>
      <c r="P480" s="2"/>
    </row>
    <row r="481" spans="1:16" ht="15">
      <c r="A481" s="35" t="s">
        <v>88</v>
      </c>
      <c r="B481" s="99" t="s">
        <v>302</v>
      </c>
      <c r="C481" s="70" t="s">
        <v>2</v>
      </c>
      <c r="D481" s="71"/>
      <c r="E481" s="50"/>
      <c r="F481" s="51"/>
      <c r="G481" s="50"/>
      <c r="H481" s="51">
        <v>3</v>
      </c>
      <c r="I481" s="52">
        <f t="shared" si="46"/>
        <v>3</v>
      </c>
      <c r="J481" s="9"/>
      <c r="K481" s="161">
        <f t="shared" si="48"/>
        <v>0</v>
      </c>
      <c r="L481" s="162">
        <f t="shared" si="47"/>
        <v>0</v>
      </c>
      <c r="M481" s="4"/>
      <c r="N481" s="2"/>
      <c r="O481" s="2"/>
      <c r="P481" s="2"/>
    </row>
    <row r="482" spans="1:16" ht="15">
      <c r="A482" s="35"/>
      <c r="B482" s="99"/>
      <c r="C482" s="70"/>
      <c r="D482" s="71"/>
      <c r="E482" s="50"/>
      <c r="F482" s="51"/>
      <c r="G482" s="50"/>
      <c r="H482" s="51">
        <f t="shared" ref="H482" si="60">+G482</f>
        <v>0</v>
      </c>
      <c r="I482" s="52">
        <f t="shared" si="46"/>
        <v>0</v>
      </c>
      <c r="J482" s="9"/>
      <c r="K482" s="161">
        <f t="shared" si="48"/>
        <v>0</v>
      </c>
      <c r="L482" s="162">
        <f t="shared" si="47"/>
        <v>0</v>
      </c>
      <c r="M482" s="4"/>
      <c r="N482" s="2"/>
      <c r="O482" s="2"/>
      <c r="P482" s="2"/>
    </row>
    <row r="483" spans="1:16" ht="15">
      <c r="A483" s="35" t="s">
        <v>89</v>
      </c>
      <c r="B483" s="99" t="s">
        <v>303</v>
      </c>
      <c r="C483" s="70" t="s">
        <v>2</v>
      </c>
      <c r="D483" s="71"/>
      <c r="E483" s="50"/>
      <c r="F483" s="51"/>
      <c r="G483" s="50"/>
      <c r="H483" s="51">
        <v>4</v>
      </c>
      <c r="I483" s="52">
        <f t="shared" si="46"/>
        <v>4</v>
      </c>
      <c r="J483" s="9"/>
      <c r="K483" s="161">
        <f t="shared" si="48"/>
        <v>0</v>
      </c>
      <c r="L483" s="162">
        <f t="shared" si="47"/>
        <v>0</v>
      </c>
      <c r="M483" s="4"/>
      <c r="N483" s="2"/>
      <c r="O483" s="2"/>
      <c r="P483" s="2"/>
    </row>
    <row r="484" spans="1:16" ht="15">
      <c r="A484" s="35"/>
      <c r="B484" s="99"/>
      <c r="C484" s="70"/>
      <c r="D484" s="71"/>
      <c r="E484" s="50"/>
      <c r="F484" s="51"/>
      <c r="G484" s="50"/>
      <c r="H484" s="51">
        <f t="shared" ref="H484" si="61">+G484</f>
        <v>0</v>
      </c>
      <c r="I484" s="52">
        <f t="shared" si="46"/>
        <v>0</v>
      </c>
      <c r="J484" s="9"/>
      <c r="K484" s="161">
        <f t="shared" si="48"/>
        <v>0</v>
      </c>
      <c r="L484" s="162">
        <f t="shared" si="47"/>
        <v>0</v>
      </c>
      <c r="M484" s="4"/>
      <c r="N484" s="2"/>
      <c r="O484" s="2"/>
      <c r="P484" s="2"/>
    </row>
    <row r="485" spans="1:16" ht="15">
      <c r="A485" s="35" t="s">
        <v>20</v>
      </c>
      <c r="B485" s="99" t="s">
        <v>304</v>
      </c>
      <c r="C485" s="70" t="s">
        <v>2</v>
      </c>
      <c r="D485" s="71"/>
      <c r="E485" s="50"/>
      <c r="F485" s="51"/>
      <c r="G485" s="50"/>
      <c r="H485" s="51">
        <v>5</v>
      </c>
      <c r="I485" s="52">
        <f t="shared" ref="I485:I548" si="62">SUM(E485:H485)</f>
        <v>5</v>
      </c>
      <c r="J485" s="9"/>
      <c r="K485" s="161">
        <f t="shared" si="48"/>
        <v>0</v>
      </c>
      <c r="L485" s="162">
        <f t="shared" si="47"/>
        <v>0</v>
      </c>
      <c r="M485" s="4"/>
      <c r="N485" s="2"/>
      <c r="O485" s="2"/>
      <c r="P485" s="2"/>
    </row>
    <row r="486" spans="1:16">
      <c r="A486" s="35"/>
      <c r="E486" s="50"/>
      <c r="F486" s="51"/>
      <c r="G486" s="50"/>
      <c r="H486" s="51">
        <f t="shared" ref="H486" si="63">+G486</f>
        <v>0</v>
      </c>
      <c r="I486" s="52">
        <f t="shared" si="62"/>
        <v>0</v>
      </c>
      <c r="K486" s="161">
        <f t="shared" si="48"/>
        <v>0</v>
      </c>
      <c r="L486" s="162">
        <f t="shared" ref="L486:L549" si="64">+J486*I486</f>
        <v>0</v>
      </c>
      <c r="M486" s="4"/>
      <c r="N486" s="2"/>
      <c r="O486" s="2"/>
      <c r="P486" s="2"/>
    </row>
    <row r="487" spans="1:16" ht="26.25">
      <c r="A487" s="35" t="s">
        <v>90</v>
      </c>
      <c r="B487" s="79" t="s">
        <v>295</v>
      </c>
      <c r="C487" s="70" t="s">
        <v>2</v>
      </c>
      <c r="D487" s="71"/>
      <c r="E487" s="50"/>
      <c r="F487" s="51"/>
      <c r="G487" s="50"/>
      <c r="H487" s="51">
        <v>4</v>
      </c>
      <c r="I487" s="52">
        <f t="shared" si="62"/>
        <v>4</v>
      </c>
      <c r="J487" s="9"/>
      <c r="K487" s="161">
        <f t="shared" si="48"/>
        <v>0</v>
      </c>
      <c r="L487" s="162">
        <f t="shared" si="64"/>
        <v>0</v>
      </c>
      <c r="M487" s="4"/>
      <c r="N487" s="2"/>
      <c r="O487" s="2"/>
      <c r="P487" s="2"/>
    </row>
    <row r="488" spans="1:16" ht="15">
      <c r="A488"/>
      <c r="B488" s="99"/>
      <c r="C488" s="70"/>
      <c r="D488" s="71"/>
      <c r="E488" s="50"/>
      <c r="F488" s="51"/>
      <c r="G488" s="50"/>
      <c r="H488" s="51">
        <f t="shared" ref="H488" si="65">+G488</f>
        <v>0</v>
      </c>
      <c r="I488" s="52">
        <f t="shared" si="62"/>
        <v>0</v>
      </c>
      <c r="J488" s="9"/>
      <c r="K488" s="161">
        <f t="shared" si="48"/>
        <v>0</v>
      </c>
      <c r="L488" s="162">
        <f t="shared" si="64"/>
        <v>0</v>
      </c>
      <c r="M488" s="4"/>
      <c r="N488" s="2"/>
      <c r="O488" s="2"/>
      <c r="P488" s="2"/>
    </row>
    <row r="489" spans="1:16" ht="25.5">
      <c r="A489" s="35" t="s">
        <v>166</v>
      </c>
      <c r="B489" s="99" t="s">
        <v>296</v>
      </c>
      <c r="C489" s="70" t="s">
        <v>2</v>
      </c>
      <c r="D489" s="71"/>
      <c r="E489" s="50"/>
      <c r="F489" s="51"/>
      <c r="G489" s="50"/>
      <c r="H489" s="51">
        <v>1</v>
      </c>
      <c r="I489" s="52">
        <f t="shared" si="62"/>
        <v>1</v>
      </c>
      <c r="J489" s="9"/>
      <c r="K489" s="161">
        <f t="shared" si="48"/>
        <v>0</v>
      </c>
      <c r="L489" s="162">
        <f t="shared" si="64"/>
        <v>0</v>
      </c>
      <c r="M489" s="4"/>
      <c r="N489" s="2"/>
      <c r="O489" s="2"/>
      <c r="P489" s="2"/>
    </row>
    <row r="490" spans="1:16">
      <c r="A490" s="35"/>
      <c r="E490" s="50"/>
      <c r="F490" s="51"/>
      <c r="G490" s="50"/>
      <c r="H490" s="51">
        <f t="shared" ref="H490" si="66">+G490</f>
        <v>0</v>
      </c>
      <c r="I490" s="52">
        <f t="shared" si="62"/>
        <v>0</v>
      </c>
      <c r="K490" s="161">
        <f t="shared" si="48"/>
        <v>0</v>
      </c>
      <c r="L490" s="162">
        <f t="shared" si="64"/>
        <v>0</v>
      </c>
      <c r="M490" s="4"/>
      <c r="N490" s="2"/>
      <c r="O490" s="2"/>
      <c r="P490" s="2"/>
    </row>
    <row r="491" spans="1:16" ht="26.25">
      <c r="A491" s="35" t="s">
        <v>176</v>
      </c>
      <c r="B491" s="79" t="s">
        <v>305</v>
      </c>
      <c r="C491" s="70" t="s">
        <v>2</v>
      </c>
      <c r="D491" s="71"/>
      <c r="E491" s="50"/>
      <c r="F491" s="51"/>
      <c r="G491" s="50"/>
      <c r="H491" s="51">
        <v>8</v>
      </c>
      <c r="I491" s="52">
        <f t="shared" si="62"/>
        <v>8</v>
      </c>
      <c r="J491" s="9"/>
      <c r="K491" s="161">
        <f t="shared" si="48"/>
        <v>0</v>
      </c>
      <c r="L491" s="162">
        <f t="shared" si="64"/>
        <v>0</v>
      </c>
      <c r="M491" s="4"/>
      <c r="N491" s="2"/>
      <c r="O491" s="2"/>
      <c r="P491" s="2"/>
    </row>
    <row r="492" spans="1:16" ht="15">
      <c r="A492" s="35"/>
      <c r="B492" s="99"/>
      <c r="C492" s="70"/>
      <c r="D492" s="71"/>
      <c r="E492" s="50"/>
      <c r="F492" s="51"/>
      <c r="G492" s="50"/>
      <c r="H492" s="51">
        <f t="shared" ref="H492" si="67">+G492</f>
        <v>0</v>
      </c>
      <c r="I492" s="52">
        <f t="shared" si="62"/>
        <v>0</v>
      </c>
      <c r="J492" s="9"/>
      <c r="K492" s="161">
        <f t="shared" si="48"/>
        <v>0</v>
      </c>
      <c r="L492" s="162">
        <f t="shared" si="64"/>
        <v>0</v>
      </c>
      <c r="M492" s="4"/>
      <c r="N492" s="2"/>
      <c r="O492" s="2"/>
      <c r="P492" s="2"/>
    </row>
    <row r="493" spans="1:16" ht="15">
      <c r="A493" s="35" t="s">
        <v>216</v>
      </c>
      <c r="B493" s="79" t="s">
        <v>306</v>
      </c>
      <c r="C493" s="70" t="s">
        <v>2</v>
      </c>
      <c r="D493" s="71"/>
      <c r="E493" s="50"/>
      <c r="F493" s="51"/>
      <c r="G493" s="50"/>
      <c r="H493" s="51">
        <v>6</v>
      </c>
      <c r="I493" s="52">
        <f t="shared" si="62"/>
        <v>6</v>
      </c>
      <c r="J493" s="9"/>
      <c r="K493" s="161">
        <f t="shared" si="48"/>
        <v>0</v>
      </c>
      <c r="L493" s="162">
        <f t="shared" si="64"/>
        <v>0</v>
      </c>
      <c r="M493" s="4"/>
      <c r="N493" s="2"/>
      <c r="O493" s="2"/>
      <c r="P493" s="2"/>
    </row>
    <row r="494" spans="1:16" ht="15">
      <c r="A494" s="35"/>
      <c r="B494" s="79"/>
      <c r="C494" s="70"/>
      <c r="D494" s="71"/>
      <c r="E494" s="50"/>
      <c r="F494" s="51"/>
      <c r="G494" s="50"/>
      <c r="H494" s="51">
        <f t="shared" ref="H494" si="68">+G494</f>
        <v>0</v>
      </c>
      <c r="I494" s="52">
        <f t="shared" si="62"/>
        <v>0</v>
      </c>
      <c r="J494" s="9"/>
      <c r="K494" s="161">
        <f t="shared" si="48"/>
        <v>0</v>
      </c>
      <c r="L494" s="162">
        <f t="shared" si="64"/>
        <v>0</v>
      </c>
      <c r="M494" s="4"/>
      <c r="N494" s="2"/>
      <c r="O494" s="2"/>
      <c r="P494" s="2"/>
    </row>
    <row r="495" spans="1:16" ht="15">
      <c r="A495" s="35" t="s">
        <v>217</v>
      </c>
      <c r="B495" s="103" t="s">
        <v>177</v>
      </c>
      <c r="C495" s="70" t="s">
        <v>2</v>
      </c>
      <c r="D495" s="71"/>
      <c r="E495" s="50"/>
      <c r="F495" s="51"/>
      <c r="G495" s="50"/>
      <c r="H495" s="51">
        <v>1</v>
      </c>
      <c r="I495" s="52">
        <f t="shared" si="62"/>
        <v>1</v>
      </c>
      <c r="J495" s="9"/>
      <c r="K495" s="161">
        <f t="shared" si="48"/>
        <v>0</v>
      </c>
      <c r="L495" s="162">
        <f t="shared" si="64"/>
        <v>0</v>
      </c>
      <c r="M495" s="4"/>
      <c r="N495" s="2"/>
      <c r="O495" s="2"/>
      <c r="P495" s="2"/>
    </row>
    <row r="496" spans="1:16" ht="15">
      <c r="A496" s="35"/>
      <c r="B496" s="99"/>
      <c r="C496" s="70"/>
      <c r="D496" s="71"/>
      <c r="E496" s="50"/>
      <c r="F496" s="51"/>
      <c r="G496" s="50"/>
      <c r="H496" s="51">
        <f t="shared" ref="H496" si="69">+G496</f>
        <v>0</v>
      </c>
      <c r="I496" s="52">
        <f t="shared" si="62"/>
        <v>0</v>
      </c>
      <c r="J496" s="9"/>
      <c r="K496" s="161">
        <f t="shared" si="48"/>
        <v>0</v>
      </c>
      <c r="L496" s="162">
        <f t="shared" si="64"/>
        <v>0</v>
      </c>
      <c r="M496" s="4"/>
      <c r="N496" s="2"/>
      <c r="O496" s="2"/>
      <c r="P496" s="2"/>
    </row>
    <row r="497" spans="1:16" ht="15">
      <c r="A497" s="35" t="s">
        <v>365</v>
      </c>
      <c r="B497" s="99" t="s">
        <v>49</v>
      </c>
      <c r="C497" s="70" t="s">
        <v>6</v>
      </c>
      <c r="D497" s="71"/>
      <c r="E497" s="50"/>
      <c r="F497" s="51"/>
      <c r="G497" s="50"/>
      <c r="H497" s="51">
        <v>1</v>
      </c>
      <c r="I497" s="52">
        <f t="shared" si="62"/>
        <v>1</v>
      </c>
      <c r="J497" s="9"/>
      <c r="K497" s="161">
        <f t="shared" si="48"/>
        <v>0</v>
      </c>
      <c r="L497" s="162">
        <f t="shared" si="64"/>
        <v>0</v>
      </c>
      <c r="M497" s="4"/>
      <c r="N497" s="2"/>
      <c r="O497" s="2"/>
      <c r="P497" s="2"/>
    </row>
    <row r="498" spans="1:16">
      <c r="E498" s="50">
        <v>0</v>
      </c>
      <c r="F498" s="51">
        <v>0</v>
      </c>
      <c r="G498" s="50">
        <v>0</v>
      </c>
      <c r="H498" s="51">
        <f t="shared" ref="H498:H513" si="70">+G498</f>
        <v>0</v>
      </c>
      <c r="I498" s="52">
        <f t="shared" si="62"/>
        <v>0</v>
      </c>
      <c r="K498" s="161">
        <f t="shared" ref="K498:K561" si="71">+D498*J498</f>
        <v>0</v>
      </c>
      <c r="L498" s="162">
        <f t="shared" si="64"/>
        <v>0</v>
      </c>
      <c r="M498" s="4"/>
      <c r="N498" s="2"/>
      <c r="O498" s="2"/>
      <c r="P498" s="2"/>
    </row>
    <row r="499" spans="1:16" ht="17.25" thickBot="1">
      <c r="B499" s="104"/>
      <c r="C499" s="105"/>
      <c r="D499" s="106"/>
      <c r="E499" s="50"/>
      <c r="F499" s="51"/>
      <c r="G499" s="50"/>
      <c r="H499" s="51"/>
      <c r="I499" s="52"/>
      <c r="K499" s="161"/>
      <c r="L499" s="162"/>
      <c r="M499" s="4"/>
      <c r="N499" s="2"/>
      <c r="O499" s="2"/>
      <c r="P499" s="2"/>
    </row>
    <row r="500" spans="1:16" ht="15.75" thickTop="1">
      <c r="B500" s="64"/>
      <c r="C500" s="65"/>
      <c r="D500" s="66"/>
      <c r="E500" s="50">
        <v>0</v>
      </c>
      <c r="F500" s="51">
        <v>0</v>
      </c>
      <c r="G500" s="50">
        <v>0</v>
      </c>
      <c r="H500" s="51">
        <f t="shared" si="70"/>
        <v>0</v>
      </c>
      <c r="I500" s="52">
        <f t="shared" si="62"/>
        <v>0</v>
      </c>
      <c r="J500" s="6"/>
      <c r="K500" s="161">
        <f t="shared" si="71"/>
        <v>0</v>
      </c>
      <c r="L500" s="162">
        <f t="shared" si="64"/>
        <v>0</v>
      </c>
      <c r="M500" s="4"/>
      <c r="N500" s="2"/>
      <c r="O500" s="2"/>
      <c r="P500" s="2"/>
    </row>
    <row r="501" spans="1:16" ht="15">
      <c r="A501" s="18">
        <f>+A456+1</f>
        <v>5</v>
      </c>
      <c r="B501" s="64" t="s">
        <v>370</v>
      </c>
      <c r="C501" s="65"/>
      <c r="D501" s="66"/>
      <c r="E501" s="50">
        <v>0</v>
      </c>
      <c r="F501" s="51">
        <v>0</v>
      </c>
      <c r="G501" s="50">
        <v>0</v>
      </c>
      <c r="H501" s="51">
        <f t="shared" si="70"/>
        <v>0</v>
      </c>
      <c r="I501" s="52">
        <f t="shared" si="62"/>
        <v>0</v>
      </c>
      <c r="J501" s="6"/>
      <c r="K501" s="161">
        <f t="shared" si="71"/>
        <v>0</v>
      </c>
      <c r="L501" s="162">
        <f t="shared" si="64"/>
        <v>0</v>
      </c>
      <c r="M501" s="4"/>
      <c r="N501" s="2"/>
      <c r="O501" s="2"/>
      <c r="P501" s="2"/>
    </row>
    <row r="502" spans="1:16" ht="39">
      <c r="A502" s="35" t="s">
        <v>17</v>
      </c>
      <c r="B502" s="79" t="s">
        <v>307</v>
      </c>
      <c r="C502" s="70" t="s">
        <v>2</v>
      </c>
      <c r="D502" s="71">
        <v>1</v>
      </c>
      <c r="E502" s="50">
        <v>0</v>
      </c>
      <c r="F502" s="51">
        <v>0</v>
      </c>
      <c r="G502" s="50">
        <v>0</v>
      </c>
      <c r="H502" s="51">
        <f t="shared" si="70"/>
        <v>0</v>
      </c>
      <c r="I502" s="52">
        <f t="shared" si="62"/>
        <v>0</v>
      </c>
      <c r="J502" s="6"/>
      <c r="K502" s="161">
        <f t="shared" si="71"/>
        <v>0</v>
      </c>
      <c r="L502" s="162">
        <f t="shared" si="64"/>
        <v>0</v>
      </c>
      <c r="M502" s="4"/>
      <c r="N502" s="2"/>
      <c r="O502" s="2"/>
      <c r="P502" s="2"/>
    </row>
    <row r="503" spans="1:16" ht="15">
      <c r="A503" s="35"/>
      <c r="B503"/>
      <c r="C503" s="70"/>
      <c r="D503" s="71"/>
      <c r="E503" s="50">
        <v>0</v>
      </c>
      <c r="F503" s="51">
        <v>0</v>
      </c>
      <c r="G503" s="50">
        <v>0</v>
      </c>
      <c r="H503" s="51">
        <f t="shared" si="70"/>
        <v>0</v>
      </c>
      <c r="I503" s="52">
        <f t="shared" si="62"/>
        <v>0</v>
      </c>
      <c r="J503" s="6"/>
      <c r="K503" s="161">
        <f t="shared" si="71"/>
        <v>0</v>
      </c>
      <c r="L503" s="162">
        <f t="shared" si="64"/>
        <v>0</v>
      </c>
      <c r="M503" s="4"/>
      <c r="N503" s="2"/>
      <c r="O503" s="2"/>
      <c r="P503" s="2"/>
    </row>
    <row r="504" spans="1:16" ht="15">
      <c r="A504" s="35"/>
      <c r="B504" s="79" t="s">
        <v>48</v>
      </c>
      <c r="C504" s="70"/>
      <c r="D504" s="71"/>
      <c r="E504" s="50">
        <v>0</v>
      </c>
      <c r="F504" s="51">
        <v>0</v>
      </c>
      <c r="G504" s="50">
        <v>0</v>
      </c>
      <c r="H504" s="51">
        <f t="shared" si="70"/>
        <v>0</v>
      </c>
      <c r="I504" s="52">
        <f t="shared" si="62"/>
        <v>0</v>
      </c>
      <c r="J504" s="6"/>
      <c r="K504" s="161">
        <f t="shared" si="71"/>
        <v>0</v>
      </c>
      <c r="L504" s="162">
        <f t="shared" si="64"/>
        <v>0</v>
      </c>
      <c r="M504" s="4"/>
      <c r="N504" s="2"/>
      <c r="O504" s="2"/>
      <c r="P504" s="2"/>
    </row>
    <row r="505" spans="1:16" ht="15">
      <c r="A505" s="35" t="s">
        <v>18</v>
      </c>
      <c r="B505" s="99" t="s">
        <v>144</v>
      </c>
      <c r="C505" s="70" t="s">
        <v>2</v>
      </c>
      <c r="D505" s="71">
        <v>1</v>
      </c>
      <c r="E505" s="50">
        <v>0</v>
      </c>
      <c r="F505" s="51">
        <v>0</v>
      </c>
      <c r="G505" s="50">
        <v>0</v>
      </c>
      <c r="H505" s="51">
        <f t="shared" si="70"/>
        <v>0</v>
      </c>
      <c r="I505" s="52">
        <f t="shared" si="62"/>
        <v>0</v>
      </c>
      <c r="J505" s="9"/>
      <c r="K505" s="161">
        <f t="shared" si="71"/>
        <v>0</v>
      </c>
      <c r="L505" s="162">
        <f t="shared" si="64"/>
        <v>0</v>
      </c>
      <c r="M505" s="4"/>
      <c r="N505" s="2"/>
      <c r="O505" s="2"/>
      <c r="P505" s="2"/>
    </row>
    <row r="506" spans="1:16" ht="15">
      <c r="A506" s="35"/>
      <c r="B506" s="99"/>
      <c r="C506" s="70"/>
      <c r="D506" s="71"/>
      <c r="E506" s="50">
        <v>0</v>
      </c>
      <c r="F506" s="51">
        <v>0</v>
      </c>
      <c r="G506" s="50">
        <v>0</v>
      </c>
      <c r="H506" s="51">
        <f t="shared" si="70"/>
        <v>0</v>
      </c>
      <c r="I506" s="52">
        <f t="shared" si="62"/>
        <v>0</v>
      </c>
      <c r="J506" s="9"/>
      <c r="K506" s="161">
        <f t="shared" si="71"/>
        <v>0</v>
      </c>
      <c r="L506" s="162">
        <f t="shared" si="64"/>
        <v>0</v>
      </c>
      <c r="M506" s="4"/>
      <c r="N506" s="2"/>
      <c r="O506" s="2"/>
      <c r="P506" s="2"/>
    </row>
    <row r="507" spans="1:16" ht="51">
      <c r="A507" s="35" t="s">
        <v>76</v>
      </c>
      <c r="B507" s="78" t="s">
        <v>148</v>
      </c>
      <c r="C507" s="70" t="s">
        <v>2</v>
      </c>
      <c r="D507" s="71">
        <v>1</v>
      </c>
      <c r="E507" s="50">
        <v>0</v>
      </c>
      <c r="F507" s="51">
        <v>0</v>
      </c>
      <c r="G507" s="50">
        <v>0</v>
      </c>
      <c r="H507" s="51">
        <f t="shared" si="70"/>
        <v>0</v>
      </c>
      <c r="I507" s="52">
        <f t="shared" si="62"/>
        <v>0</v>
      </c>
      <c r="J507" s="9"/>
      <c r="K507" s="161">
        <f t="shared" si="71"/>
        <v>0</v>
      </c>
      <c r="L507" s="162">
        <f t="shared" si="64"/>
        <v>0</v>
      </c>
      <c r="M507" s="4"/>
      <c r="N507" s="2"/>
      <c r="O507" s="2"/>
      <c r="P507" s="2"/>
    </row>
    <row r="508" spans="1:16" ht="15">
      <c r="A508" s="35"/>
      <c r="B508" s="99"/>
      <c r="C508" s="70"/>
      <c r="D508" s="71"/>
      <c r="E508" s="50">
        <v>0</v>
      </c>
      <c r="F508" s="51">
        <v>0</v>
      </c>
      <c r="G508" s="50">
        <v>0</v>
      </c>
      <c r="H508" s="51">
        <f t="shared" si="70"/>
        <v>0</v>
      </c>
      <c r="I508" s="52">
        <f t="shared" si="62"/>
        <v>0</v>
      </c>
      <c r="J508" s="9"/>
      <c r="K508" s="161">
        <f t="shared" si="71"/>
        <v>0</v>
      </c>
      <c r="L508" s="162">
        <f t="shared" si="64"/>
        <v>0</v>
      </c>
      <c r="M508" s="4"/>
      <c r="N508" s="2"/>
      <c r="O508" s="2"/>
      <c r="P508" s="2"/>
    </row>
    <row r="509" spans="1:16" ht="15">
      <c r="A509" s="35" t="s">
        <v>77</v>
      </c>
      <c r="B509" s="99" t="s">
        <v>145</v>
      </c>
      <c r="C509" s="70" t="s">
        <v>2</v>
      </c>
      <c r="D509" s="71">
        <v>2</v>
      </c>
      <c r="E509" s="50">
        <v>0</v>
      </c>
      <c r="F509" s="51">
        <v>0</v>
      </c>
      <c r="G509" s="50">
        <v>0</v>
      </c>
      <c r="H509" s="51">
        <f t="shared" si="70"/>
        <v>0</v>
      </c>
      <c r="I509" s="52">
        <f t="shared" si="62"/>
        <v>0</v>
      </c>
      <c r="J509" s="9"/>
      <c r="K509" s="161">
        <f t="shared" si="71"/>
        <v>0</v>
      </c>
      <c r="L509" s="162">
        <f t="shared" si="64"/>
        <v>0</v>
      </c>
      <c r="M509" s="4"/>
      <c r="N509" s="2"/>
      <c r="O509" s="2"/>
      <c r="P509" s="2"/>
    </row>
    <row r="510" spans="1:16" ht="15">
      <c r="A510" s="35"/>
      <c r="B510" s="99"/>
      <c r="C510" s="70"/>
      <c r="D510" s="71"/>
      <c r="E510" s="50">
        <v>0</v>
      </c>
      <c r="F510" s="51">
        <v>0</v>
      </c>
      <c r="G510" s="50">
        <v>0</v>
      </c>
      <c r="H510" s="51">
        <f t="shared" si="70"/>
        <v>0</v>
      </c>
      <c r="I510" s="52">
        <f t="shared" si="62"/>
        <v>0</v>
      </c>
      <c r="J510" s="9"/>
      <c r="K510" s="161">
        <f t="shared" si="71"/>
        <v>0</v>
      </c>
      <c r="L510" s="162">
        <f t="shared" si="64"/>
        <v>0</v>
      </c>
      <c r="M510" s="4"/>
      <c r="N510" s="2"/>
      <c r="O510" s="2"/>
      <c r="P510" s="2"/>
    </row>
    <row r="511" spans="1:16" ht="15">
      <c r="A511" s="35" t="s">
        <v>82</v>
      </c>
      <c r="B511" s="99" t="s">
        <v>310</v>
      </c>
      <c r="C511" s="70" t="s">
        <v>2</v>
      </c>
      <c r="D511" s="71">
        <v>1</v>
      </c>
      <c r="E511" s="50">
        <v>0</v>
      </c>
      <c r="F511" s="51">
        <v>0</v>
      </c>
      <c r="G511" s="50">
        <v>0</v>
      </c>
      <c r="H511" s="51">
        <f t="shared" si="70"/>
        <v>0</v>
      </c>
      <c r="I511" s="52">
        <f t="shared" si="62"/>
        <v>0</v>
      </c>
      <c r="J511" s="9"/>
      <c r="K511" s="161">
        <f t="shared" si="71"/>
        <v>0</v>
      </c>
      <c r="L511" s="162">
        <f t="shared" si="64"/>
        <v>0</v>
      </c>
      <c r="M511" s="4"/>
      <c r="N511" s="2"/>
      <c r="O511" s="2"/>
      <c r="P511" s="2"/>
    </row>
    <row r="512" spans="1:16" ht="15">
      <c r="A512" s="35"/>
      <c r="B512" s="99"/>
      <c r="C512" s="70"/>
      <c r="D512" s="71"/>
      <c r="E512" s="50">
        <v>0</v>
      </c>
      <c r="F512" s="51">
        <v>0</v>
      </c>
      <c r="G512" s="50">
        <v>0</v>
      </c>
      <c r="H512" s="51">
        <f t="shared" si="70"/>
        <v>0</v>
      </c>
      <c r="I512" s="52">
        <f t="shared" si="62"/>
        <v>0</v>
      </c>
      <c r="J512" s="9"/>
      <c r="K512" s="161">
        <f t="shared" si="71"/>
        <v>0</v>
      </c>
      <c r="L512" s="162">
        <f t="shared" si="64"/>
        <v>0</v>
      </c>
      <c r="M512" s="4"/>
      <c r="N512" s="2"/>
      <c r="O512" s="2"/>
      <c r="P512" s="2"/>
    </row>
    <row r="513" spans="1:16" ht="15">
      <c r="A513" s="35" t="s">
        <v>83</v>
      </c>
      <c r="B513" s="99" t="s">
        <v>107</v>
      </c>
      <c r="C513" s="70" t="s">
        <v>2</v>
      </c>
      <c r="D513" s="71">
        <v>4</v>
      </c>
      <c r="E513" s="50">
        <v>0</v>
      </c>
      <c r="F513" s="51">
        <v>0</v>
      </c>
      <c r="G513" s="50">
        <v>0</v>
      </c>
      <c r="H513" s="51">
        <f t="shared" si="70"/>
        <v>0</v>
      </c>
      <c r="I513" s="52">
        <f t="shared" si="62"/>
        <v>0</v>
      </c>
      <c r="J513" s="9"/>
      <c r="K513" s="161">
        <f t="shared" si="71"/>
        <v>0</v>
      </c>
      <c r="L513" s="162">
        <f t="shared" si="64"/>
        <v>0</v>
      </c>
      <c r="M513" s="4"/>
      <c r="N513" s="2"/>
      <c r="O513" s="2"/>
      <c r="P513" s="2"/>
    </row>
    <row r="514" spans="1:16" ht="15">
      <c r="A514" s="35"/>
      <c r="B514" s="99"/>
      <c r="C514" s="70"/>
      <c r="D514" s="71"/>
      <c r="E514" s="50">
        <v>0</v>
      </c>
      <c r="F514" s="51">
        <v>0</v>
      </c>
      <c r="G514" s="50">
        <v>0</v>
      </c>
      <c r="H514" s="51">
        <f t="shared" ref="H514:H529" si="72">+G514</f>
        <v>0</v>
      </c>
      <c r="I514" s="52">
        <f t="shared" si="62"/>
        <v>0</v>
      </c>
      <c r="J514" s="9"/>
      <c r="K514" s="161">
        <f t="shared" si="71"/>
        <v>0</v>
      </c>
      <c r="L514" s="162">
        <f t="shared" si="64"/>
        <v>0</v>
      </c>
      <c r="M514" s="4"/>
      <c r="N514" s="2"/>
      <c r="O514" s="2"/>
      <c r="P514" s="2"/>
    </row>
    <row r="515" spans="1:16" ht="15">
      <c r="A515" s="35" t="s">
        <v>84</v>
      </c>
      <c r="B515" s="99" t="s">
        <v>146</v>
      </c>
      <c r="C515" s="70" t="s">
        <v>2</v>
      </c>
      <c r="D515" s="71">
        <v>4</v>
      </c>
      <c r="E515" s="50">
        <v>0</v>
      </c>
      <c r="F515" s="51">
        <v>0</v>
      </c>
      <c r="G515" s="50">
        <v>0</v>
      </c>
      <c r="H515" s="51">
        <f t="shared" si="72"/>
        <v>0</v>
      </c>
      <c r="I515" s="52">
        <f t="shared" si="62"/>
        <v>0</v>
      </c>
      <c r="J515" s="9"/>
      <c r="K515" s="161">
        <f t="shared" si="71"/>
        <v>0</v>
      </c>
      <c r="L515" s="162">
        <f t="shared" si="64"/>
        <v>0</v>
      </c>
      <c r="M515" s="4"/>
      <c r="N515" s="2"/>
      <c r="O515" s="2"/>
      <c r="P515" s="2"/>
    </row>
    <row r="516" spans="1:16" ht="15">
      <c r="A516" s="35"/>
      <c r="B516" s="99"/>
      <c r="C516" s="70"/>
      <c r="D516" s="71"/>
      <c r="E516" s="50">
        <v>0</v>
      </c>
      <c r="F516" s="51">
        <v>0</v>
      </c>
      <c r="G516" s="50">
        <v>0</v>
      </c>
      <c r="H516" s="51">
        <f t="shared" si="72"/>
        <v>0</v>
      </c>
      <c r="I516" s="52">
        <f t="shared" si="62"/>
        <v>0</v>
      </c>
      <c r="J516" s="9"/>
      <c r="K516" s="161">
        <f t="shared" si="71"/>
        <v>0</v>
      </c>
      <c r="L516" s="162">
        <f t="shared" si="64"/>
        <v>0</v>
      </c>
      <c r="M516" s="4"/>
      <c r="N516" s="2"/>
      <c r="O516" s="2"/>
      <c r="P516" s="2"/>
    </row>
    <row r="517" spans="1:16" ht="15">
      <c r="A517" s="35" t="s">
        <v>85</v>
      </c>
      <c r="B517" s="79" t="s">
        <v>162</v>
      </c>
      <c r="C517" s="70" t="s">
        <v>2</v>
      </c>
      <c r="D517" s="71">
        <v>6</v>
      </c>
      <c r="E517" s="50">
        <v>0</v>
      </c>
      <c r="F517" s="51">
        <v>0</v>
      </c>
      <c r="G517" s="50">
        <v>0</v>
      </c>
      <c r="H517" s="51">
        <f t="shared" si="72"/>
        <v>0</v>
      </c>
      <c r="I517" s="52">
        <f t="shared" si="62"/>
        <v>0</v>
      </c>
      <c r="J517" s="9"/>
      <c r="K517" s="161">
        <f t="shared" si="71"/>
        <v>0</v>
      </c>
      <c r="L517" s="162">
        <f t="shared" si="64"/>
        <v>0</v>
      </c>
      <c r="M517" s="4"/>
      <c r="N517" s="2"/>
      <c r="O517" s="2"/>
      <c r="P517" s="2"/>
    </row>
    <row r="518" spans="1:16" ht="15">
      <c r="A518" s="35"/>
      <c r="B518" s="99"/>
      <c r="C518" s="70"/>
      <c r="D518" s="71"/>
      <c r="E518" s="50">
        <v>0</v>
      </c>
      <c r="F518" s="51">
        <v>0</v>
      </c>
      <c r="G518" s="50">
        <v>0</v>
      </c>
      <c r="H518" s="51">
        <f t="shared" si="72"/>
        <v>0</v>
      </c>
      <c r="I518" s="52">
        <f t="shared" si="62"/>
        <v>0</v>
      </c>
      <c r="J518" s="9"/>
      <c r="K518" s="161">
        <f t="shared" si="71"/>
        <v>0</v>
      </c>
      <c r="L518" s="162">
        <f t="shared" si="64"/>
        <v>0</v>
      </c>
      <c r="M518" s="4"/>
      <c r="N518" s="2"/>
      <c r="O518" s="2"/>
      <c r="P518" s="2"/>
    </row>
    <row r="519" spans="1:16" ht="15">
      <c r="A519" s="35" t="s">
        <v>86</v>
      </c>
      <c r="B519" s="79" t="s">
        <v>163</v>
      </c>
      <c r="C519" s="70" t="s">
        <v>2</v>
      </c>
      <c r="D519" s="71">
        <v>4</v>
      </c>
      <c r="E519" s="50">
        <v>0</v>
      </c>
      <c r="F519" s="51">
        <v>0</v>
      </c>
      <c r="G519" s="50">
        <v>0</v>
      </c>
      <c r="H519" s="51">
        <f t="shared" si="72"/>
        <v>0</v>
      </c>
      <c r="I519" s="52">
        <f t="shared" si="62"/>
        <v>0</v>
      </c>
      <c r="J519" s="9"/>
      <c r="K519" s="161">
        <f t="shared" si="71"/>
        <v>0</v>
      </c>
      <c r="L519" s="162">
        <f t="shared" si="64"/>
        <v>0</v>
      </c>
      <c r="M519" s="4"/>
      <c r="N519" s="2"/>
      <c r="O519" s="2"/>
      <c r="P519" s="2"/>
    </row>
    <row r="520" spans="1:16" ht="15">
      <c r="A520" s="35"/>
      <c r="B520" s="99"/>
      <c r="C520" s="70"/>
      <c r="D520" s="71"/>
      <c r="E520" s="50">
        <v>0</v>
      </c>
      <c r="F520" s="51">
        <v>0</v>
      </c>
      <c r="G520" s="50">
        <v>0</v>
      </c>
      <c r="H520" s="51">
        <f t="shared" si="72"/>
        <v>0</v>
      </c>
      <c r="I520" s="52">
        <f t="shared" si="62"/>
        <v>0</v>
      </c>
      <c r="J520" s="9"/>
      <c r="K520" s="161">
        <f t="shared" si="71"/>
        <v>0</v>
      </c>
      <c r="L520" s="162">
        <f t="shared" si="64"/>
        <v>0</v>
      </c>
      <c r="M520" s="4"/>
      <c r="N520" s="2"/>
      <c r="O520" s="2"/>
      <c r="P520" s="2"/>
    </row>
    <row r="521" spans="1:16" ht="26.25">
      <c r="A521" s="35" t="s">
        <v>87</v>
      </c>
      <c r="B521" s="79" t="s">
        <v>50</v>
      </c>
      <c r="C521" s="70" t="s">
        <v>2</v>
      </c>
      <c r="D521" s="71">
        <v>1</v>
      </c>
      <c r="E521" s="50">
        <v>0</v>
      </c>
      <c r="F521" s="51">
        <v>0</v>
      </c>
      <c r="G521" s="50">
        <v>0</v>
      </c>
      <c r="H521" s="51">
        <f t="shared" si="72"/>
        <v>0</v>
      </c>
      <c r="I521" s="52">
        <f t="shared" si="62"/>
        <v>0</v>
      </c>
      <c r="J521" s="9"/>
      <c r="K521" s="161">
        <f t="shared" si="71"/>
        <v>0</v>
      </c>
      <c r="L521" s="162">
        <f t="shared" si="64"/>
        <v>0</v>
      </c>
      <c r="M521" s="4"/>
      <c r="N521" s="2"/>
      <c r="O521" s="2"/>
      <c r="P521" s="2"/>
    </row>
    <row r="522" spans="1:16" ht="15">
      <c r="A522" s="35"/>
      <c r="B522" s="99"/>
      <c r="C522" s="70"/>
      <c r="D522" s="71"/>
      <c r="E522" s="50">
        <v>0</v>
      </c>
      <c r="F522" s="51">
        <v>0</v>
      </c>
      <c r="G522" s="50">
        <v>0</v>
      </c>
      <c r="H522" s="51">
        <f t="shared" si="72"/>
        <v>0</v>
      </c>
      <c r="I522" s="52">
        <f t="shared" si="62"/>
        <v>0</v>
      </c>
      <c r="J522" s="9"/>
      <c r="K522" s="161">
        <f t="shared" si="71"/>
        <v>0</v>
      </c>
      <c r="L522" s="162">
        <f t="shared" si="64"/>
        <v>0</v>
      </c>
      <c r="M522" s="4"/>
      <c r="N522" s="2"/>
      <c r="O522" s="2"/>
      <c r="P522" s="2"/>
    </row>
    <row r="523" spans="1:16" ht="26.25">
      <c r="A523" s="35" t="s">
        <v>88</v>
      </c>
      <c r="B523" s="79" t="s">
        <v>51</v>
      </c>
      <c r="C523" s="70" t="s">
        <v>2</v>
      </c>
      <c r="D523" s="71">
        <v>1</v>
      </c>
      <c r="E523" s="50">
        <v>0</v>
      </c>
      <c r="F523" s="51">
        <v>0</v>
      </c>
      <c r="G523" s="50">
        <v>0</v>
      </c>
      <c r="H523" s="51">
        <f t="shared" si="72"/>
        <v>0</v>
      </c>
      <c r="I523" s="52">
        <f t="shared" si="62"/>
        <v>0</v>
      </c>
      <c r="J523" s="9"/>
      <c r="K523" s="161">
        <f t="shared" si="71"/>
        <v>0</v>
      </c>
      <c r="L523" s="162">
        <f t="shared" si="64"/>
        <v>0</v>
      </c>
      <c r="M523" s="4"/>
      <c r="N523" s="2"/>
      <c r="O523" s="2"/>
      <c r="P523" s="2"/>
    </row>
    <row r="524" spans="1:16" ht="15">
      <c r="A524" s="35"/>
      <c r="B524" s="99"/>
      <c r="C524" s="70"/>
      <c r="D524" s="71"/>
      <c r="E524" s="50">
        <v>0</v>
      </c>
      <c r="F524" s="51">
        <v>0</v>
      </c>
      <c r="G524" s="50">
        <v>0</v>
      </c>
      <c r="H524" s="51">
        <f t="shared" si="72"/>
        <v>0</v>
      </c>
      <c r="I524" s="52">
        <f t="shared" si="62"/>
        <v>0</v>
      </c>
      <c r="J524" s="9"/>
      <c r="K524" s="161">
        <f t="shared" si="71"/>
        <v>0</v>
      </c>
      <c r="L524" s="162">
        <f t="shared" si="64"/>
        <v>0</v>
      </c>
      <c r="M524" s="4"/>
      <c r="N524" s="2"/>
      <c r="O524" s="2"/>
      <c r="P524" s="2"/>
    </row>
    <row r="525" spans="1:16" ht="15">
      <c r="A525" s="35" t="s">
        <v>89</v>
      </c>
      <c r="B525" s="99" t="s">
        <v>49</v>
      </c>
      <c r="C525" s="70" t="s">
        <v>6</v>
      </c>
      <c r="D525" s="71">
        <v>1</v>
      </c>
      <c r="E525" s="50">
        <v>0</v>
      </c>
      <c r="F525" s="51">
        <v>0</v>
      </c>
      <c r="G525" s="50">
        <v>0</v>
      </c>
      <c r="H525" s="51">
        <f t="shared" si="72"/>
        <v>0</v>
      </c>
      <c r="I525" s="52">
        <f t="shared" si="62"/>
        <v>0</v>
      </c>
      <c r="J525" s="9"/>
      <c r="K525" s="161">
        <f t="shared" si="71"/>
        <v>0</v>
      </c>
      <c r="L525" s="162">
        <f t="shared" si="64"/>
        <v>0</v>
      </c>
      <c r="M525" s="4"/>
      <c r="N525" s="2"/>
      <c r="O525" s="2"/>
      <c r="P525" s="2"/>
    </row>
    <row r="526" spans="1:16" ht="15">
      <c r="B526" s="99"/>
      <c r="C526" s="70"/>
      <c r="D526" s="71"/>
      <c r="E526" s="50">
        <v>0</v>
      </c>
      <c r="F526" s="51">
        <v>0</v>
      </c>
      <c r="G526" s="50">
        <v>0</v>
      </c>
      <c r="H526" s="51">
        <f t="shared" si="72"/>
        <v>0</v>
      </c>
      <c r="I526" s="52">
        <f t="shared" si="62"/>
        <v>0</v>
      </c>
      <c r="J526" s="9"/>
      <c r="K526" s="161">
        <f t="shared" si="71"/>
        <v>0</v>
      </c>
      <c r="L526" s="162">
        <f t="shared" si="64"/>
        <v>0</v>
      </c>
      <c r="M526" s="4"/>
      <c r="N526" s="2"/>
      <c r="O526" s="2"/>
      <c r="P526" s="2"/>
    </row>
    <row r="527" spans="1:16" ht="17.25" thickBot="1">
      <c r="B527" s="104"/>
      <c r="C527" s="105"/>
      <c r="D527" s="106"/>
      <c r="E527" s="50"/>
      <c r="F527" s="51"/>
      <c r="G527" s="50"/>
      <c r="H527" s="51"/>
      <c r="I527" s="52"/>
      <c r="K527" s="161"/>
      <c r="L527" s="162"/>
      <c r="M527" s="4"/>
      <c r="N527" s="2"/>
      <c r="O527" s="2"/>
      <c r="P527" s="2"/>
    </row>
    <row r="528" spans="1:16" ht="15.75" thickTop="1">
      <c r="B528" s="79"/>
      <c r="C528" s="70"/>
      <c r="D528" s="71"/>
      <c r="E528" s="50">
        <v>0</v>
      </c>
      <c r="F528" s="51">
        <v>0</v>
      </c>
      <c r="G528" s="50">
        <v>0</v>
      </c>
      <c r="H528" s="51">
        <f t="shared" si="72"/>
        <v>0</v>
      </c>
      <c r="I528" s="52">
        <f t="shared" si="62"/>
        <v>0</v>
      </c>
      <c r="J528" s="6"/>
      <c r="K528" s="161">
        <f t="shared" si="71"/>
        <v>0</v>
      </c>
      <c r="L528" s="162">
        <f t="shared" si="64"/>
        <v>0</v>
      </c>
      <c r="M528" s="4"/>
      <c r="N528" s="2"/>
      <c r="O528" s="2"/>
      <c r="P528" s="2"/>
    </row>
    <row r="529" spans="1:16" ht="15">
      <c r="A529" s="18">
        <f>+A501+1</f>
        <v>6</v>
      </c>
      <c r="B529" s="64" t="s">
        <v>371</v>
      </c>
      <c r="C529" s="65"/>
      <c r="D529" s="66"/>
      <c r="E529" s="50">
        <v>0</v>
      </c>
      <c r="F529" s="51">
        <v>0</v>
      </c>
      <c r="G529" s="50">
        <v>0</v>
      </c>
      <c r="H529" s="51">
        <f t="shared" si="72"/>
        <v>0</v>
      </c>
      <c r="I529" s="52">
        <f t="shared" si="62"/>
        <v>0</v>
      </c>
      <c r="J529" s="6"/>
      <c r="K529" s="161">
        <f t="shared" si="71"/>
        <v>0</v>
      </c>
      <c r="L529" s="162">
        <f t="shared" si="64"/>
        <v>0</v>
      </c>
      <c r="M529" s="4"/>
      <c r="N529" s="2"/>
      <c r="O529" s="2"/>
      <c r="P529" s="2"/>
    </row>
    <row r="530" spans="1:16" ht="25.5">
      <c r="A530" s="35" t="s">
        <v>17</v>
      </c>
      <c r="B530" s="97" t="s">
        <v>290</v>
      </c>
      <c r="C530" s="85" t="s">
        <v>6</v>
      </c>
      <c r="D530" s="86">
        <v>1</v>
      </c>
      <c r="E530" s="50">
        <v>0</v>
      </c>
      <c r="F530" s="51">
        <v>0</v>
      </c>
      <c r="G530" s="50">
        <v>0</v>
      </c>
      <c r="H530" s="51">
        <f t="shared" ref="H530:H545" si="73">+G530</f>
        <v>0</v>
      </c>
      <c r="I530" s="52">
        <f t="shared" si="62"/>
        <v>0</v>
      </c>
      <c r="J530" s="7"/>
      <c r="K530" s="161">
        <f t="shared" si="71"/>
        <v>0</v>
      </c>
      <c r="L530" s="162">
        <f t="shared" si="64"/>
        <v>0</v>
      </c>
      <c r="M530" s="4"/>
      <c r="N530" s="2"/>
      <c r="O530" s="2"/>
      <c r="P530" s="2"/>
    </row>
    <row r="531" spans="1:16" ht="25.5">
      <c r="A531" s="35"/>
      <c r="B531" s="98" t="s">
        <v>291</v>
      </c>
      <c r="C531" s="70"/>
      <c r="D531" s="71"/>
      <c r="E531" s="50">
        <v>0</v>
      </c>
      <c r="F531" s="51">
        <v>0</v>
      </c>
      <c r="G531" s="50">
        <v>0</v>
      </c>
      <c r="H531" s="51">
        <f t="shared" si="73"/>
        <v>0</v>
      </c>
      <c r="I531" s="52">
        <f t="shared" si="62"/>
        <v>0</v>
      </c>
      <c r="J531" s="6"/>
      <c r="K531" s="161">
        <f t="shared" si="71"/>
        <v>0</v>
      </c>
      <c r="L531" s="162">
        <f t="shared" si="64"/>
        <v>0</v>
      </c>
      <c r="M531" s="4"/>
      <c r="N531" s="2"/>
      <c r="O531" s="2"/>
      <c r="P531" s="2"/>
    </row>
    <row r="532" spans="1:16" ht="15">
      <c r="A532" s="35"/>
      <c r="B532" s="98" t="s">
        <v>292</v>
      </c>
      <c r="C532" s="70"/>
      <c r="D532" s="71"/>
      <c r="E532" s="50">
        <v>0</v>
      </c>
      <c r="F532" s="51">
        <v>0</v>
      </c>
      <c r="G532" s="50">
        <v>0</v>
      </c>
      <c r="H532" s="51">
        <f t="shared" si="73"/>
        <v>0</v>
      </c>
      <c r="I532" s="52">
        <f t="shared" si="62"/>
        <v>0</v>
      </c>
      <c r="J532" s="6"/>
      <c r="K532" s="161">
        <f t="shared" si="71"/>
        <v>0</v>
      </c>
      <c r="L532" s="162">
        <f t="shared" si="64"/>
        <v>0</v>
      </c>
      <c r="M532" s="4"/>
      <c r="N532" s="2"/>
      <c r="O532" s="2"/>
      <c r="P532" s="2"/>
    </row>
    <row r="533" spans="1:16" ht="15">
      <c r="A533" s="35"/>
      <c r="B533" s="98" t="s">
        <v>293</v>
      </c>
      <c r="C533" s="70"/>
      <c r="D533" s="71"/>
      <c r="E533" s="50">
        <v>0</v>
      </c>
      <c r="F533" s="51">
        <v>0</v>
      </c>
      <c r="G533" s="50">
        <v>0</v>
      </c>
      <c r="H533" s="51">
        <f t="shared" si="73"/>
        <v>0</v>
      </c>
      <c r="I533" s="52">
        <f t="shared" si="62"/>
        <v>0</v>
      </c>
      <c r="J533" s="6"/>
      <c r="K533" s="161">
        <f t="shared" si="71"/>
        <v>0</v>
      </c>
      <c r="L533" s="162">
        <f t="shared" si="64"/>
        <v>0</v>
      </c>
      <c r="M533" s="4"/>
      <c r="N533" s="2"/>
      <c r="O533" s="2"/>
      <c r="P533" s="2"/>
    </row>
    <row r="534" spans="1:16" ht="15">
      <c r="A534" s="35"/>
      <c r="B534" s="79"/>
      <c r="C534" s="70"/>
      <c r="D534" s="71"/>
      <c r="E534" s="50">
        <v>0</v>
      </c>
      <c r="F534" s="51">
        <v>0</v>
      </c>
      <c r="G534" s="50">
        <v>0</v>
      </c>
      <c r="H534" s="51">
        <f t="shared" si="73"/>
        <v>0</v>
      </c>
      <c r="I534" s="52">
        <f t="shared" si="62"/>
        <v>0</v>
      </c>
      <c r="J534" s="6"/>
      <c r="K534" s="161">
        <f t="shared" si="71"/>
        <v>0</v>
      </c>
      <c r="L534" s="162">
        <f t="shared" si="64"/>
        <v>0</v>
      </c>
      <c r="M534" s="4"/>
      <c r="N534" s="2"/>
      <c r="O534" s="2"/>
      <c r="P534" s="2"/>
    </row>
    <row r="535" spans="1:16" ht="15">
      <c r="A535" s="35"/>
      <c r="B535" s="79" t="s">
        <v>48</v>
      </c>
      <c r="C535" s="70"/>
      <c r="D535" s="71"/>
      <c r="E535" s="50">
        <v>0</v>
      </c>
      <c r="F535" s="51">
        <v>0</v>
      </c>
      <c r="G535" s="50">
        <v>0</v>
      </c>
      <c r="H535" s="51">
        <f t="shared" si="73"/>
        <v>0</v>
      </c>
      <c r="I535" s="52">
        <f t="shared" si="62"/>
        <v>0</v>
      </c>
      <c r="J535" s="6"/>
      <c r="K535" s="161">
        <f t="shared" si="71"/>
        <v>0</v>
      </c>
      <c r="L535" s="162">
        <f t="shared" si="64"/>
        <v>0</v>
      </c>
      <c r="M535" s="4"/>
      <c r="N535" s="2"/>
      <c r="O535" s="2"/>
      <c r="P535" s="2"/>
    </row>
    <row r="536" spans="1:16" ht="25.5">
      <c r="A536" s="35" t="s">
        <v>18</v>
      </c>
      <c r="B536" s="97" t="s">
        <v>372</v>
      </c>
      <c r="C536" s="85" t="s">
        <v>2</v>
      </c>
      <c r="D536" s="86">
        <v>1</v>
      </c>
      <c r="E536" s="50">
        <v>0</v>
      </c>
      <c r="F536" s="51">
        <v>0</v>
      </c>
      <c r="G536" s="50">
        <v>0</v>
      </c>
      <c r="H536" s="51">
        <f t="shared" si="73"/>
        <v>0</v>
      </c>
      <c r="I536" s="52">
        <f t="shared" si="62"/>
        <v>0</v>
      </c>
      <c r="J536" s="7"/>
      <c r="K536" s="161">
        <f t="shared" si="71"/>
        <v>0</v>
      </c>
      <c r="L536" s="162">
        <f t="shared" si="64"/>
        <v>0</v>
      </c>
      <c r="M536" s="4"/>
      <c r="N536" s="2"/>
      <c r="O536" s="2"/>
      <c r="P536" s="2"/>
    </row>
    <row r="537" spans="1:16" ht="15">
      <c r="A537" s="35"/>
      <c r="B537" s="99"/>
      <c r="C537" s="70"/>
      <c r="D537" s="71"/>
      <c r="E537" s="50">
        <v>0</v>
      </c>
      <c r="F537" s="51">
        <v>0</v>
      </c>
      <c r="G537" s="50">
        <v>0</v>
      </c>
      <c r="H537" s="51">
        <f t="shared" si="73"/>
        <v>0</v>
      </c>
      <c r="I537" s="52">
        <f t="shared" si="62"/>
        <v>0</v>
      </c>
      <c r="J537" s="9"/>
      <c r="K537" s="161">
        <f t="shared" si="71"/>
        <v>0</v>
      </c>
      <c r="L537" s="162">
        <f t="shared" si="64"/>
        <v>0</v>
      </c>
      <c r="M537" s="4"/>
      <c r="N537" s="2"/>
      <c r="O537" s="2"/>
      <c r="P537" s="2"/>
    </row>
    <row r="538" spans="1:16" ht="76.5">
      <c r="A538" s="35" t="s">
        <v>76</v>
      </c>
      <c r="B538" s="100" t="s">
        <v>298</v>
      </c>
      <c r="C538" s="85" t="s">
        <v>2</v>
      </c>
      <c r="D538" s="110">
        <v>1</v>
      </c>
      <c r="E538" s="50">
        <v>0</v>
      </c>
      <c r="F538" s="51">
        <v>0</v>
      </c>
      <c r="G538" s="50">
        <v>0</v>
      </c>
      <c r="H538" s="51">
        <f t="shared" si="73"/>
        <v>0</v>
      </c>
      <c r="I538" s="52">
        <f t="shared" si="62"/>
        <v>0</v>
      </c>
      <c r="J538" s="7"/>
      <c r="K538" s="161">
        <f t="shared" si="71"/>
        <v>0</v>
      </c>
      <c r="L538" s="162">
        <f t="shared" si="64"/>
        <v>0</v>
      </c>
      <c r="M538" s="4"/>
      <c r="N538" s="2"/>
      <c r="O538" s="2"/>
      <c r="P538" s="2"/>
    </row>
    <row r="539" spans="1:16" ht="15">
      <c r="A539" s="35"/>
      <c r="B539" s="99"/>
      <c r="C539" s="70"/>
      <c r="D539" s="71"/>
      <c r="E539" s="50">
        <v>0</v>
      </c>
      <c r="F539" s="51">
        <v>0</v>
      </c>
      <c r="G539" s="50">
        <v>0</v>
      </c>
      <c r="H539" s="51">
        <f t="shared" si="73"/>
        <v>0</v>
      </c>
      <c r="I539" s="52">
        <f t="shared" si="62"/>
        <v>0</v>
      </c>
      <c r="J539" s="9"/>
      <c r="K539" s="161">
        <f t="shared" si="71"/>
        <v>0</v>
      </c>
      <c r="L539" s="162">
        <f t="shared" si="64"/>
        <v>0</v>
      </c>
      <c r="M539" s="4"/>
      <c r="N539" s="2"/>
      <c r="O539" s="2"/>
      <c r="P539" s="2"/>
    </row>
    <row r="540" spans="1:16" ht="15">
      <c r="A540" s="35" t="s">
        <v>77</v>
      </c>
      <c r="B540" s="99" t="s">
        <v>297</v>
      </c>
      <c r="C540" s="70" t="s">
        <v>2</v>
      </c>
      <c r="D540" s="71">
        <v>3</v>
      </c>
      <c r="E540" s="50">
        <v>0</v>
      </c>
      <c r="F540" s="51">
        <v>0</v>
      </c>
      <c r="G540" s="50">
        <v>0</v>
      </c>
      <c r="H540" s="51">
        <f t="shared" si="73"/>
        <v>0</v>
      </c>
      <c r="I540" s="52">
        <f t="shared" si="62"/>
        <v>0</v>
      </c>
      <c r="J540" s="9"/>
      <c r="K540" s="161">
        <f t="shared" si="71"/>
        <v>0</v>
      </c>
      <c r="L540" s="162">
        <f t="shared" si="64"/>
        <v>0</v>
      </c>
      <c r="M540" s="4"/>
      <c r="N540" s="2"/>
      <c r="O540" s="2"/>
      <c r="P540" s="2"/>
    </row>
    <row r="541" spans="1:16" ht="15">
      <c r="A541" s="35"/>
      <c r="B541" s="99"/>
      <c r="C541" s="70"/>
      <c r="D541" s="71"/>
      <c r="E541" s="50">
        <v>0</v>
      </c>
      <c r="F541" s="51">
        <v>0</v>
      </c>
      <c r="G541" s="50">
        <v>0</v>
      </c>
      <c r="H541" s="51">
        <f t="shared" si="73"/>
        <v>0</v>
      </c>
      <c r="I541" s="52">
        <f t="shared" si="62"/>
        <v>0</v>
      </c>
      <c r="J541" s="9"/>
      <c r="K541" s="161">
        <f t="shared" si="71"/>
        <v>0</v>
      </c>
      <c r="L541" s="162">
        <f t="shared" si="64"/>
        <v>0</v>
      </c>
      <c r="M541" s="4"/>
      <c r="N541" s="2"/>
      <c r="O541" s="2"/>
      <c r="P541" s="2"/>
    </row>
    <row r="542" spans="1:16" ht="15">
      <c r="A542" s="35" t="s">
        <v>82</v>
      </c>
      <c r="B542" s="99" t="s">
        <v>308</v>
      </c>
      <c r="C542" s="70" t="s">
        <v>2</v>
      </c>
      <c r="D542" s="71">
        <v>1</v>
      </c>
      <c r="E542" s="50">
        <v>0</v>
      </c>
      <c r="F542" s="51">
        <v>0</v>
      </c>
      <c r="G542" s="50">
        <v>0</v>
      </c>
      <c r="H542" s="51">
        <f t="shared" si="73"/>
        <v>0</v>
      </c>
      <c r="I542" s="52">
        <f t="shared" si="62"/>
        <v>0</v>
      </c>
      <c r="J542" s="9"/>
      <c r="K542" s="161">
        <f t="shared" si="71"/>
        <v>0</v>
      </c>
      <c r="L542" s="162">
        <f t="shared" si="64"/>
        <v>0</v>
      </c>
      <c r="M542" s="4"/>
      <c r="N542" s="2"/>
      <c r="O542" s="2"/>
      <c r="P542" s="2"/>
    </row>
    <row r="543" spans="1:16" ht="15">
      <c r="A543" s="35"/>
      <c r="B543" s="99"/>
      <c r="C543" s="70"/>
      <c r="D543" s="71"/>
      <c r="E543" s="50">
        <v>0</v>
      </c>
      <c r="F543" s="51">
        <v>0</v>
      </c>
      <c r="G543" s="50">
        <v>0</v>
      </c>
      <c r="H543" s="51">
        <f t="shared" si="73"/>
        <v>0</v>
      </c>
      <c r="I543" s="52">
        <f t="shared" si="62"/>
        <v>0</v>
      </c>
      <c r="J543" s="9"/>
      <c r="K543" s="161">
        <f t="shared" si="71"/>
        <v>0</v>
      </c>
      <c r="L543" s="162">
        <f t="shared" si="64"/>
        <v>0</v>
      </c>
      <c r="M543" s="4"/>
      <c r="N543" s="2"/>
      <c r="O543" s="2"/>
      <c r="P543" s="2"/>
    </row>
    <row r="544" spans="1:16" ht="15">
      <c r="A544" s="35" t="s">
        <v>83</v>
      </c>
      <c r="B544" s="99" t="s">
        <v>301</v>
      </c>
      <c r="C544" s="70" t="s">
        <v>2</v>
      </c>
      <c r="D544" s="71">
        <v>1</v>
      </c>
      <c r="E544" s="50">
        <v>0</v>
      </c>
      <c r="F544" s="51">
        <v>0</v>
      </c>
      <c r="G544" s="50">
        <v>0</v>
      </c>
      <c r="H544" s="51">
        <f t="shared" si="73"/>
        <v>0</v>
      </c>
      <c r="I544" s="52">
        <f t="shared" si="62"/>
        <v>0</v>
      </c>
      <c r="J544" s="9"/>
      <c r="K544" s="161">
        <f t="shared" si="71"/>
        <v>0</v>
      </c>
      <c r="L544" s="162">
        <f t="shared" si="64"/>
        <v>0</v>
      </c>
      <c r="M544" s="4"/>
      <c r="N544" s="2"/>
      <c r="O544" s="2"/>
      <c r="P544" s="2"/>
    </row>
    <row r="545" spans="1:16" ht="15">
      <c r="A545" s="35"/>
      <c r="B545" s="99"/>
      <c r="C545" s="70"/>
      <c r="D545" s="71"/>
      <c r="E545" s="50">
        <v>0</v>
      </c>
      <c r="F545" s="51">
        <v>0</v>
      </c>
      <c r="G545" s="50">
        <v>0</v>
      </c>
      <c r="H545" s="51">
        <f t="shared" si="73"/>
        <v>0</v>
      </c>
      <c r="I545" s="52">
        <f t="shared" si="62"/>
        <v>0</v>
      </c>
      <c r="J545" s="9"/>
      <c r="K545" s="161">
        <f t="shared" si="71"/>
        <v>0</v>
      </c>
      <c r="L545" s="162">
        <f t="shared" si="64"/>
        <v>0</v>
      </c>
      <c r="M545" s="4"/>
      <c r="N545" s="2"/>
      <c r="O545" s="2"/>
      <c r="P545" s="2"/>
    </row>
    <row r="546" spans="1:16" ht="15">
      <c r="A546" s="35" t="s">
        <v>84</v>
      </c>
      <c r="B546" s="99" t="s">
        <v>309</v>
      </c>
      <c r="C546" s="70" t="s">
        <v>2</v>
      </c>
      <c r="D546" s="71">
        <v>3</v>
      </c>
      <c r="E546" s="50">
        <v>0</v>
      </c>
      <c r="F546" s="51">
        <v>0</v>
      </c>
      <c r="G546" s="50">
        <v>0</v>
      </c>
      <c r="H546" s="51">
        <f t="shared" ref="H546:H561" si="74">+G546</f>
        <v>0</v>
      </c>
      <c r="I546" s="52">
        <f t="shared" si="62"/>
        <v>0</v>
      </c>
      <c r="J546" s="9"/>
      <c r="K546" s="161">
        <f t="shared" si="71"/>
        <v>0</v>
      </c>
      <c r="L546" s="162">
        <f t="shared" si="64"/>
        <v>0</v>
      </c>
      <c r="M546" s="4"/>
      <c r="N546" s="2"/>
      <c r="O546" s="2"/>
      <c r="P546" s="2"/>
    </row>
    <row r="547" spans="1:16">
      <c r="A547" s="35"/>
      <c r="E547" s="50">
        <v>0</v>
      </c>
      <c r="F547" s="51">
        <v>0</v>
      </c>
      <c r="G547" s="50">
        <v>0</v>
      </c>
      <c r="H547" s="51">
        <f t="shared" si="74"/>
        <v>0</v>
      </c>
      <c r="I547" s="52">
        <f t="shared" si="62"/>
        <v>0</v>
      </c>
      <c r="K547" s="161">
        <f t="shared" si="71"/>
        <v>0</v>
      </c>
      <c r="L547" s="162">
        <f t="shared" si="64"/>
        <v>0</v>
      </c>
      <c r="M547" s="4"/>
      <c r="N547" s="2"/>
      <c r="O547" s="2"/>
      <c r="P547" s="2"/>
    </row>
    <row r="548" spans="1:16" ht="15">
      <c r="A548" s="35" t="s">
        <v>85</v>
      </c>
      <c r="B548" s="99" t="s">
        <v>302</v>
      </c>
      <c r="C548" s="70" t="s">
        <v>2</v>
      </c>
      <c r="D548" s="71">
        <v>4</v>
      </c>
      <c r="E548" s="50">
        <v>0</v>
      </c>
      <c r="F548" s="51">
        <v>0</v>
      </c>
      <c r="G548" s="50">
        <v>0</v>
      </c>
      <c r="H548" s="51">
        <f t="shared" si="74"/>
        <v>0</v>
      </c>
      <c r="I548" s="52">
        <f t="shared" si="62"/>
        <v>0</v>
      </c>
      <c r="J548" s="9"/>
      <c r="K548" s="161">
        <f t="shared" si="71"/>
        <v>0</v>
      </c>
      <c r="L548" s="162">
        <f t="shared" si="64"/>
        <v>0</v>
      </c>
      <c r="M548" s="4"/>
      <c r="N548" s="2"/>
      <c r="O548" s="2"/>
      <c r="P548" s="2"/>
    </row>
    <row r="549" spans="1:16" ht="15">
      <c r="A549" s="35"/>
      <c r="B549" s="99"/>
      <c r="C549" s="70"/>
      <c r="D549" s="71"/>
      <c r="E549" s="50">
        <v>0</v>
      </c>
      <c r="F549" s="51">
        <v>0</v>
      </c>
      <c r="G549" s="50">
        <v>0</v>
      </c>
      <c r="H549" s="51">
        <f t="shared" si="74"/>
        <v>0</v>
      </c>
      <c r="I549" s="52">
        <f t="shared" ref="I549:I612" si="75">SUM(E549:H549)</f>
        <v>0</v>
      </c>
      <c r="J549" s="9"/>
      <c r="K549" s="161">
        <f t="shared" si="71"/>
        <v>0</v>
      </c>
      <c r="L549" s="162">
        <f t="shared" si="64"/>
        <v>0</v>
      </c>
      <c r="M549" s="4"/>
      <c r="N549" s="2"/>
      <c r="O549" s="2"/>
      <c r="P549" s="2"/>
    </row>
    <row r="550" spans="1:16" ht="15">
      <c r="A550" s="35" t="s">
        <v>86</v>
      </c>
      <c r="B550" s="99" t="s">
        <v>303</v>
      </c>
      <c r="C550" s="70" t="s">
        <v>2</v>
      </c>
      <c r="D550" s="71">
        <v>8</v>
      </c>
      <c r="E550" s="50">
        <v>0</v>
      </c>
      <c r="F550" s="51">
        <v>0</v>
      </c>
      <c r="G550" s="50">
        <v>0</v>
      </c>
      <c r="H550" s="51">
        <f t="shared" si="74"/>
        <v>0</v>
      </c>
      <c r="I550" s="52">
        <f t="shared" si="75"/>
        <v>0</v>
      </c>
      <c r="J550" s="9"/>
      <c r="K550" s="161">
        <f t="shared" si="71"/>
        <v>0</v>
      </c>
      <c r="L550" s="162">
        <f t="shared" ref="L550:L612" si="76">+J550*I550</f>
        <v>0</v>
      </c>
      <c r="M550" s="4"/>
      <c r="N550" s="2"/>
      <c r="O550" s="2"/>
      <c r="P550" s="2"/>
    </row>
    <row r="551" spans="1:16" ht="15">
      <c r="A551" s="35"/>
      <c r="B551" s="99"/>
      <c r="C551" s="70"/>
      <c r="D551" s="71"/>
      <c r="E551" s="50">
        <v>0</v>
      </c>
      <c r="F551" s="51">
        <v>0</v>
      </c>
      <c r="G551" s="50">
        <v>0</v>
      </c>
      <c r="H551" s="51">
        <f t="shared" si="74"/>
        <v>0</v>
      </c>
      <c r="I551" s="52">
        <f t="shared" si="75"/>
        <v>0</v>
      </c>
      <c r="J551" s="9"/>
      <c r="K551" s="161">
        <f t="shared" si="71"/>
        <v>0</v>
      </c>
      <c r="L551" s="162">
        <f t="shared" si="76"/>
        <v>0</v>
      </c>
      <c r="M551" s="4"/>
      <c r="N551" s="2"/>
      <c r="O551" s="2"/>
      <c r="P551" s="2"/>
    </row>
    <row r="552" spans="1:16" ht="15">
      <c r="A552" s="35" t="s">
        <v>87</v>
      </c>
      <c r="B552" s="99" t="s">
        <v>304</v>
      </c>
      <c r="C552" s="70" t="s">
        <v>2</v>
      </c>
      <c r="D552" s="71">
        <v>6</v>
      </c>
      <c r="E552" s="50">
        <v>0</v>
      </c>
      <c r="F552" s="51">
        <v>0</v>
      </c>
      <c r="G552" s="50">
        <v>0</v>
      </c>
      <c r="H552" s="51">
        <f t="shared" si="74"/>
        <v>0</v>
      </c>
      <c r="I552" s="52">
        <f t="shared" si="75"/>
        <v>0</v>
      </c>
      <c r="J552" s="9"/>
      <c r="K552" s="161">
        <f t="shared" si="71"/>
        <v>0</v>
      </c>
      <c r="L552" s="162">
        <f t="shared" si="76"/>
        <v>0</v>
      </c>
      <c r="M552" s="4"/>
      <c r="N552" s="2"/>
      <c r="O552" s="2"/>
      <c r="P552" s="2"/>
    </row>
    <row r="553" spans="1:16" ht="15">
      <c r="A553" s="35"/>
      <c r="B553"/>
      <c r="C553"/>
      <c r="D553" s="73"/>
      <c r="E553" s="50">
        <v>0</v>
      </c>
      <c r="F553" s="51">
        <v>0</v>
      </c>
      <c r="G553" s="50">
        <v>0</v>
      </c>
      <c r="H553" s="51">
        <f t="shared" si="74"/>
        <v>0</v>
      </c>
      <c r="I553" s="52">
        <f t="shared" si="75"/>
        <v>0</v>
      </c>
      <c r="J553" s="170"/>
      <c r="K553" s="161">
        <f t="shared" si="71"/>
        <v>0</v>
      </c>
      <c r="L553" s="162">
        <f t="shared" si="76"/>
        <v>0</v>
      </c>
      <c r="M553" s="4"/>
      <c r="N553" s="2"/>
      <c r="O553" s="2"/>
      <c r="P553" s="2"/>
    </row>
    <row r="554" spans="1:16" ht="26.25">
      <c r="A554" s="35" t="s">
        <v>88</v>
      </c>
      <c r="B554" s="79" t="s">
        <v>305</v>
      </c>
      <c r="C554" s="70" t="s">
        <v>2</v>
      </c>
      <c r="D554" s="71">
        <v>10</v>
      </c>
      <c r="E554" s="50">
        <v>0</v>
      </c>
      <c r="F554" s="51">
        <v>0</v>
      </c>
      <c r="G554" s="50">
        <v>0</v>
      </c>
      <c r="H554" s="51">
        <f t="shared" si="74"/>
        <v>0</v>
      </c>
      <c r="I554" s="52">
        <f t="shared" si="75"/>
        <v>0</v>
      </c>
      <c r="J554" s="9"/>
      <c r="K554" s="161">
        <f t="shared" si="71"/>
        <v>0</v>
      </c>
      <c r="L554" s="162">
        <f t="shared" si="76"/>
        <v>0</v>
      </c>
      <c r="M554" s="4"/>
      <c r="N554" s="2"/>
      <c r="O554" s="2"/>
      <c r="P554" s="2"/>
    </row>
    <row r="555" spans="1:16" ht="15">
      <c r="A555" s="35"/>
      <c r="B555" s="99"/>
      <c r="C555" s="70"/>
      <c r="D555" s="71"/>
      <c r="E555" s="50">
        <v>0</v>
      </c>
      <c r="F555" s="51">
        <v>0</v>
      </c>
      <c r="G555" s="50">
        <v>0</v>
      </c>
      <c r="H555" s="51">
        <f t="shared" si="74"/>
        <v>0</v>
      </c>
      <c r="I555" s="52">
        <f t="shared" si="75"/>
        <v>0</v>
      </c>
      <c r="J555" s="9"/>
      <c r="K555" s="161">
        <f t="shared" si="71"/>
        <v>0</v>
      </c>
      <c r="L555" s="162">
        <f t="shared" si="76"/>
        <v>0</v>
      </c>
      <c r="M555" s="4"/>
      <c r="N555" s="2"/>
      <c r="O555" s="2"/>
      <c r="P555" s="2"/>
    </row>
    <row r="556" spans="1:16" ht="15">
      <c r="A556" s="35" t="s">
        <v>89</v>
      </c>
      <c r="B556" s="103" t="s">
        <v>177</v>
      </c>
      <c r="C556" s="70" t="s">
        <v>2</v>
      </c>
      <c r="D556" s="71">
        <v>1</v>
      </c>
      <c r="E556" s="50">
        <v>0</v>
      </c>
      <c r="F556" s="51">
        <v>0</v>
      </c>
      <c r="G556" s="50">
        <v>0</v>
      </c>
      <c r="H556" s="51">
        <f t="shared" si="74"/>
        <v>0</v>
      </c>
      <c r="I556" s="52">
        <f t="shared" si="75"/>
        <v>0</v>
      </c>
      <c r="J556" s="9"/>
      <c r="K556" s="161">
        <f t="shared" si="71"/>
        <v>0</v>
      </c>
      <c r="L556" s="162">
        <f t="shared" si="76"/>
        <v>0</v>
      </c>
      <c r="M556" s="4"/>
      <c r="N556" s="2"/>
      <c r="O556" s="2"/>
      <c r="P556" s="2"/>
    </row>
    <row r="557" spans="1:16" ht="15">
      <c r="A557" s="35"/>
      <c r="B557" s="99"/>
      <c r="C557" s="70"/>
      <c r="D557" s="71"/>
      <c r="E557" s="50">
        <v>0</v>
      </c>
      <c r="F557" s="51">
        <v>0</v>
      </c>
      <c r="G557" s="50">
        <v>0</v>
      </c>
      <c r="H557" s="51">
        <f t="shared" si="74"/>
        <v>0</v>
      </c>
      <c r="I557" s="52">
        <f t="shared" si="75"/>
        <v>0</v>
      </c>
      <c r="J557" s="9"/>
      <c r="K557" s="161">
        <f t="shared" si="71"/>
        <v>0</v>
      </c>
      <c r="L557" s="162">
        <f t="shared" si="76"/>
        <v>0</v>
      </c>
      <c r="M557" s="4"/>
      <c r="N557" s="2"/>
      <c r="O557" s="2"/>
      <c r="P557" s="2"/>
    </row>
    <row r="558" spans="1:16" ht="26.25">
      <c r="A558" s="35" t="s">
        <v>20</v>
      </c>
      <c r="B558" s="79" t="s">
        <v>373</v>
      </c>
      <c r="C558" s="70" t="s">
        <v>2</v>
      </c>
      <c r="D558" s="71">
        <v>2</v>
      </c>
      <c r="E558" s="50">
        <v>0</v>
      </c>
      <c r="F558" s="51">
        <v>0</v>
      </c>
      <c r="G558" s="50">
        <v>0</v>
      </c>
      <c r="H558" s="51">
        <f t="shared" si="74"/>
        <v>0</v>
      </c>
      <c r="I558" s="52">
        <f t="shared" si="75"/>
        <v>0</v>
      </c>
      <c r="J558" s="9"/>
      <c r="K558" s="161">
        <f t="shared" si="71"/>
        <v>0</v>
      </c>
      <c r="L558" s="162">
        <f t="shared" si="76"/>
        <v>0</v>
      </c>
      <c r="M558" s="4"/>
      <c r="N558" s="2"/>
      <c r="O558" s="2"/>
      <c r="P558" s="2"/>
    </row>
    <row r="559" spans="1:16" ht="15">
      <c r="A559" s="35"/>
      <c r="B559" s="99"/>
      <c r="C559" s="70"/>
      <c r="D559" s="71"/>
      <c r="E559" s="50">
        <v>0</v>
      </c>
      <c r="F559" s="51">
        <v>0</v>
      </c>
      <c r="G559" s="50">
        <v>0</v>
      </c>
      <c r="H559" s="51">
        <f t="shared" si="74"/>
        <v>0</v>
      </c>
      <c r="I559" s="52">
        <f t="shared" si="75"/>
        <v>0</v>
      </c>
      <c r="J559" s="9"/>
      <c r="K559" s="161">
        <f t="shared" si="71"/>
        <v>0</v>
      </c>
      <c r="L559" s="162">
        <f t="shared" si="76"/>
        <v>0</v>
      </c>
      <c r="M559" s="4"/>
      <c r="N559" s="2"/>
      <c r="O559" s="2"/>
      <c r="P559" s="2"/>
    </row>
    <row r="560" spans="1:16" ht="26.25">
      <c r="A560" s="35" t="s">
        <v>90</v>
      </c>
      <c r="B560" s="79" t="s">
        <v>295</v>
      </c>
      <c r="C560" s="70" t="s">
        <v>2</v>
      </c>
      <c r="D560" s="71">
        <v>3</v>
      </c>
      <c r="E560" s="50">
        <v>0</v>
      </c>
      <c r="F560" s="51">
        <v>0</v>
      </c>
      <c r="G560" s="50">
        <v>0</v>
      </c>
      <c r="H560" s="51">
        <f t="shared" si="74"/>
        <v>0</v>
      </c>
      <c r="I560" s="52">
        <f t="shared" si="75"/>
        <v>0</v>
      </c>
      <c r="J560" s="9"/>
      <c r="K560" s="161">
        <f t="shared" si="71"/>
        <v>0</v>
      </c>
      <c r="L560" s="162">
        <f t="shared" si="76"/>
        <v>0</v>
      </c>
      <c r="M560" s="4"/>
      <c r="N560" s="2"/>
      <c r="O560" s="2"/>
      <c r="P560" s="2"/>
    </row>
    <row r="561" spans="1:16" ht="15">
      <c r="A561" s="35"/>
      <c r="B561" s="99"/>
      <c r="C561" s="70"/>
      <c r="D561" s="71"/>
      <c r="E561" s="50">
        <v>0</v>
      </c>
      <c r="F561" s="51">
        <v>0</v>
      </c>
      <c r="G561" s="50">
        <v>0</v>
      </c>
      <c r="H561" s="51">
        <f t="shared" si="74"/>
        <v>0</v>
      </c>
      <c r="I561" s="52">
        <f t="shared" si="75"/>
        <v>0</v>
      </c>
      <c r="J561" s="9"/>
      <c r="K561" s="161">
        <f t="shared" si="71"/>
        <v>0</v>
      </c>
      <c r="L561" s="162">
        <f t="shared" si="76"/>
        <v>0</v>
      </c>
      <c r="M561" s="4"/>
      <c r="N561" s="2"/>
      <c r="O561" s="2"/>
      <c r="P561" s="2"/>
    </row>
    <row r="562" spans="1:16" ht="25.5">
      <c r="A562" s="35" t="s">
        <v>166</v>
      </c>
      <c r="B562" s="99" t="s">
        <v>296</v>
      </c>
      <c r="C562" s="70" t="s">
        <v>2</v>
      </c>
      <c r="D562" s="71">
        <v>1</v>
      </c>
      <c r="E562" s="50">
        <v>0</v>
      </c>
      <c r="F562" s="51">
        <v>0</v>
      </c>
      <c r="G562" s="50">
        <v>0</v>
      </c>
      <c r="H562" s="51">
        <f t="shared" ref="H562:H577" si="77">+G562</f>
        <v>0</v>
      </c>
      <c r="I562" s="52">
        <f t="shared" si="75"/>
        <v>0</v>
      </c>
      <c r="J562" s="9"/>
      <c r="K562" s="161">
        <f t="shared" ref="K562:K612" si="78">+D562*J562</f>
        <v>0</v>
      </c>
      <c r="L562" s="162">
        <f t="shared" si="76"/>
        <v>0</v>
      </c>
      <c r="M562" s="4"/>
      <c r="N562" s="2"/>
      <c r="O562" s="2"/>
      <c r="P562" s="2"/>
    </row>
    <row r="563" spans="1:16">
      <c r="A563" s="35"/>
      <c r="E563" s="50">
        <v>0</v>
      </c>
      <c r="F563" s="51">
        <v>0</v>
      </c>
      <c r="G563" s="50">
        <v>0</v>
      </c>
      <c r="H563" s="51">
        <f t="shared" si="77"/>
        <v>0</v>
      </c>
      <c r="I563" s="52">
        <f t="shared" si="75"/>
        <v>0</v>
      </c>
      <c r="K563" s="161">
        <f t="shared" si="78"/>
        <v>0</v>
      </c>
      <c r="L563" s="162">
        <f t="shared" si="76"/>
        <v>0</v>
      </c>
      <c r="M563" s="4"/>
      <c r="N563" s="2"/>
      <c r="O563" s="2"/>
      <c r="P563" s="2"/>
    </row>
    <row r="564" spans="1:16" ht="26.25">
      <c r="A564" s="35" t="s">
        <v>176</v>
      </c>
      <c r="B564" s="79" t="s">
        <v>305</v>
      </c>
      <c r="C564" s="70" t="s">
        <v>2</v>
      </c>
      <c r="D564" s="71">
        <v>8</v>
      </c>
      <c r="E564" s="50">
        <v>0</v>
      </c>
      <c r="F564" s="51">
        <v>0</v>
      </c>
      <c r="G564" s="50">
        <v>0</v>
      </c>
      <c r="H564" s="51">
        <f t="shared" si="77"/>
        <v>0</v>
      </c>
      <c r="I564" s="52">
        <f t="shared" si="75"/>
        <v>0</v>
      </c>
      <c r="J564" s="9"/>
      <c r="K564" s="161">
        <f t="shared" si="78"/>
        <v>0</v>
      </c>
      <c r="L564" s="162">
        <f t="shared" si="76"/>
        <v>0</v>
      </c>
      <c r="M564" s="4"/>
      <c r="N564" s="2"/>
      <c r="O564" s="2"/>
      <c r="P564" s="2"/>
    </row>
    <row r="565" spans="1:16" ht="15">
      <c r="A565" s="35"/>
      <c r="B565" s="99"/>
      <c r="C565" s="70"/>
      <c r="D565" s="71"/>
      <c r="E565" s="50">
        <v>0</v>
      </c>
      <c r="F565" s="51">
        <v>0</v>
      </c>
      <c r="G565" s="50">
        <v>0</v>
      </c>
      <c r="H565" s="51">
        <f t="shared" si="77"/>
        <v>0</v>
      </c>
      <c r="I565" s="52">
        <f t="shared" si="75"/>
        <v>0</v>
      </c>
      <c r="J565" s="9"/>
      <c r="K565" s="161">
        <f t="shared" si="78"/>
        <v>0</v>
      </c>
      <c r="L565" s="162">
        <f t="shared" si="76"/>
        <v>0</v>
      </c>
      <c r="M565" s="4"/>
      <c r="N565" s="2"/>
      <c r="O565" s="2"/>
      <c r="P565" s="2"/>
    </row>
    <row r="566" spans="1:16" ht="15">
      <c r="A566" s="35" t="s">
        <v>216</v>
      </c>
      <c r="B566" s="99" t="s">
        <v>49</v>
      </c>
      <c r="C566" s="70" t="s">
        <v>6</v>
      </c>
      <c r="D566" s="71">
        <v>1</v>
      </c>
      <c r="E566" s="50">
        <v>0</v>
      </c>
      <c r="F566" s="51">
        <v>0</v>
      </c>
      <c r="G566" s="50">
        <v>0</v>
      </c>
      <c r="H566" s="51">
        <f t="shared" si="77"/>
        <v>0</v>
      </c>
      <c r="I566" s="52">
        <f t="shared" si="75"/>
        <v>0</v>
      </c>
      <c r="J566" s="9"/>
      <c r="K566" s="161">
        <f t="shared" si="78"/>
        <v>0</v>
      </c>
      <c r="L566" s="162">
        <f t="shared" si="76"/>
        <v>0</v>
      </c>
      <c r="M566" s="4"/>
      <c r="N566" s="2"/>
      <c r="O566" s="2"/>
      <c r="P566" s="2"/>
    </row>
    <row r="567" spans="1:16">
      <c r="E567" s="50">
        <v>0</v>
      </c>
      <c r="F567" s="51">
        <v>0</v>
      </c>
      <c r="G567" s="50">
        <v>0</v>
      </c>
      <c r="H567" s="51">
        <f t="shared" si="77"/>
        <v>0</v>
      </c>
      <c r="I567" s="52">
        <f t="shared" si="75"/>
        <v>0</v>
      </c>
      <c r="K567" s="161">
        <f t="shared" si="78"/>
        <v>0</v>
      </c>
      <c r="L567" s="162">
        <f t="shared" si="76"/>
        <v>0</v>
      </c>
      <c r="M567" s="4"/>
      <c r="N567" s="2"/>
      <c r="O567" s="2"/>
      <c r="P567" s="2"/>
    </row>
    <row r="568" spans="1:16" ht="17.25" thickBot="1">
      <c r="B568" s="104"/>
      <c r="C568" s="105"/>
      <c r="D568" s="106"/>
      <c r="E568" s="50"/>
      <c r="F568" s="51"/>
      <c r="G568" s="50"/>
      <c r="H568" s="51"/>
      <c r="I568" s="52"/>
      <c r="K568" s="161"/>
      <c r="L568" s="162"/>
      <c r="M568" s="4"/>
      <c r="N568" s="2"/>
      <c r="O568" s="2"/>
      <c r="P568" s="2"/>
    </row>
    <row r="569" spans="1:16" ht="15.75" thickTop="1">
      <c r="B569" s="107"/>
      <c r="C569" s="108"/>
      <c r="D569" s="109"/>
      <c r="E569" s="50">
        <v>0</v>
      </c>
      <c r="F569" s="51">
        <v>0</v>
      </c>
      <c r="G569" s="50">
        <v>0</v>
      </c>
      <c r="H569" s="51">
        <f t="shared" si="77"/>
        <v>0</v>
      </c>
      <c r="I569" s="52">
        <f t="shared" si="75"/>
        <v>0</v>
      </c>
      <c r="J569" s="8"/>
      <c r="K569" s="161">
        <f t="shared" si="78"/>
        <v>0</v>
      </c>
      <c r="L569" s="162">
        <f t="shared" si="76"/>
        <v>0</v>
      </c>
      <c r="M569" s="4"/>
      <c r="N569" s="2"/>
      <c r="O569" s="2"/>
      <c r="P569" s="2"/>
    </row>
    <row r="570" spans="1:16" ht="15">
      <c r="A570" s="18">
        <f>+A529+1</f>
        <v>7</v>
      </c>
      <c r="B570" s="111" t="s">
        <v>475</v>
      </c>
      <c r="C570" s="112"/>
      <c r="D570" s="113"/>
      <c r="E570" s="50">
        <v>0</v>
      </c>
      <c r="F570" s="51">
        <v>0</v>
      </c>
      <c r="G570" s="50">
        <v>0</v>
      </c>
      <c r="H570" s="51">
        <f t="shared" si="77"/>
        <v>0</v>
      </c>
      <c r="I570" s="52">
        <f t="shared" si="75"/>
        <v>0</v>
      </c>
      <c r="J570" s="7"/>
      <c r="K570" s="161">
        <f t="shared" si="78"/>
        <v>0</v>
      </c>
      <c r="L570" s="162">
        <f t="shared" si="76"/>
        <v>0</v>
      </c>
      <c r="M570" s="4"/>
      <c r="N570" s="2"/>
      <c r="O570" s="2"/>
      <c r="P570" s="2"/>
    </row>
    <row r="571" spans="1:16" ht="78" customHeight="1">
      <c r="A571" s="35"/>
      <c r="B571" s="111" t="s">
        <v>449</v>
      </c>
      <c r="C571" s="112"/>
      <c r="D571" s="113"/>
      <c r="E571" s="50">
        <v>0</v>
      </c>
      <c r="F571" s="51">
        <v>0</v>
      </c>
      <c r="G571" s="50">
        <v>0</v>
      </c>
      <c r="H571" s="51">
        <f t="shared" si="77"/>
        <v>0</v>
      </c>
      <c r="I571" s="52">
        <f t="shared" si="75"/>
        <v>0</v>
      </c>
      <c r="J571" s="7"/>
      <c r="K571" s="161">
        <f t="shared" si="78"/>
        <v>0</v>
      </c>
      <c r="L571" s="162">
        <f t="shared" si="76"/>
        <v>0</v>
      </c>
      <c r="M571" s="4"/>
      <c r="N571" s="2"/>
      <c r="O571" s="2"/>
      <c r="P571" s="2"/>
    </row>
    <row r="572" spans="1:16" ht="26.25">
      <c r="A572" s="35" t="s">
        <v>17</v>
      </c>
      <c r="B572" s="114" t="s">
        <v>485</v>
      </c>
      <c r="C572" s="85" t="s">
        <v>6</v>
      </c>
      <c r="D572" s="86">
        <v>1</v>
      </c>
      <c r="E572" s="50">
        <v>0</v>
      </c>
      <c r="F572" s="51">
        <v>0</v>
      </c>
      <c r="G572" s="50">
        <v>0</v>
      </c>
      <c r="H572" s="51">
        <f t="shared" si="77"/>
        <v>0</v>
      </c>
      <c r="I572" s="52">
        <f t="shared" si="75"/>
        <v>0</v>
      </c>
      <c r="J572" s="7"/>
      <c r="K572" s="161">
        <f t="shared" si="78"/>
        <v>0</v>
      </c>
      <c r="L572" s="162">
        <f t="shared" si="76"/>
        <v>0</v>
      </c>
      <c r="M572" s="4"/>
      <c r="N572" s="2"/>
      <c r="O572" s="2"/>
      <c r="P572" s="2"/>
    </row>
    <row r="573" spans="1:16" ht="25.5">
      <c r="A573" s="35"/>
      <c r="B573" s="98" t="s">
        <v>291</v>
      </c>
      <c r="C573" s="115"/>
      <c r="D573" s="116"/>
      <c r="E573" s="50">
        <v>0</v>
      </c>
      <c r="F573" s="51">
        <v>0</v>
      </c>
      <c r="G573" s="50">
        <v>0</v>
      </c>
      <c r="H573" s="51">
        <f t="shared" si="77"/>
        <v>0</v>
      </c>
      <c r="I573" s="52">
        <f t="shared" si="75"/>
        <v>0</v>
      </c>
      <c r="J573" s="7"/>
      <c r="K573" s="161">
        <f t="shared" si="78"/>
        <v>0</v>
      </c>
      <c r="L573" s="162">
        <f t="shared" si="76"/>
        <v>0</v>
      </c>
      <c r="M573" s="4"/>
      <c r="N573" s="2"/>
      <c r="O573" s="2"/>
      <c r="P573" s="2"/>
    </row>
    <row r="574" spans="1:16" ht="15">
      <c r="A574" s="35"/>
      <c r="B574" s="98" t="s">
        <v>450</v>
      </c>
      <c r="C574" s="115"/>
      <c r="D574" s="116"/>
      <c r="E574" s="50">
        <v>0</v>
      </c>
      <c r="F574" s="51">
        <v>0</v>
      </c>
      <c r="G574" s="50">
        <v>0</v>
      </c>
      <c r="H574" s="51">
        <f t="shared" si="77"/>
        <v>0</v>
      </c>
      <c r="I574" s="52">
        <f t="shared" si="75"/>
        <v>0</v>
      </c>
      <c r="J574" s="7"/>
      <c r="K574" s="161">
        <f t="shared" si="78"/>
        <v>0</v>
      </c>
      <c r="L574" s="162">
        <f t="shared" si="76"/>
        <v>0</v>
      </c>
      <c r="M574" s="4"/>
      <c r="N574" s="2"/>
      <c r="O574" s="2"/>
      <c r="P574" s="2"/>
    </row>
    <row r="575" spans="1:16" ht="15">
      <c r="A575" s="35"/>
      <c r="B575" s="98" t="s">
        <v>292</v>
      </c>
      <c r="C575" s="115"/>
      <c r="D575" s="116"/>
      <c r="E575" s="50">
        <v>0</v>
      </c>
      <c r="F575" s="51">
        <v>0</v>
      </c>
      <c r="G575" s="50">
        <v>0</v>
      </c>
      <c r="H575" s="51">
        <f t="shared" si="77"/>
        <v>0</v>
      </c>
      <c r="I575" s="52">
        <f t="shared" si="75"/>
        <v>0</v>
      </c>
      <c r="J575" s="7"/>
      <c r="K575" s="161">
        <f t="shared" si="78"/>
        <v>0</v>
      </c>
      <c r="L575" s="162">
        <f t="shared" si="76"/>
        <v>0</v>
      </c>
      <c r="M575" s="4"/>
      <c r="N575" s="2"/>
      <c r="O575" s="2"/>
      <c r="P575" s="2"/>
    </row>
    <row r="576" spans="1:16" ht="15">
      <c r="A576" s="35"/>
      <c r="B576" s="98" t="s">
        <v>293</v>
      </c>
      <c r="C576" s="115"/>
      <c r="D576" s="116"/>
      <c r="E576" s="50">
        <v>0</v>
      </c>
      <c r="F576" s="51">
        <v>0</v>
      </c>
      <c r="G576" s="50">
        <v>0</v>
      </c>
      <c r="H576" s="51">
        <f t="shared" si="77"/>
        <v>0</v>
      </c>
      <c r="I576" s="52">
        <f t="shared" si="75"/>
        <v>0</v>
      </c>
      <c r="J576" s="7"/>
      <c r="K576" s="161">
        <f t="shared" si="78"/>
        <v>0</v>
      </c>
      <c r="L576" s="162">
        <f t="shared" si="76"/>
        <v>0</v>
      </c>
      <c r="M576" s="4"/>
      <c r="N576" s="2"/>
      <c r="O576" s="2"/>
      <c r="P576" s="2"/>
    </row>
    <row r="577" spans="1:16" ht="15">
      <c r="A577" s="35"/>
      <c r="B577" s="117"/>
      <c r="C577" s="85"/>
      <c r="D577" s="86"/>
      <c r="E577" s="50">
        <v>0</v>
      </c>
      <c r="F577" s="51">
        <v>0</v>
      </c>
      <c r="G577" s="50">
        <v>0</v>
      </c>
      <c r="H577" s="51">
        <f t="shared" si="77"/>
        <v>0</v>
      </c>
      <c r="I577" s="52">
        <f t="shared" si="75"/>
        <v>0</v>
      </c>
      <c r="J577" s="7"/>
      <c r="K577" s="161">
        <f t="shared" si="78"/>
        <v>0</v>
      </c>
      <c r="L577" s="162">
        <f t="shared" si="76"/>
        <v>0</v>
      </c>
      <c r="M577" s="4"/>
      <c r="N577" s="2"/>
      <c r="O577" s="2"/>
      <c r="P577" s="2"/>
    </row>
    <row r="578" spans="1:16" ht="15">
      <c r="B578" s="117" t="s">
        <v>48</v>
      </c>
      <c r="C578" s="85"/>
      <c r="D578" s="86"/>
      <c r="E578" s="50">
        <v>0</v>
      </c>
      <c r="F578" s="51">
        <v>0</v>
      </c>
      <c r="G578" s="50">
        <v>0</v>
      </c>
      <c r="H578" s="51">
        <f t="shared" ref="H578:H593" si="79">+G578</f>
        <v>0</v>
      </c>
      <c r="I578" s="52">
        <f t="shared" si="75"/>
        <v>0</v>
      </c>
      <c r="J578" s="7"/>
      <c r="K578" s="161">
        <f t="shared" si="78"/>
        <v>0</v>
      </c>
      <c r="L578" s="162">
        <f t="shared" si="76"/>
        <v>0</v>
      </c>
      <c r="M578" s="4"/>
      <c r="N578" s="2"/>
      <c r="O578" s="2"/>
      <c r="P578" s="2"/>
    </row>
    <row r="579" spans="1:16" ht="25.5">
      <c r="A579" s="35" t="s">
        <v>18</v>
      </c>
      <c r="B579" s="118" t="s">
        <v>476</v>
      </c>
      <c r="C579" s="85" t="s">
        <v>2</v>
      </c>
      <c r="D579" s="86">
        <v>1</v>
      </c>
      <c r="E579" s="50">
        <v>0</v>
      </c>
      <c r="F579" s="51">
        <v>0</v>
      </c>
      <c r="G579" s="50">
        <v>0</v>
      </c>
      <c r="H579" s="51">
        <f t="shared" si="79"/>
        <v>0</v>
      </c>
      <c r="I579" s="52">
        <f t="shared" si="75"/>
        <v>0</v>
      </c>
      <c r="J579" s="10"/>
      <c r="K579" s="161">
        <f t="shared" si="78"/>
        <v>0</v>
      </c>
      <c r="L579" s="162">
        <f t="shared" si="76"/>
        <v>0</v>
      </c>
      <c r="M579" s="4"/>
      <c r="N579" s="2"/>
      <c r="O579" s="2"/>
      <c r="P579" s="2"/>
    </row>
    <row r="580" spans="1:16" ht="15">
      <c r="B580" s="97"/>
      <c r="C580" s="85"/>
      <c r="D580" s="86"/>
      <c r="E580" s="50">
        <v>0</v>
      </c>
      <c r="F580" s="51">
        <v>0</v>
      </c>
      <c r="G580" s="50">
        <v>0</v>
      </c>
      <c r="H580" s="51">
        <f t="shared" si="79"/>
        <v>0</v>
      </c>
      <c r="I580" s="52">
        <f t="shared" si="75"/>
        <v>0</v>
      </c>
      <c r="J580" s="10"/>
      <c r="K580" s="161">
        <f t="shared" si="78"/>
        <v>0</v>
      </c>
      <c r="L580" s="162">
        <f t="shared" si="76"/>
        <v>0</v>
      </c>
      <c r="M580" s="4"/>
      <c r="N580" s="2"/>
      <c r="O580" s="2"/>
      <c r="P580" s="2"/>
    </row>
    <row r="581" spans="1:16" ht="15">
      <c r="A581" s="35" t="s">
        <v>76</v>
      </c>
      <c r="B581" s="119" t="s">
        <v>451</v>
      </c>
      <c r="C581" s="70" t="s">
        <v>2</v>
      </c>
      <c r="D581" s="71">
        <v>1</v>
      </c>
      <c r="E581" s="50">
        <v>0</v>
      </c>
      <c r="F581" s="51">
        <v>0</v>
      </c>
      <c r="G581" s="50">
        <v>0</v>
      </c>
      <c r="H581" s="51">
        <f t="shared" si="79"/>
        <v>0</v>
      </c>
      <c r="I581" s="52">
        <f t="shared" si="75"/>
        <v>0</v>
      </c>
      <c r="J581" s="6"/>
      <c r="K581" s="161">
        <f t="shared" si="78"/>
        <v>0</v>
      </c>
      <c r="L581" s="162">
        <f t="shared" si="76"/>
        <v>0</v>
      </c>
      <c r="M581" s="4"/>
      <c r="N581" s="2"/>
      <c r="O581" s="2"/>
      <c r="P581" s="2"/>
    </row>
    <row r="582" spans="1:16" ht="15">
      <c r="A582" s="35"/>
      <c r="B582" s="97"/>
      <c r="C582" s="85"/>
      <c r="D582" s="86"/>
      <c r="E582" s="50">
        <v>0</v>
      </c>
      <c r="F582" s="51">
        <v>0</v>
      </c>
      <c r="G582" s="50">
        <v>0</v>
      </c>
      <c r="H582" s="51">
        <f t="shared" si="79"/>
        <v>0</v>
      </c>
      <c r="I582" s="52">
        <f t="shared" si="75"/>
        <v>0</v>
      </c>
      <c r="J582" s="10"/>
      <c r="K582" s="161">
        <f t="shared" si="78"/>
        <v>0</v>
      </c>
      <c r="L582" s="162">
        <f t="shared" si="76"/>
        <v>0</v>
      </c>
      <c r="M582" s="4"/>
      <c r="N582" s="2"/>
      <c r="O582" s="2"/>
      <c r="P582" s="2"/>
    </row>
    <row r="583" spans="1:16" ht="76.5">
      <c r="A583" s="35" t="s">
        <v>77</v>
      </c>
      <c r="B583" s="120" t="s">
        <v>298</v>
      </c>
      <c r="C583" s="70" t="s">
        <v>2</v>
      </c>
      <c r="D583" s="71">
        <v>1</v>
      </c>
      <c r="E583" s="50">
        <v>0</v>
      </c>
      <c r="F583" s="51">
        <v>0</v>
      </c>
      <c r="G583" s="50">
        <v>0</v>
      </c>
      <c r="H583" s="51">
        <f t="shared" si="79"/>
        <v>0</v>
      </c>
      <c r="I583" s="52">
        <f t="shared" si="75"/>
        <v>0</v>
      </c>
      <c r="J583" s="6"/>
      <c r="K583" s="161">
        <f t="shared" si="78"/>
        <v>0</v>
      </c>
      <c r="L583" s="162">
        <f t="shared" si="76"/>
        <v>0</v>
      </c>
      <c r="M583" s="4"/>
      <c r="N583" s="2"/>
      <c r="O583" s="2"/>
      <c r="P583" s="2"/>
    </row>
    <row r="584" spans="1:16" ht="15">
      <c r="A584" s="35"/>
      <c r="B584" s="97"/>
      <c r="C584" s="85"/>
      <c r="D584" s="86"/>
      <c r="E584" s="50">
        <v>0</v>
      </c>
      <c r="F584" s="51">
        <v>0</v>
      </c>
      <c r="G584" s="50">
        <v>0</v>
      </c>
      <c r="H584" s="51">
        <f t="shared" si="79"/>
        <v>0</v>
      </c>
      <c r="I584" s="52">
        <f t="shared" si="75"/>
        <v>0</v>
      </c>
      <c r="J584" s="10"/>
      <c r="K584" s="161">
        <f t="shared" si="78"/>
        <v>0</v>
      </c>
      <c r="L584" s="162">
        <f t="shared" si="76"/>
        <v>0</v>
      </c>
      <c r="M584" s="4"/>
      <c r="N584" s="2"/>
      <c r="O584" s="2"/>
      <c r="P584" s="2"/>
    </row>
    <row r="585" spans="1:16" ht="15">
      <c r="A585" s="35" t="s">
        <v>82</v>
      </c>
      <c r="B585" s="118" t="s">
        <v>452</v>
      </c>
      <c r="C585" s="85" t="s">
        <v>2</v>
      </c>
      <c r="D585" s="86">
        <v>1</v>
      </c>
      <c r="E585" s="50">
        <v>0</v>
      </c>
      <c r="F585" s="51">
        <v>0</v>
      </c>
      <c r="G585" s="50">
        <v>0</v>
      </c>
      <c r="H585" s="51">
        <f t="shared" si="79"/>
        <v>0</v>
      </c>
      <c r="I585" s="52">
        <f t="shared" si="75"/>
        <v>0</v>
      </c>
      <c r="J585" s="10"/>
      <c r="K585" s="161">
        <f t="shared" si="78"/>
        <v>0</v>
      </c>
      <c r="L585" s="162">
        <f t="shared" si="76"/>
        <v>0</v>
      </c>
      <c r="M585" s="4"/>
      <c r="N585" s="2"/>
      <c r="O585" s="2"/>
      <c r="P585" s="2"/>
    </row>
    <row r="586" spans="1:16" ht="15">
      <c r="A586" s="35"/>
      <c r="B586" s="97"/>
      <c r="C586" s="85"/>
      <c r="D586" s="86"/>
      <c r="E586" s="50">
        <v>0</v>
      </c>
      <c r="F586" s="51">
        <v>0</v>
      </c>
      <c r="G586" s="50">
        <v>0</v>
      </c>
      <c r="H586" s="51">
        <f t="shared" si="79"/>
        <v>0</v>
      </c>
      <c r="I586" s="52">
        <f t="shared" si="75"/>
        <v>0</v>
      </c>
      <c r="J586" s="10"/>
      <c r="K586" s="161">
        <f t="shared" si="78"/>
        <v>0</v>
      </c>
      <c r="L586" s="162">
        <f t="shared" si="76"/>
        <v>0</v>
      </c>
      <c r="M586" s="4"/>
      <c r="N586" s="2"/>
      <c r="O586" s="2"/>
      <c r="P586" s="2"/>
    </row>
    <row r="587" spans="1:16" ht="15">
      <c r="A587" s="35" t="s">
        <v>83</v>
      </c>
      <c r="B587" s="118" t="s">
        <v>477</v>
      </c>
      <c r="C587" s="85" t="s">
        <v>2</v>
      </c>
      <c r="D587" s="86">
        <v>1</v>
      </c>
      <c r="E587" s="50">
        <v>0</v>
      </c>
      <c r="F587" s="51">
        <v>0</v>
      </c>
      <c r="G587" s="50">
        <v>0</v>
      </c>
      <c r="H587" s="51">
        <f t="shared" si="79"/>
        <v>0</v>
      </c>
      <c r="I587" s="52">
        <f t="shared" si="75"/>
        <v>0</v>
      </c>
      <c r="J587" s="10"/>
      <c r="K587" s="161">
        <f t="shared" si="78"/>
        <v>0</v>
      </c>
      <c r="L587" s="162">
        <f t="shared" si="76"/>
        <v>0</v>
      </c>
      <c r="M587" s="4"/>
      <c r="N587" s="2"/>
      <c r="O587" s="2"/>
      <c r="P587" s="2"/>
    </row>
    <row r="588" spans="1:16" ht="15">
      <c r="A588" s="35"/>
      <c r="B588" s="97"/>
      <c r="C588" s="85"/>
      <c r="D588" s="86"/>
      <c r="E588" s="50">
        <v>0</v>
      </c>
      <c r="F588" s="51">
        <v>0</v>
      </c>
      <c r="G588" s="50">
        <v>0</v>
      </c>
      <c r="H588" s="51">
        <f t="shared" si="79"/>
        <v>0</v>
      </c>
      <c r="I588" s="52">
        <f t="shared" si="75"/>
        <v>0</v>
      </c>
      <c r="J588" s="10"/>
      <c r="K588" s="161">
        <f t="shared" si="78"/>
        <v>0</v>
      </c>
      <c r="L588" s="162">
        <f t="shared" si="76"/>
        <v>0</v>
      </c>
      <c r="M588" s="4"/>
      <c r="N588" s="2"/>
      <c r="O588" s="2"/>
      <c r="P588" s="2"/>
    </row>
    <row r="589" spans="1:16" ht="15">
      <c r="A589" s="35" t="s">
        <v>84</v>
      </c>
      <c r="B589" s="118" t="s">
        <v>478</v>
      </c>
      <c r="C589" s="85" t="s">
        <v>2</v>
      </c>
      <c r="D589" s="86">
        <v>1</v>
      </c>
      <c r="E589" s="50">
        <v>0</v>
      </c>
      <c r="F589" s="51">
        <v>0</v>
      </c>
      <c r="G589" s="50">
        <v>0</v>
      </c>
      <c r="H589" s="51">
        <f t="shared" si="79"/>
        <v>0</v>
      </c>
      <c r="I589" s="52">
        <f t="shared" si="75"/>
        <v>0</v>
      </c>
      <c r="J589" s="10"/>
      <c r="K589" s="161">
        <f t="shared" si="78"/>
        <v>0</v>
      </c>
      <c r="L589" s="162">
        <f t="shared" si="76"/>
        <v>0</v>
      </c>
      <c r="M589" s="4"/>
      <c r="N589" s="2"/>
      <c r="O589" s="2"/>
      <c r="P589" s="2"/>
    </row>
    <row r="590" spans="1:16" ht="15">
      <c r="A590" s="35"/>
      <c r="B590" s="97"/>
      <c r="C590" s="85"/>
      <c r="D590" s="86"/>
      <c r="E590" s="50">
        <v>0</v>
      </c>
      <c r="F590" s="51">
        <v>0</v>
      </c>
      <c r="G590" s="50">
        <v>0</v>
      </c>
      <c r="H590" s="51">
        <f t="shared" si="79"/>
        <v>0</v>
      </c>
      <c r="I590" s="52">
        <f t="shared" si="75"/>
        <v>0</v>
      </c>
      <c r="J590" s="10"/>
      <c r="K590" s="161">
        <f t="shared" si="78"/>
        <v>0</v>
      </c>
      <c r="L590" s="162">
        <f t="shared" si="76"/>
        <v>0</v>
      </c>
      <c r="M590" s="4"/>
      <c r="N590" s="2"/>
      <c r="O590" s="2"/>
      <c r="P590" s="2"/>
    </row>
    <row r="591" spans="1:16" ht="15">
      <c r="A591" s="35" t="s">
        <v>85</v>
      </c>
      <c r="B591" s="118" t="s">
        <v>479</v>
      </c>
      <c r="C591" s="85" t="s">
        <v>2</v>
      </c>
      <c r="D591" s="86">
        <v>2</v>
      </c>
      <c r="E591" s="50">
        <v>0</v>
      </c>
      <c r="F591" s="51">
        <v>0</v>
      </c>
      <c r="G591" s="50">
        <v>0</v>
      </c>
      <c r="H591" s="51">
        <f t="shared" si="79"/>
        <v>0</v>
      </c>
      <c r="I591" s="52">
        <f t="shared" si="75"/>
        <v>0</v>
      </c>
      <c r="J591" s="7"/>
      <c r="K591" s="161">
        <f t="shared" si="78"/>
        <v>0</v>
      </c>
      <c r="L591" s="162">
        <f t="shared" si="76"/>
        <v>0</v>
      </c>
      <c r="M591" s="4"/>
      <c r="N591" s="2"/>
      <c r="O591" s="2"/>
      <c r="P591" s="2"/>
    </row>
    <row r="592" spans="1:16" ht="15">
      <c r="A592" s="35"/>
      <c r="B592" s="97"/>
      <c r="C592" s="85"/>
      <c r="D592" s="86"/>
      <c r="E592" s="50">
        <v>0</v>
      </c>
      <c r="F592" s="51">
        <v>0</v>
      </c>
      <c r="G592" s="50">
        <v>0</v>
      </c>
      <c r="H592" s="51">
        <f t="shared" si="79"/>
        <v>0</v>
      </c>
      <c r="I592" s="52">
        <f t="shared" si="75"/>
        <v>0</v>
      </c>
      <c r="J592" s="10"/>
      <c r="K592" s="161">
        <f t="shared" si="78"/>
        <v>0</v>
      </c>
      <c r="L592" s="162">
        <f t="shared" si="76"/>
        <v>0</v>
      </c>
      <c r="M592" s="4"/>
      <c r="N592" s="2"/>
      <c r="O592" s="2"/>
      <c r="P592" s="2"/>
    </row>
    <row r="593" spans="1:16" ht="15">
      <c r="A593" s="35" t="s">
        <v>86</v>
      </c>
      <c r="B593" s="118" t="s">
        <v>480</v>
      </c>
      <c r="C593" s="85" t="s">
        <v>2</v>
      </c>
      <c r="D593" s="86">
        <v>2</v>
      </c>
      <c r="E593" s="50">
        <v>0</v>
      </c>
      <c r="F593" s="51">
        <v>0</v>
      </c>
      <c r="G593" s="50">
        <v>0</v>
      </c>
      <c r="H593" s="51">
        <f t="shared" si="79"/>
        <v>0</v>
      </c>
      <c r="I593" s="52">
        <f t="shared" si="75"/>
        <v>0</v>
      </c>
      <c r="J593" s="7"/>
      <c r="K593" s="161">
        <f t="shared" si="78"/>
        <v>0</v>
      </c>
      <c r="L593" s="162">
        <f t="shared" si="76"/>
        <v>0</v>
      </c>
      <c r="M593" s="4"/>
      <c r="N593" s="2"/>
      <c r="O593" s="2"/>
      <c r="P593" s="2"/>
    </row>
    <row r="594" spans="1:16" ht="15">
      <c r="A594" s="35"/>
      <c r="C594" s="85"/>
      <c r="D594" s="86"/>
      <c r="E594" s="50">
        <v>0</v>
      </c>
      <c r="F594" s="51">
        <v>0</v>
      </c>
      <c r="G594" s="50">
        <v>0</v>
      </c>
      <c r="H594" s="51">
        <f t="shared" ref="H594:H609" si="80">+G594</f>
        <v>0</v>
      </c>
      <c r="I594" s="52">
        <f t="shared" si="75"/>
        <v>0</v>
      </c>
      <c r="J594" s="10"/>
      <c r="K594" s="161">
        <f t="shared" si="78"/>
        <v>0</v>
      </c>
      <c r="L594" s="162">
        <f t="shared" si="76"/>
        <v>0</v>
      </c>
      <c r="M594" s="4"/>
      <c r="N594" s="2"/>
      <c r="O594" s="2"/>
      <c r="P594" s="2"/>
    </row>
    <row r="595" spans="1:16" ht="15">
      <c r="A595" s="35" t="s">
        <v>87</v>
      </c>
      <c r="B595" s="118" t="s">
        <v>481</v>
      </c>
      <c r="C595" s="85" t="s">
        <v>2</v>
      </c>
      <c r="D595" s="86">
        <v>3</v>
      </c>
      <c r="E595" s="50">
        <v>0</v>
      </c>
      <c r="F595" s="51">
        <v>0</v>
      </c>
      <c r="G595" s="50">
        <v>0</v>
      </c>
      <c r="H595" s="51">
        <f t="shared" si="80"/>
        <v>0</v>
      </c>
      <c r="I595" s="52">
        <f t="shared" si="75"/>
        <v>0</v>
      </c>
      <c r="J595" s="7"/>
      <c r="K595" s="161">
        <f t="shared" si="78"/>
        <v>0</v>
      </c>
      <c r="L595" s="162">
        <f t="shared" si="76"/>
        <v>0</v>
      </c>
      <c r="M595" s="4"/>
      <c r="N595" s="2"/>
      <c r="O595" s="2"/>
      <c r="P595" s="2"/>
    </row>
    <row r="596" spans="1:16" ht="15">
      <c r="A596" s="35"/>
      <c r="B596" s="97"/>
      <c r="C596" s="85"/>
      <c r="D596" s="86"/>
      <c r="E596" s="50">
        <v>0</v>
      </c>
      <c r="F596" s="51">
        <v>0</v>
      </c>
      <c r="G596" s="50">
        <v>0</v>
      </c>
      <c r="H596" s="51">
        <f t="shared" si="80"/>
        <v>0</v>
      </c>
      <c r="I596" s="52">
        <f t="shared" si="75"/>
        <v>0</v>
      </c>
      <c r="J596" s="10"/>
      <c r="K596" s="161">
        <f t="shared" si="78"/>
        <v>0</v>
      </c>
      <c r="L596" s="162">
        <f t="shared" si="76"/>
        <v>0</v>
      </c>
      <c r="M596" s="4"/>
      <c r="N596" s="2"/>
      <c r="O596" s="2"/>
      <c r="P596" s="2"/>
    </row>
    <row r="597" spans="1:16" ht="15">
      <c r="A597" s="35" t="s">
        <v>88</v>
      </c>
      <c r="B597" s="118" t="s">
        <v>482</v>
      </c>
      <c r="C597" s="85" t="s">
        <v>2</v>
      </c>
      <c r="D597" s="86">
        <v>2</v>
      </c>
      <c r="E597" s="50">
        <v>0</v>
      </c>
      <c r="F597" s="51">
        <v>0</v>
      </c>
      <c r="G597" s="50">
        <v>0</v>
      </c>
      <c r="H597" s="51">
        <f t="shared" si="80"/>
        <v>0</v>
      </c>
      <c r="I597" s="52">
        <f t="shared" si="75"/>
        <v>0</v>
      </c>
      <c r="J597" s="7"/>
      <c r="K597" s="161">
        <f t="shared" si="78"/>
        <v>0</v>
      </c>
      <c r="L597" s="162">
        <f t="shared" si="76"/>
        <v>0</v>
      </c>
      <c r="M597" s="4"/>
      <c r="N597" s="2"/>
      <c r="O597" s="2"/>
      <c r="P597" s="2"/>
    </row>
    <row r="598" spans="1:16" ht="15">
      <c r="A598" s="35"/>
      <c r="B598" s="97"/>
      <c r="C598" s="85"/>
      <c r="D598" s="86"/>
      <c r="E598" s="50">
        <v>0</v>
      </c>
      <c r="F598" s="51">
        <v>0</v>
      </c>
      <c r="G598" s="50">
        <v>0</v>
      </c>
      <c r="H598" s="51">
        <f t="shared" si="80"/>
        <v>0</v>
      </c>
      <c r="I598" s="52">
        <f t="shared" si="75"/>
        <v>0</v>
      </c>
      <c r="J598" s="10"/>
      <c r="K598" s="161">
        <f t="shared" si="78"/>
        <v>0</v>
      </c>
      <c r="L598" s="162">
        <f t="shared" si="76"/>
        <v>0</v>
      </c>
      <c r="M598" s="4"/>
      <c r="N598" s="2"/>
      <c r="O598" s="2"/>
      <c r="P598" s="2"/>
    </row>
    <row r="599" spans="1:16" ht="15">
      <c r="A599" s="35" t="s">
        <v>89</v>
      </c>
      <c r="B599" s="118" t="s">
        <v>483</v>
      </c>
      <c r="C599" s="85" t="s">
        <v>2</v>
      </c>
      <c r="D599" s="86">
        <v>1</v>
      </c>
      <c r="E599" s="50">
        <v>0</v>
      </c>
      <c r="F599" s="51">
        <v>0</v>
      </c>
      <c r="G599" s="50">
        <v>0</v>
      </c>
      <c r="H599" s="51">
        <f t="shared" si="80"/>
        <v>0</v>
      </c>
      <c r="I599" s="52">
        <f t="shared" si="75"/>
        <v>0</v>
      </c>
      <c r="J599" s="7"/>
      <c r="K599" s="161">
        <f t="shared" si="78"/>
        <v>0</v>
      </c>
      <c r="L599" s="162">
        <f t="shared" si="76"/>
        <v>0</v>
      </c>
      <c r="M599" s="4"/>
      <c r="N599" s="2"/>
      <c r="O599" s="2"/>
      <c r="P599" s="2"/>
    </row>
    <row r="600" spans="1:16" ht="15">
      <c r="A600" s="35"/>
      <c r="B600" s="97"/>
      <c r="C600" s="85"/>
      <c r="D600" s="86"/>
      <c r="E600" s="50">
        <v>0</v>
      </c>
      <c r="F600" s="51">
        <v>0</v>
      </c>
      <c r="G600" s="50">
        <v>0</v>
      </c>
      <c r="H600" s="51">
        <f t="shared" si="80"/>
        <v>0</v>
      </c>
      <c r="I600" s="52">
        <f t="shared" si="75"/>
        <v>0</v>
      </c>
      <c r="J600" s="10"/>
      <c r="K600" s="161">
        <f t="shared" si="78"/>
        <v>0</v>
      </c>
      <c r="L600" s="162">
        <f t="shared" si="76"/>
        <v>0</v>
      </c>
      <c r="M600" s="4"/>
      <c r="N600" s="2"/>
      <c r="O600" s="2"/>
      <c r="P600" s="2"/>
    </row>
    <row r="601" spans="1:16" ht="15">
      <c r="A601" s="35" t="s">
        <v>20</v>
      </c>
      <c r="B601" s="118" t="s">
        <v>484</v>
      </c>
      <c r="C601" s="85" t="s">
        <v>2</v>
      </c>
      <c r="D601" s="86">
        <v>3</v>
      </c>
      <c r="E601" s="50">
        <v>0</v>
      </c>
      <c r="F601" s="51">
        <v>0</v>
      </c>
      <c r="G601" s="50">
        <v>0</v>
      </c>
      <c r="H601" s="51">
        <f t="shared" si="80"/>
        <v>0</v>
      </c>
      <c r="I601" s="52">
        <f t="shared" si="75"/>
        <v>0</v>
      </c>
      <c r="J601" s="10"/>
      <c r="K601" s="161">
        <f t="shared" si="78"/>
        <v>0</v>
      </c>
      <c r="L601" s="162">
        <f t="shared" si="76"/>
        <v>0</v>
      </c>
      <c r="M601" s="4"/>
      <c r="N601" s="2"/>
      <c r="O601" s="2"/>
      <c r="P601" s="2"/>
    </row>
    <row r="602" spans="1:16" ht="15">
      <c r="A602" s="35"/>
      <c r="B602" s="97"/>
      <c r="C602" s="85"/>
      <c r="D602" s="86"/>
      <c r="E602" s="50">
        <v>0</v>
      </c>
      <c r="F602" s="51">
        <v>0</v>
      </c>
      <c r="G602" s="50">
        <v>0</v>
      </c>
      <c r="H602" s="51">
        <f t="shared" si="80"/>
        <v>0</v>
      </c>
      <c r="I602" s="52">
        <f t="shared" si="75"/>
        <v>0</v>
      </c>
      <c r="J602" s="10"/>
      <c r="K602" s="161">
        <f t="shared" si="78"/>
        <v>0</v>
      </c>
      <c r="L602" s="162">
        <f t="shared" si="76"/>
        <v>0</v>
      </c>
      <c r="M602" s="4"/>
      <c r="N602" s="2"/>
      <c r="O602" s="2"/>
      <c r="P602" s="2"/>
    </row>
    <row r="603" spans="1:16" ht="25.5">
      <c r="A603" s="35" t="s">
        <v>90</v>
      </c>
      <c r="B603" s="118" t="s">
        <v>453</v>
      </c>
      <c r="C603" s="85" t="s">
        <v>6</v>
      </c>
      <c r="D603" s="86">
        <v>3</v>
      </c>
      <c r="E603" s="50">
        <v>0</v>
      </c>
      <c r="F603" s="51">
        <v>0</v>
      </c>
      <c r="G603" s="50">
        <v>0</v>
      </c>
      <c r="H603" s="51">
        <f t="shared" si="80"/>
        <v>0</v>
      </c>
      <c r="I603" s="52">
        <f t="shared" si="75"/>
        <v>0</v>
      </c>
      <c r="J603" s="10"/>
      <c r="K603" s="161">
        <f t="shared" si="78"/>
        <v>0</v>
      </c>
      <c r="L603" s="162">
        <f t="shared" si="76"/>
        <v>0</v>
      </c>
      <c r="M603" s="4"/>
      <c r="N603" s="2"/>
      <c r="O603" s="2"/>
      <c r="P603" s="2"/>
    </row>
    <row r="604" spans="1:16" ht="15">
      <c r="A604"/>
      <c r="B604"/>
      <c r="C604"/>
      <c r="D604" s="73"/>
      <c r="E604" s="50">
        <v>0</v>
      </c>
      <c r="F604" s="51">
        <v>0</v>
      </c>
      <c r="G604" s="50">
        <v>0</v>
      </c>
      <c r="H604" s="51">
        <f t="shared" si="80"/>
        <v>0</v>
      </c>
      <c r="I604" s="52">
        <f t="shared" si="75"/>
        <v>0</v>
      </c>
      <c r="J604" s="170"/>
      <c r="K604" s="161">
        <f t="shared" si="78"/>
        <v>0</v>
      </c>
      <c r="L604" s="162">
        <f t="shared" si="76"/>
        <v>0</v>
      </c>
      <c r="M604" s="4"/>
      <c r="N604" s="2"/>
      <c r="O604" s="2"/>
      <c r="P604" s="2"/>
    </row>
    <row r="605" spans="1:16" ht="25.5">
      <c r="A605" s="35" t="s">
        <v>166</v>
      </c>
      <c r="B605" s="118" t="s">
        <v>454</v>
      </c>
      <c r="C605" s="85" t="s">
        <v>2</v>
      </c>
      <c r="D605" s="86">
        <v>1</v>
      </c>
      <c r="E605" s="50">
        <v>0</v>
      </c>
      <c r="F605" s="51">
        <v>0</v>
      </c>
      <c r="G605" s="50">
        <v>0</v>
      </c>
      <c r="H605" s="51">
        <f t="shared" si="80"/>
        <v>0</v>
      </c>
      <c r="I605" s="52">
        <f t="shared" si="75"/>
        <v>0</v>
      </c>
      <c r="J605" s="10"/>
      <c r="K605" s="161">
        <f t="shared" si="78"/>
        <v>0</v>
      </c>
      <c r="L605" s="162">
        <f t="shared" si="76"/>
        <v>0</v>
      </c>
      <c r="M605" s="4"/>
      <c r="N605" s="2"/>
      <c r="O605" s="2"/>
      <c r="P605" s="2"/>
    </row>
    <row r="606" spans="1:16" ht="15">
      <c r="A606" s="35"/>
      <c r="B606" s="97"/>
      <c r="C606" s="85"/>
      <c r="D606" s="86"/>
      <c r="E606" s="50">
        <v>0</v>
      </c>
      <c r="F606" s="51">
        <v>0</v>
      </c>
      <c r="G606" s="50">
        <v>0</v>
      </c>
      <c r="H606" s="51">
        <f t="shared" si="80"/>
        <v>0</v>
      </c>
      <c r="I606" s="52">
        <f t="shared" si="75"/>
        <v>0</v>
      </c>
      <c r="J606" s="10"/>
      <c r="K606" s="161">
        <f t="shared" si="78"/>
        <v>0</v>
      </c>
      <c r="L606" s="162">
        <f t="shared" si="76"/>
        <v>0</v>
      </c>
      <c r="M606" s="4"/>
      <c r="N606" s="2"/>
      <c r="O606" s="2"/>
      <c r="P606" s="2"/>
    </row>
    <row r="607" spans="1:16" ht="15">
      <c r="A607" s="35" t="s">
        <v>176</v>
      </c>
      <c r="B607" s="121" t="s">
        <v>455</v>
      </c>
      <c r="C607" s="85"/>
      <c r="D607" s="86"/>
      <c r="E607" s="50"/>
      <c r="F607" s="51"/>
      <c r="G607" s="50"/>
      <c r="H607" s="51"/>
      <c r="I607" s="52"/>
      <c r="J607" s="10"/>
      <c r="K607" s="161"/>
      <c r="L607" s="162"/>
      <c r="M607" s="4"/>
      <c r="N607" s="2"/>
      <c r="O607" s="2"/>
      <c r="P607" s="2"/>
    </row>
    <row r="608" spans="1:16" ht="15">
      <c r="A608" s="35"/>
      <c r="B608" s="97"/>
      <c r="C608" s="85"/>
      <c r="D608" s="86"/>
      <c r="E608" s="50">
        <v>0</v>
      </c>
      <c r="F608" s="51">
        <v>0</v>
      </c>
      <c r="G608" s="50">
        <v>0</v>
      </c>
      <c r="H608" s="51">
        <f t="shared" si="80"/>
        <v>0</v>
      </c>
      <c r="I608" s="52">
        <f t="shared" si="75"/>
        <v>0</v>
      </c>
      <c r="J608" s="10"/>
      <c r="K608" s="161">
        <f t="shared" si="78"/>
        <v>0</v>
      </c>
      <c r="L608" s="162">
        <f t="shared" si="76"/>
        <v>0</v>
      </c>
      <c r="M608" s="4"/>
      <c r="N608" s="2"/>
      <c r="O608" s="2"/>
      <c r="P608" s="2"/>
    </row>
    <row r="609" spans="1:16" ht="15">
      <c r="A609" s="35" t="s">
        <v>216</v>
      </c>
      <c r="B609" s="97" t="s">
        <v>456</v>
      </c>
      <c r="C609" s="85" t="s">
        <v>2</v>
      </c>
      <c r="D609" s="86">
        <v>1</v>
      </c>
      <c r="E609" s="50">
        <v>0</v>
      </c>
      <c r="F609" s="51">
        <v>0</v>
      </c>
      <c r="G609" s="50">
        <v>0</v>
      </c>
      <c r="H609" s="51">
        <f t="shared" si="80"/>
        <v>0</v>
      </c>
      <c r="I609" s="52">
        <f t="shared" si="75"/>
        <v>0</v>
      </c>
      <c r="J609" s="10"/>
      <c r="K609" s="161"/>
      <c r="L609" s="162">
        <f t="shared" si="76"/>
        <v>0</v>
      </c>
      <c r="M609" s="4"/>
      <c r="N609" s="2"/>
      <c r="O609" s="2"/>
      <c r="P609" s="2"/>
    </row>
    <row r="610" spans="1:16" ht="15">
      <c r="A610" s="35"/>
      <c r="B610" s="97"/>
      <c r="C610" s="85"/>
      <c r="D610" s="86"/>
      <c r="E610" s="50">
        <v>0</v>
      </c>
      <c r="F610" s="51">
        <v>0</v>
      </c>
      <c r="G610" s="50">
        <v>0</v>
      </c>
      <c r="H610" s="51">
        <f t="shared" ref="H610:H612" si="81">+G610</f>
        <v>0</v>
      </c>
      <c r="I610" s="52">
        <f t="shared" si="75"/>
        <v>0</v>
      </c>
      <c r="J610" s="10"/>
      <c r="K610" s="161">
        <f t="shared" si="78"/>
        <v>0</v>
      </c>
      <c r="L610" s="162">
        <f t="shared" si="76"/>
        <v>0</v>
      </c>
      <c r="M610" s="4"/>
      <c r="N610" s="2"/>
      <c r="O610" s="2"/>
      <c r="P610" s="2"/>
    </row>
    <row r="611" spans="1:16" ht="15">
      <c r="A611" s="35" t="s">
        <v>217</v>
      </c>
      <c r="B611" s="97" t="s">
        <v>49</v>
      </c>
      <c r="C611" s="85" t="s">
        <v>6</v>
      </c>
      <c r="D611" s="86">
        <v>1</v>
      </c>
      <c r="E611" s="50">
        <v>0</v>
      </c>
      <c r="F611" s="51">
        <v>0</v>
      </c>
      <c r="G611" s="50">
        <v>0</v>
      </c>
      <c r="H611" s="51">
        <f t="shared" si="81"/>
        <v>0</v>
      </c>
      <c r="I611" s="52">
        <f t="shared" si="75"/>
        <v>0</v>
      </c>
      <c r="J611" s="10"/>
      <c r="K611" s="161">
        <f t="shared" si="78"/>
        <v>0</v>
      </c>
      <c r="L611" s="162">
        <f t="shared" si="76"/>
        <v>0</v>
      </c>
      <c r="M611" s="4"/>
      <c r="N611" s="2"/>
      <c r="O611" s="2"/>
      <c r="P611" s="2"/>
    </row>
    <row r="612" spans="1:16" ht="15">
      <c r="A612" s="35"/>
      <c r="B612" s="97"/>
      <c r="C612" s="85"/>
      <c r="D612" s="86"/>
      <c r="E612" s="50">
        <v>0</v>
      </c>
      <c r="F612" s="51">
        <v>0</v>
      </c>
      <c r="G612" s="50">
        <v>0</v>
      </c>
      <c r="H612" s="51">
        <f t="shared" si="81"/>
        <v>0</v>
      </c>
      <c r="I612" s="52">
        <f t="shared" si="75"/>
        <v>0</v>
      </c>
      <c r="J612" s="10"/>
      <c r="K612" s="161">
        <f t="shared" si="78"/>
        <v>0</v>
      </c>
      <c r="L612" s="162">
        <f t="shared" si="76"/>
        <v>0</v>
      </c>
      <c r="M612" s="4"/>
      <c r="N612" s="2"/>
      <c r="O612" s="2"/>
      <c r="P612" s="2"/>
    </row>
    <row r="613" spans="1:16" ht="17.25" thickBot="1">
      <c r="A613" s="35"/>
      <c r="B613" s="122"/>
      <c r="C613" s="105"/>
      <c r="D613" s="123"/>
      <c r="E613" s="50"/>
      <c r="F613" s="51"/>
      <c r="G613" s="50"/>
      <c r="H613" s="51"/>
      <c r="I613" s="52"/>
      <c r="K613" s="161"/>
      <c r="L613" s="162"/>
      <c r="M613" s="4"/>
      <c r="N613" s="2"/>
      <c r="O613" s="2"/>
      <c r="P613" s="2"/>
    </row>
    <row r="614" spans="1:16" ht="15.75" thickTop="1">
      <c r="A614" s="35"/>
      <c r="B614" s="124"/>
      <c r="C614" s="125"/>
      <c r="D614" s="126"/>
      <c r="E614" s="50">
        <v>0</v>
      </c>
      <c r="F614" s="51">
        <v>0</v>
      </c>
      <c r="G614" s="50">
        <v>0</v>
      </c>
      <c r="H614" s="51">
        <f t="shared" ref="H614:H651" si="82">+G614</f>
        <v>0</v>
      </c>
      <c r="I614" s="52">
        <f t="shared" ref="I614:I651" si="83">SUM(E614:H614)</f>
        <v>0</v>
      </c>
      <c r="J614" s="12"/>
      <c r="K614" s="161">
        <f t="shared" ref="K614:K657" si="84">+D614*J614</f>
        <v>0</v>
      </c>
      <c r="L614" s="162">
        <f t="shared" ref="L614:L651" si="85">+J614*I614</f>
        <v>0</v>
      </c>
      <c r="M614" s="4"/>
      <c r="N614" s="2"/>
      <c r="O614" s="2"/>
      <c r="P614" s="2"/>
    </row>
    <row r="615" spans="1:16" ht="15">
      <c r="A615" s="35">
        <f>+A570+1</f>
        <v>8</v>
      </c>
      <c r="B615" s="111" t="s">
        <v>486</v>
      </c>
      <c r="C615" s="112"/>
      <c r="D615" s="113"/>
      <c r="E615" s="50">
        <v>0</v>
      </c>
      <c r="F615" s="51">
        <v>0</v>
      </c>
      <c r="G615" s="50">
        <v>0</v>
      </c>
      <c r="H615" s="51">
        <f t="shared" si="82"/>
        <v>0</v>
      </c>
      <c r="I615" s="52">
        <f t="shared" si="83"/>
        <v>0</v>
      </c>
      <c r="J615" s="7"/>
      <c r="K615" s="161">
        <f t="shared" si="84"/>
        <v>0</v>
      </c>
      <c r="L615" s="162">
        <f t="shared" si="85"/>
        <v>0</v>
      </c>
      <c r="M615" s="4"/>
      <c r="N615" s="2"/>
      <c r="O615" s="2"/>
      <c r="P615" s="2"/>
    </row>
    <row r="616" spans="1:16" ht="78" customHeight="1">
      <c r="A616" s="35"/>
      <c r="B616" s="111" t="s">
        <v>449</v>
      </c>
      <c r="C616" s="112"/>
      <c r="D616" s="113"/>
      <c r="E616" s="50">
        <v>0</v>
      </c>
      <c r="F616" s="51">
        <v>0</v>
      </c>
      <c r="G616" s="50">
        <v>0</v>
      </c>
      <c r="H616" s="51">
        <f t="shared" si="82"/>
        <v>0</v>
      </c>
      <c r="I616" s="52">
        <f t="shared" si="83"/>
        <v>0</v>
      </c>
      <c r="J616" s="7"/>
      <c r="K616" s="161">
        <f t="shared" si="84"/>
        <v>0</v>
      </c>
      <c r="L616" s="162">
        <f t="shared" si="85"/>
        <v>0</v>
      </c>
      <c r="M616" s="4"/>
      <c r="N616" s="2"/>
      <c r="O616" s="2"/>
      <c r="P616" s="2"/>
    </row>
    <row r="617" spans="1:16" ht="26.25">
      <c r="A617" s="35" t="s">
        <v>17</v>
      </c>
      <c r="B617" s="114" t="s">
        <v>485</v>
      </c>
      <c r="C617" s="85" t="s">
        <v>6</v>
      </c>
      <c r="D617" s="86">
        <v>1</v>
      </c>
      <c r="E617" s="50">
        <v>0</v>
      </c>
      <c r="F617" s="51">
        <v>0</v>
      </c>
      <c r="G617" s="50">
        <v>0</v>
      </c>
      <c r="H617" s="51">
        <f t="shared" si="82"/>
        <v>0</v>
      </c>
      <c r="I617" s="52">
        <f t="shared" si="83"/>
        <v>0</v>
      </c>
      <c r="J617" s="7"/>
      <c r="K617" s="161">
        <f t="shared" si="84"/>
        <v>0</v>
      </c>
      <c r="L617" s="162">
        <f t="shared" si="85"/>
        <v>0</v>
      </c>
      <c r="M617" s="4"/>
      <c r="N617" s="2"/>
      <c r="O617" s="2"/>
      <c r="P617" s="2"/>
    </row>
    <row r="618" spans="1:16" ht="25.5">
      <c r="A618" s="35"/>
      <c r="B618" s="98" t="s">
        <v>291</v>
      </c>
      <c r="C618" s="115"/>
      <c r="D618" s="116"/>
      <c r="E618" s="50">
        <v>0</v>
      </c>
      <c r="F618" s="51">
        <v>0</v>
      </c>
      <c r="G618" s="50">
        <v>0</v>
      </c>
      <c r="H618" s="51">
        <f t="shared" si="82"/>
        <v>0</v>
      </c>
      <c r="I618" s="52">
        <f t="shared" si="83"/>
        <v>0</v>
      </c>
      <c r="J618" s="7"/>
      <c r="K618" s="161">
        <f t="shared" si="84"/>
        <v>0</v>
      </c>
      <c r="L618" s="162">
        <f t="shared" si="85"/>
        <v>0</v>
      </c>
      <c r="M618" s="4"/>
      <c r="N618" s="2"/>
      <c r="O618" s="2"/>
      <c r="P618" s="2"/>
    </row>
    <row r="619" spans="1:16" ht="15">
      <c r="A619" s="35"/>
      <c r="B619" s="98" t="s">
        <v>450</v>
      </c>
      <c r="C619" s="115"/>
      <c r="D619" s="116"/>
      <c r="E619" s="50">
        <v>0</v>
      </c>
      <c r="F619" s="51">
        <v>0</v>
      </c>
      <c r="G619" s="50">
        <v>0</v>
      </c>
      <c r="H619" s="51">
        <f t="shared" si="82"/>
        <v>0</v>
      </c>
      <c r="I619" s="52">
        <f t="shared" si="83"/>
        <v>0</v>
      </c>
      <c r="J619" s="7"/>
      <c r="K619" s="161">
        <f t="shared" si="84"/>
        <v>0</v>
      </c>
      <c r="L619" s="162">
        <f t="shared" si="85"/>
        <v>0</v>
      </c>
      <c r="M619" s="4"/>
      <c r="N619" s="2"/>
      <c r="O619" s="2"/>
      <c r="P619" s="2"/>
    </row>
    <row r="620" spans="1:16" ht="15">
      <c r="A620" s="35"/>
      <c r="B620" s="98" t="s">
        <v>292</v>
      </c>
      <c r="C620" s="115"/>
      <c r="D620" s="116"/>
      <c r="E620" s="50">
        <v>0</v>
      </c>
      <c r="F620" s="51">
        <v>0</v>
      </c>
      <c r="G620" s="50">
        <v>0</v>
      </c>
      <c r="H620" s="51">
        <f t="shared" si="82"/>
        <v>0</v>
      </c>
      <c r="I620" s="52">
        <f t="shared" si="83"/>
        <v>0</v>
      </c>
      <c r="J620" s="7"/>
      <c r="K620" s="161">
        <f t="shared" si="84"/>
        <v>0</v>
      </c>
      <c r="L620" s="162">
        <f t="shared" si="85"/>
        <v>0</v>
      </c>
      <c r="M620" s="4"/>
      <c r="N620" s="2"/>
      <c r="O620" s="2"/>
      <c r="P620" s="2"/>
    </row>
    <row r="621" spans="1:16" ht="15">
      <c r="A621" s="35"/>
      <c r="B621" s="98" t="s">
        <v>293</v>
      </c>
      <c r="C621" s="115"/>
      <c r="D621" s="116"/>
      <c r="E621" s="50">
        <v>0</v>
      </c>
      <c r="F621" s="51">
        <v>0</v>
      </c>
      <c r="G621" s="50">
        <v>0</v>
      </c>
      <c r="H621" s="51">
        <f t="shared" si="82"/>
        <v>0</v>
      </c>
      <c r="I621" s="52">
        <f t="shared" si="83"/>
        <v>0</v>
      </c>
      <c r="J621" s="7"/>
      <c r="K621" s="161">
        <f t="shared" si="84"/>
        <v>0</v>
      </c>
      <c r="L621" s="162">
        <f t="shared" si="85"/>
        <v>0</v>
      </c>
      <c r="M621" s="4"/>
      <c r="N621" s="2"/>
      <c r="O621" s="2"/>
      <c r="P621" s="2"/>
    </row>
    <row r="622" spans="1:16" ht="15">
      <c r="A622" s="35"/>
      <c r="B622" s="117"/>
      <c r="C622" s="85"/>
      <c r="D622" s="86"/>
      <c r="E622" s="50">
        <v>0</v>
      </c>
      <c r="F622" s="51">
        <v>0</v>
      </c>
      <c r="G622" s="50">
        <v>0</v>
      </c>
      <c r="H622" s="51">
        <f t="shared" si="82"/>
        <v>0</v>
      </c>
      <c r="I622" s="52">
        <f t="shared" si="83"/>
        <v>0</v>
      </c>
      <c r="J622" s="7"/>
      <c r="K622" s="161">
        <f t="shared" si="84"/>
        <v>0</v>
      </c>
      <c r="L622" s="162">
        <f t="shared" si="85"/>
        <v>0</v>
      </c>
      <c r="M622" s="4"/>
      <c r="N622" s="2"/>
      <c r="O622" s="2"/>
      <c r="P622" s="2"/>
    </row>
    <row r="623" spans="1:16" ht="15">
      <c r="B623" s="117" t="s">
        <v>48</v>
      </c>
      <c r="C623" s="85"/>
      <c r="D623" s="86"/>
      <c r="E623" s="50">
        <v>0</v>
      </c>
      <c r="F623" s="51">
        <v>0</v>
      </c>
      <c r="G623" s="50">
        <v>0</v>
      </c>
      <c r="H623" s="51">
        <f t="shared" si="82"/>
        <v>0</v>
      </c>
      <c r="I623" s="52">
        <f t="shared" si="83"/>
        <v>0</v>
      </c>
      <c r="J623" s="7"/>
      <c r="K623" s="161">
        <f t="shared" si="84"/>
        <v>0</v>
      </c>
      <c r="L623" s="162">
        <f t="shared" si="85"/>
        <v>0</v>
      </c>
      <c r="M623" s="4"/>
      <c r="N623" s="2"/>
      <c r="O623" s="2"/>
      <c r="P623" s="2"/>
    </row>
    <row r="624" spans="1:16" ht="25.5">
      <c r="A624" s="35" t="s">
        <v>18</v>
      </c>
      <c r="B624" s="118" t="s">
        <v>476</v>
      </c>
      <c r="C624" s="85" t="s">
        <v>2</v>
      </c>
      <c r="D624" s="86">
        <v>1</v>
      </c>
      <c r="E624" s="50">
        <v>0</v>
      </c>
      <c r="F624" s="51">
        <v>0</v>
      </c>
      <c r="G624" s="50">
        <v>0</v>
      </c>
      <c r="H624" s="51">
        <f t="shared" si="82"/>
        <v>0</v>
      </c>
      <c r="I624" s="52">
        <f t="shared" si="83"/>
        <v>0</v>
      </c>
      <c r="J624" s="10"/>
      <c r="K624" s="161">
        <f t="shared" si="84"/>
        <v>0</v>
      </c>
      <c r="L624" s="162">
        <f t="shared" si="85"/>
        <v>0</v>
      </c>
      <c r="M624" s="4"/>
      <c r="N624" s="2"/>
      <c r="O624" s="2"/>
      <c r="P624" s="2"/>
    </row>
    <row r="625" spans="1:16" ht="15">
      <c r="B625" s="97"/>
      <c r="C625" s="85"/>
      <c r="D625" s="86"/>
      <c r="E625" s="50">
        <v>0</v>
      </c>
      <c r="F625" s="51">
        <v>0</v>
      </c>
      <c r="G625" s="50">
        <v>0</v>
      </c>
      <c r="H625" s="51">
        <f t="shared" si="82"/>
        <v>0</v>
      </c>
      <c r="I625" s="52">
        <f t="shared" si="83"/>
        <v>0</v>
      </c>
      <c r="J625" s="10"/>
      <c r="K625" s="161">
        <f t="shared" si="84"/>
        <v>0</v>
      </c>
      <c r="L625" s="162">
        <f t="shared" si="85"/>
        <v>0</v>
      </c>
      <c r="M625" s="4"/>
      <c r="N625" s="2"/>
      <c r="O625" s="2"/>
      <c r="P625" s="2"/>
    </row>
    <row r="626" spans="1:16" ht="15">
      <c r="A626" s="35" t="s">
        <v>76</v>
      </c>
      <c r="B626" s="119" t="s">
        <v>451</v>
      </c>
      <c r="C626" s="70" t="s">
        <v>2</v>
      </c>
      <c r="D626" s="71">
        <v>1</v>
      </c>
      <c r="E626" s="50">
        <v>0</v>
      </c>
      <c r="F626" s="51">
        <v>0</v>
      </c>
      <c r="G626" s="50">
        <v>0</v>
      </c>
      <c r="H626" s="51">
        <f t="shared" si="82"/>
        <v>0</v>
      </c>
      <c r="I626" s="52">
        <f t="shared" si="83"/>
        <v>0</v>
      </c>
      <c r="J626" s="6"/>
      <c r="K626" s="161">
        <f t="shared" si="84"/>
        <v>0</v>
      </c>
      <c r="L626" s="162">
        <f t="shared" si="85"/>
        <v>0</v>
      </c>
      <c r="M626" s="4"/>
      <c r="N626" s="2"/>
      <c r="O626" s="2"/>
      <c r="P626" s="2"/>
    </row>
    <row r="627" spans="1:16" ht="15">
      <c r="A627" s="35"/>
      <c r="B627" s="97"/>
      <c r="C627" s="85"/>
      <c r="D627" s="86"/>
      <c r="E627" s="50">
        <v>0</v>
      </c>
      <c r="F627" s="51">
        <v>0</v>
      </c>
      <c r="G627" s="50">
        <v>0</v>
      </c>
      <c r="H627" s="51">
        <f t="shared" si="82"/>
        <v>0</v>
      </c>
      <c r="I627" s="52">
        <f t="shared" si="83"/>
        <v>0</v>
      </c>
      <c r="J627" s="10"/>
      <c r="K627" s="161">
        <f t="shared" si="84"/>
        <v>0</v>
      </c>
      <c r="L627" s="162">
        <f t="shared" si="85"/>
        <v>0</v>
      </c>
      <c r="M627" s="4"/>
      <c r="N627" s="2"/>
      <c r="O627" s="2"/>
      <c r="P627" s="2"/>
    </row>
    <row r="628" spans="1:16" ht="76.5">
      <c r="A628" s="35" t="s">
        <v>77</v>
      </c>
      <c r="B628" s="120" t="s">
        <v>298</v>
      </c>
      <c r="C628" s="70" t="s">
        <v>2</v>
      </c>
      <c r="D628" s="71">
        <v>1</v>
      </c>
      <c r="E628" s="50">
        <v>0</v>
      </c>
      <c r="F628" s="51">
        <v>0</v>
      </c>
      <c r="G628" s="50">
        <v>0</v>
      </c>
      <c r="H628" s="51">
        <f t="shared" si="82"/>
        <v>0</v>
      </c>
      <c r="I628" s="52">
        <f t="shared" si="83"/>
        <v>0</v>
      </c>
      <c r="J628" s="6"/>
      <c r="K628" s="161">
        <f t="shared" si="84"/>
        <v>0</v>
      </c>
      <c r="L628" s="162">
        <f t="shared" si="85"/>
        <v>0</v>
      </c>
      <c r="M628" s="4"/>
      <c r="N628" s="2"/>
      <c r="O628" s="2"/>
      <c r="P628" s="2"/>
    </row>
    <row r="629" spans="1:16" ht="15">
      <c r="A629" s="35"/>
      <c r="B629" s="97"/>
      <c r="C629" s="85"/>
      <c r="D629" s="86"/>
      <c r="E629" s="50">
        <v>0</v>
      </c>
      <c r="F629" s="51">
        <v>0</v>
      </c>
      <c r="G629" s="50">
        <v>0</v>
      </c>
      <c r="H629" s="51">
        <f t="shared" si="82"/>
        <v>0</v>
      </c>
      <c r="I629" s="52">
        <f t="shared" si="83"/>
        <v>0</v>
      </c>
      <c r="J629" s="10"/>
      <c r="K629" s="161">
        <f t="shared" si="84"/>
        <v>0</v>
      </c>
      <c r="L629" s="162">
        <f t="shared" si="85"/>
        <v>0</v>
      </c>
      <c r="M629" s="4"/>
      <c r="N629" s="2"/>
      <c r="O629" s="2"/>
      <c r="P629" s="2"/>
    </row>
    <row r="630" spans="1:16" ht="15">
      <c r="A630" s="35" t="s">
        <v>82</v>
      </c>
      <c r="B630" s="118" t="s">
        <v>452</v>
      </c>
      <c r="C630" s="85" t="s">
        <v>2</v>
      </c>
      <c r="D630" s="86">
        <v>1</v>
      </c>
      <c r="E630" s="50">
        <v>0</v>
      </c>
      <c r="F630" s="51">
        <v>0</v>
      </c>
      <c r="G630" s="50">
        <v>0</v>
      </c>
      <c r="H630" s="51">
        <f t="shared" si="82"/>
        <v>0</v>
      </c>
      <c r="I630" s="52">
        <f t="shared" si="83"/>
        <v>0</v>
      </c>
      <c r="J630" s="10"/>
      <c r="K630" s="161">
        <f t="shared" si="84"/>
        <v>0</v>
      </c>
      <c r="L630" s="162">
        <f t="shared" si="85"/>
        <v>0</v>
      </c>
      <c r="M630" s="4"/>
      <c r="N630" s="2"/>
      <c r="O630" s="2"/>
      <c r="P630" s="2"/>
    </row>
    <row r="631" spans="1:16" ht="15">
      <c r="A631" s="35"/>
      <c r="B631" s="97"/>
      <c r="C631" s="85"/>
      <c r="D631" s="86"/>
      <c r="E631" s="50">
        <v>0</v>
      </c>
      <c r="F631" s="51">
        <v>0</v>
      </c>
      <c r="G631" s="50">
        <v>0</v>
      </c>
      <c r="H631" s="51">
        <f t="shared" si="82"/>
        <v>0</v>
      </c>
      <c r="I631" s="52">
        <f t="shared" si="83"/>
        <v>0</v>
      </c>
      <c r="J631" s="10"/>
      <c r="K631" s="161">
        <f t="shared" si="84"/>
        <v>0</v>
      </c>
      <c r="L631" s="162">
        <f t="shared" si="85"/>
        <v>0</v>
      </c>
      <c r="M631" s="4"/>
      <c r="N631" s="2"/>
      <c r="O631" s="2"/>
      <c r="P631" s="2"/>
    </row>
    <row r="632" spans="1:16" ht="15">
      <c r="A632" s="35" t="s">
        <v>83</v>
      </c>
      <c r="B632" s="118" t="s">
        <v>477</v>
      </c>
      <c r="C632" s="85" t="s">
        <v>2</v>
      </c>
      <c r="D632" s="86">
        <v>1</v>
      </c>
      <c r="E632" s="50">
        <v>0</v>
      </c>
      <c r="F632" s="51">
        <v>0</v>
      </c>
      <c r="G632" s="50">
        <v>0</v>
      </c>
      <c r="H632" s="51">
        <f t="shared" si="82"/>
        <v>0</v>
      </c>
      <c r="I632" s="52">
        <f t="shared" si="83"/>
        <v>0</v>
      </c>
      <c r="J632" s="10"/>
      <c r="K632" s="161">
        <f t="shared" si="84"/>
        <v>0</v>
      </c>
      <c r="L632" s="162">
        <f t="shared" si="85"/>
        <v>0</v>
      </c>
      <c r="M632" s="4"/>
      <c r="N632" s="2"/>
      <c r="O632" s="2"/>
      <c r="P632" s="2"/>
    </row>
    <row r="633" spans="1:16" ht="15">
      <c r="A633" s="35"/>
      <c r="B633" s="97"/>
      <c r="C633" s="85"/>
      <c r="D633" s="86"/>
      <c r="E633" s="50">
        <v>0</v>
      </c>
      <c r="F633" s="51">
        <v>0</v>
      </c>
      <c r="G633" s="50">
        <v>0</v>
      </c>
      <c r="H633" s="51">
        <f t="shared" si="82"/>
        <v>0</v>
      </c>
      <c r="I633" s="52">
        <f t="shared" si="83"/>
        <v>0</v>
      </c>
      <c r="J633" s="10"/>
      <c r="K633" s="161">
        <f t="shared" si="84"/>
        <v>0</v>
      </c>
      <c r="L633" s="162">
        <f t="shared" si="85"/>
        <v>0</v>
      </c>
      <c r="M633" s="4"/>
      <c r="N633" s="2"/>
      <c r="O633" s="2"/>
      <c r="P633" s="2"/>
    </row>
    <row r="634" spans="1:16" ht="15">
      <c r="A634" s="35" t="s">
        <v>84</v>
      </c>
      <c r="B634" s="118" t="s">
        <v>478</v>
      </c>
      <c r="C634" s="85" t="s">
        <v>2</v>
      </c>
      <c r="D634" s="86">
        <v>1</v>
      </c>
      <c r="E634" s="50">
        <v>0</v>
      </c>
      <c r="F634" s="51">
        <v>0</v>
      </c>
      <c r="G634" s="50">
        <v>0</v>
      </c>
      <c r="H634" s="51">
        <f t="shared" si="82"/>
        <v>0</v>
      </c>
      <c r="I634" s="52">
        <f t="shared" si="83"/>
        <v>0</v>
      </c>
      <c r="J634" s="10"/>
      <c r="K634" s="161">
        <f t="shared" si="84"/>
        <v>0</v>
      </c>
      <c r="L634" s="162">
        <f t="shared" si="85"/>
        <v>0</v>
      </c>
      <c r="M634" s="4"/>
      <c r="N634" s="2"/>
      <c r="O634" s="2"/>
      <c r="P634" s="2"/>
    </row>
    <row r="635" spans="1:16" ht="15">
      <c r="A635" s="35"/>
      <c r="B635" s="97"/>
      <c r="C635" s="85"/>
      <c r="D635" s="86"/>
      <c r="E635" s="50">
        <v>0</v>
      </c>
      <c r="F635" s="51">
        <v>0</v>
      </c>
      <c r="G635" s="50">
        <v>0</v>
      </c>
      <c r="H635" s="51">
        <f t="shared" si="82"/>
        <v>0</v>
      </c>
      <c r="I635" s="52">
        <f t="shared" si="83"/>
        <v>0</v>
      </c>
      <c r="J635" s="10"/>
      <c r="K635" s="161">
        <f t="shared" si="84"/>
        <v>0</v>
      </c>
      <c r="L635" s="162">
        <f t="shared" si="85"/>
        <v>0</v>
      </c>
      <c r="M635" s="4"/>
      <c r="N635" s="2"/>
      <c r="O635" s="2"/>
      <c r="P635" s="2"/>
    </row>
    <row r="636" spans="1:16" ht="15">
      <c r="A636" s="35" t="s">
        <v>85</v>
      </c>
      <c r="B636" s="118" t="s">
        <v>479</v>
      </c>
      <c r="C636" s="85" t="s">
        <v>2</v>
      </c>
      <c r="D636" s="86">
        <v>2</v>
      </c>
      <c r="E636" s="50">
        <v>0</v>
      </c>
      <c r="F636" s="51">
        <v>0</v>
      </c>
      <c r="G636" s="50">
        <v>0</v>
      </c>
      <c r="H636" s="51">
        <f t="shared" si="82"/>
        <v>0</v>
      </c>
      <c r="I636" s="52">
        <f t="shared" si="83"/>
        <v>0</v>
      </c>
      <c r="J636" s="7"/>
      <c r="K636" s="161">
        <f t="shared" si="84"/>
        <v>0</v>
      </c>
      <c r="L636" s="162">
        <f t="shared" si="85"/>
        <v>0</v>
      </c>
      <c r="M636" s="4"/>
      <c r="N636" s="2"/>
      <c r="O636" s="2"/>
      <c r="P636" s="2"/>
    </row>
    <row r="637" spans="1:16" ht="15">
      <c r="A637" s="35"/>
      <c r="B637" s="97"/>
      <c r="C637" s="85"/>
      <c r="D637" s="86"/>
      <c r="E637" s="50">
        <v>0</v>
      </c>
      <c r="F637" s="51">
        <v>0</v>
      </c>
      <c r="G637" s="50">
        <v>0</v>
      </c>
      <c r="H637" s="51">
        <f t="shared" si="82"/>
        <v>0</v>
      </c>
      <c r="I637" s="52">
        <f t="shared" si="83"/>
        <v>0</v>
      </c>
      <c r="J637" s="10"/>
      <c r="K637" s="161">
        <f t="shared" si="84"/>
        <v>0</v>
      </c>
      <c r="L637" s="162">
        <f t="shared" si="85"/>
        <v>0</v>
      </c>
      <c r="M637" s="4"/>
      <c r="N637" s="2"/>
      <c r="O637" s="2"/>
      <c r="P637" s="2"/>
    </row>
    <row r="638" spans="1:16" ht="15">
      <c r="A638" s="35" t="s">
        <v>86</v>
      </c>
      <c r="B638" s="118" t="s">
        <v>480</v>
      </c>
      <c r="C638" s="85" t="s">
        <v>2</v>
      </c>
      <c r="D638" s="86">
        <v>2</v>
      </c>
      <c r="E638" s="50">
        <v>0</v>
      </c>
      <c r="F638" s="51">
        <v>0</v>
      </c>
      <c r="G638" s="50">
        <v>0</v>
      </c>
      <c r="H638" s="51">
        <f t="shared" si="82"/>
        <v>0</v>
      </c>
      <c r="I638" s="52">
        <f t="shared" si="83"/>
        <v>0</v>
      </c>
      <c r="J638" s="7"/>
      <c r="K638" s="161">
        <f t="shared" si="84"/>
        <v>0</v>
      </c>
      <c r="L638" s="162">
        <f t="shared" si="85"/>
        <v>0</v>
      </c>
      <c r="M638" s="4"/>
      <c r="N638" s="2"/>
      <c r="O638" s="2"/>
      <c r="P638" s="2"/>
    </row>
    <row r="639" spans="1:16" ht="15">
      <c r="A639" s="35"/>
      <c r="C639" s="85"/>
      <c r="D639" s="86"/>
      <c r="E639" s="50">
        <v>0</v>
      </c>
      <c r="F639" s="51">
        <v>0</v>
      </c>
      <c r="G639" s="50">
        <v>0</v>
      </c>
      <c r="H639" s="51">
        <f t="shared" si="82"/>
        <v>0</v>
      </c>
      <c r="I639" s="52">
        <f t="shared" si="83"/>
        <v>0</v>
      </c>
      <c r="J639" s="10"/>
      <c r="K639" s="161">
        <f t="shared" si="84"/>
        <v>0</v>
      </c>
      <c r="L639" s="162">
        <f t="shared" si="85"/>
        <v>0</v>
      </c>
      <c r="M639" s="4"/>
      <c r="N639" s="2"/>
      <c r="O639" s="2"/>
      <c r="P639" s="2"/>
    </row>
    <row r="640" spans="1:16" ht="15">
      <c r="A640" s="35" t="s">
        <v>87</v>
      </c>
      <c r="B640" s="118" t="s">
        <v>481</v>
      </c>
      <c r="C640" s="85" t="s">
        <v>2</v>
      </c>
      <c r="D640" s="86">
        <v>3</v>
      </c>
      <c r="E640" s="50">
        <v>0</v>
      </c>
      <c r="F640" s="51">
        <v>0</v>
      </c>
      <c r="G640" s="50">
        <v>0</v>
      </c>
      <c r="H640" s="51">
        <f t="shared" si="82"/>
        <v>0</v>
      </c>
      <c r="I640" s="52">
        <f t="shared" si="83"/>
        <v>0</v>
      </c>
      <c r="J640" s="7"/>
      <c r="K640" s="161">
        <f t="shared" si="84"/>
        <v>0</v>
      </c>
      <c r="L640" s="162">
        <f t="shared" si="85"/>
        <v>0</v>
      </c>
      <c r="M640" s="4"/>
      <c r="N640" s="2"/>
      <c r="O640" s="2"/>
      <c r="P640" s="2"/>
    </row>
    <row r="641" spans="1:16" ht="15">
      <c r="A641" s="35"/>
      <c r="B641" s="97"/>
      <c r="C641" s="85"/>
      <c r="D641" s="86"/>
      <c r="E641" s="50">
        <v>0</v>
      </c>
      <c r="F641" s="51">
        <v>0</v>
      </c>
      <c r="G641" s="50">
        <v>0</v>
      </c>
      <c r="H641" s="51">
        <f t="shared" si="82"/>
        <v>0</v>
      </c>
      <c r="I641" s="52">
        <f t="shared" si="83"/>
        <v>0</v>
      </c>
      <c r="J641" s="10"/>
      <c r="K641" s="161">
        <f t="shared" si="84"/>
        <v>0</v>
      </c>
      <c r="L641" s="162">
        <f t="shared" si="85"/>
        <v>0</v>
      </c>
      <c r="M641" s="4"/>
      <c r="N641" s="2"/>
      <c r="O641" s="2"/>
      <c r="P641" s="2"/>
    </row>
    <row r="642" spans="1:16" ht="15">
      <c r="A642" s="35" t="s">
        <v>88</v>
      </c>
      <c r="B642" s="118" t="s">
        <v>482</v>
      </c>
      <c r="C642" s="85" t="s">
        <v>2</v>
      </c>
      <c r="D642" s="86">
        <v>2</v>
      </c>
      <c r="E642" s="50">
        <v>0</v>
      </c>
      <c r="F642" s="51">
        <v>0</v>
      </c>
      <c r="G642" s="50">
        <v>0</v>
      </c>
      <c r="H642" s="51">
        <f t="shared" si="82"/>
        <v>0</v>
      </c>
      <c r="I642" s="52">
        <f t="shared" si="83"/>
        <v>0</v>
      </c>
      <c r="J642" s="7"/>
      <c r="K642" s="161">
        <f t="shared" si="84"/>
        <v>0</v>
      </c>
      <c r="L642" s="162">
        <f t="shared" si="85"/>
        <v>0</v>
      </c>
      <c r="M642" s="4"/>
      <c r="N642" s="2"/>
      <c r="O642" s="2"/>
      <c r="P642" s="2"/>
    </row>
    <row r="643" spans="1:16" ht="15">
      <c r="A643" s="35"/>
      <c r="B643" s="97"/>
      <c r="C643" s="85"/>
      <c r="D643" s="86"/>
      <c r="E643" s="50">
        <v>0</v>
      </c>
      <c r="F643" s="51">
        <v>0</v>
      </c>
      <c r="G643" s="50">
        <v>0</v>
      </c>
      <c r="H643" s="51">
        <f t="shared" si="82"/>
        <v>0</v>
      </c>
      <c r="I643" s="52">
        <f t="shared" si="83"/>
        <v>0</v>
      </c>
      <c r="J643" s="10"/>
      <c r="K643" s="161">
        <f t="shared" si="84"/>
        <v>0</v>
      </c>
      <c r="L643" s="162">
        <f t="shared" si="85"/>
        <v>0</v>
      </c>
      <c r="M643" s="4"/>
      <c r="N643" s="2"/>
      <c r="O643" s="2"/>
      <c r="P643" s="2"/>
    </row>
    <row r="644" spans="1:16" ht="15">
      <c r="A644" s="35" t="s">
        <v>89</v>
      </c>
      <c r="B644" s="118" t="s">
        <v>483</v>
      </c>
      <c r="C644" s="85" t="s">
        <v>2</v>
      </c>
      <c r="D644" s="86">
        <v>1</v>
      </c>
      <c r="E644" s="50">
        <v>0</v>
      </c>
      <c r="F644" s="51">
        <v>0</v>
      </c>
      <c r="G644" s="50">
        <v>0</v>
      </c>
      <c r="H644" s="51">
        <f t="shared" si="82"/>
        <v>0</v>
      </c>
      <c r="I644" s="52">
        <f t="shared" si="83"/>
        <v>0</v>
      </c>
      <c r="J644" s="7"/>
      <c r="K644" s="161">
        <f t="shared" si="84"/>
        <v>0</v>
      </c>
      <c r="L644" s="162">
        <f t="shared" si="85"/>
        <v>0</v>
      </c>
      <c r="M644" s="4"/>
      <c r="N644" s="2"/>
      <c r="O644" s="2"/>
      <c r="P644" s="2"/>
    </row>
    <row r="645" spans="1:16" ht="15">
      <c r="A645" s="35"/>
      <c r="B645" s="97"/>
      <c r="C645" s="85"/>
      <c r="D645" s="86"/>
      <c r="E645" s="50">
        <v>0</v>
      </c>
      <c r="F645" s="51">
        <v>0</v>
      </c>
      <c r="G645" s="50">
        <v>0</v>
      </c>
      <c r="H645" s="51">
        <f t="shared" si="82"/>
        <v>0</v>
      </c>
      <c r="I645" s="52">
        <f t="shared" si="83"/>
        <v>0</v>
      </c>
      <c r="J645" s="10"/>
      <c r="K645" s="161">
        <f t="shared" si="84"/>
        <v>0</v>
      </c>
      <c r="L645" s="162">
        <f t="shared" si="85"/>
        <v>0</v>
      </c>
      <c r="M645" s="4"/>
      <c r="N645" s="2"/>
      <c r="O645" s="2"/>
      <c r="P645" s="2"/>
    </row>
    <row r="646" spans="1:16" ht="15">
      <c r="A646" s="35" t="s">
        <v>20</v>
      </c>
      <c r="B646" s="118" t="s">
        <v>484</v>
      </c>
      <c r="C646" s="85" t="s">
        <v>2</v>
      </c>
      <c r="D646" s="86">
        <v>3</v>
      </c>
      <c r="E646" s="50">
        <v>0</v>
      </c>
      <c r="F646" s="51">
        <v>0</v>
      </c>
      <c r="G646" s="50">
        <v>0</v>
      </c>
      <c r="H646" s="51">
        <f t="shared" si="82"/>
        <v>0</v>
      </c>
      <c r="I646" s="52">
        <f t="shared" si="83"/>
        <v>0</v>
      </c>
      <c r="J646" s="10"/>
      <c r="K646" s="161">
        <f t="shared" si="84"/>
        <v>0</v>
      </c>
      <c r="L646" s="162">
        <f t="shared" si="85"/>
        <v>0</v>
      </c>
      <c r="M646" s="4"/>
      <c r="N646" s="2"/>
      <c r="O646" s="2"/>
      <c r="P646" s="2"/>
    </row>
    <row r="647" spans="1:16" ht="15">
      <c r="A647" s="35"/>
      <c r="B647" s="97"/>
      <c r="C647" s="85"/>
      <c r="D647" s="86"/>
      <c r="E647" s="50">
        <v>0</v>
      </c>
      <c r="F647" s="51">
        <v>0</v>
      </c>
      <c r="G647" s="50">
        <v>0</v>
      </c>
      <c r="H647" s="51">
        <f t="shared" si="82"/>
        <v>0</v>
      </c>
      <c r="I647" s="52">
        <f t="shared" si="83"/>
        <v>0</v>
      </c>
      <c r="J647" s="10"/>
      <c r="K647" s="161">
        <f t="shared" si="84"/>
        <v>0</v>
      </c>
      <c r="L647" s="162">
        <f t="shared" si="85"/>
        <v>0</v>
      </c>
      <c r="M647" s="4"/>
      <c r="N647" s="2"/>
      <c r="O647" s="2"/>
      <c r="P647" s="2"/>
    </row>
    <row r="648" spans="1:16" ht="18" customHeight="1">
      <c r="A648" s="35" t="s">
        <v>90</v>
      </c>
      <c r="B648" s="118" t="s">
        <v>453</v>
      </c>
      <c r="C648" s="85" t="s">
        <v>6</v>
      </c>
      <c r="D648" s="86">
        <v>3</v>
      </c>
      <c r="E648" s="50">
        <v>0</v>
      </c>
      <c r="F648" s="51">
        <v>0</v>
      </c>
      <c r="G648" s="50">
        <v>0</v>
      </c>
      <c r="H648" s="51">
        <f t="shared" si="82"/>
        <v>0</v>
      </c>
      <c r="I648" s="52">
        <f t="shared" si="83"/>
        <v>0</v>
      </c>
      <c r="J648" s="10"/>
      <c r="K648" s="161">
        <f t="shared" si="84"/>
        <v>0</v>
      </c>
      <c r="L648" s="162">
        <f t="shared" si="85"/>
        <v>0</v>
      </c>
      <c r="M648" s="4"/>
      <c r="N648" s="2"/>
      <c r="O648" s="2"/>
      <c r="P648" s="2"/>
    </row>
    <row r="649" spans="1:16" ht="15">
      <c r="A649"/>
      <c r="B649"/>
      <c r="C649"/>
      <c r="D649" s="73"/>
      <c r="E649" s="50">
        <v>0</v>
      </c>
      <c r="F649" s="51">
        <v>0</v>
      </c>
      <c r="G649" s="50">
        <v>0</v>
      </c>
      <c r="H649" s="51">
        <f t="shared" si="82"/>
        <v>0</v>
      </c>
      <c r="I649" s="52">
        <f t="shared" si="83"/>
        <v>0</v>
      </c>
      <c r="J649" s="170"/>
      <c r="K649" s="161">
        <f t="shared" si="84"/>
        <v>0</v>
      </c>
      <c r="L649" s="162">
        <f t="shared" si="85"/>
        <v>0</v>
      </c>
      <c r="M649" s="4"/>
      <c r="N649" s="2"/>
      <c r="O649" s="2"/>
      <c r="P649" s="2"/>
    </row>
    <row r="650" spans="1:16" ht="25.5">
      <c r="A650" s="35" t="s">
        <v>166</v>
      </c>
      <c r="B650" s="118" t="s">
        <v>454</v>
      </c>
      <c r="C650" s="85" t="s">
        <v>2</v>
      </c>
      <c r="D650" s="86">
        <v>1</v>
      </c>
      <c r="E650" s="50">
        <v>0</v>
      </c>
      <c r="F650" s="51">
        <v>0</v>
      </c>
      <c r="G650" s="50">
        <v>0</v>
      </c>
      <c r="H650" s="51">
        <f t="shared" si="82"/>
        <v>0</v>
      </c>
      <c r="I650" s="52">
        <f t="shared" si="83"/>
        <v>0</v>
      </c>
      <c r="J650" s="10"/>
      <c r="K650" s="161">
        <f t="shared" si="84"/>
        <v>0</v>
      </c>
      <c r="L650" s="162">
        <f t="shared" si="85"/>
        <v>0</v>
      </c>
      <c r="M650" s="4"/>
      <c r="N650" s="2"/>
      <c r="O650" s="2"/>
      <c r="P650" s="2"/>
    </row>
    <row r="651" spans="1:16" ht="15">
      <c r="A651" s="35"/>
      <c r="B651" s="97"/>
      <c r="C651" s="85"/>
      <c r="D651" s="86"/>
      <c r="E651" s="50">
        <v>0</v>
      </c>
      <c r="F651" s="51">
        <v>0</v>
      </c>
      <c r="G651" s="50">
        <v>0</v>
      </c>
      <c r="H651" s="51">
        <f t="shared" si="82"/>
        <v>0</v>
      </c>
      <c r="I651" s="52">
        <f t="shared" si="83"/>
        <v>0</v>
      </c>
      <c r="J651" s="10"/>
      <c r="K651" s="161">
        <f t="shared" si="84"/>
        <v>0</v>
      </c>
      <c r="L651" s="162">
        <f t="shared" si="85"/>
        <v>0</v>
      </c>
      <c r="M651" s="4"/>
      <c r="N651" s="2"/>
      <c r="O651" s="2"/>
      <c r="P651" s="2"/>
    </row>
    <row r="652" spans="1:16" ht="15">
      <c r="A652" s="35" t="s">
        <v>176</v>
      </c>
      <c r="B652" s="121" t="s">
        <v>455</v>
      </c>
      <c r="C652" s="85"/>
      <c r="D652" s="86"/>
      <c r="E652" s="50"/>
      <c r="F652" s="51"/>
      <c r="G652" s="50"/>
      <c r="H652" s="51"/>
      <c r="I652" s="52"/>
      <c r="J652" s="10"/>
      <c r="K652" s="161"/>
      <c r="L652" s="162"/>
      <c r="M652" s="4"/>
      <c r="N652" s="2"/>
      <c r="O652" s="2"/>
      <c r="P652" s="2"/>
    </row>
    <row r="653" spans="1:16" ht="15">
      <c r="A653" s="35"/>
      <c r="B653" s="97"/>
      <c r="C653" s="85"/>
      <c r="D653" s="86"/>
      <c r="E653" s="50">
        <v>0</v>
      </c>
      <c r="F653" s="51">
        <v>0</v>
      </c>
      <c r="G653" s="50">
        <v>0</v>
      </c>
      <c r="H653" s="51">
        <f t="shared" ref="H653:H656" si="86">+G653</f>
        <v>0</v>
      </c>
      <c r="I653" s="52">
        <f t="shared" ref="I653:I656" si="87">SUM(E653:H653)</f>
        <v>0</v>
      </c>
      <c r="J653" s="10"/>
      <c r="K653" s="161">
        <f t="shared" ref="K653" si="88">+D653*J653</f>
        <v>0</v>
      </c>
      <c r="L653" s="162">
        <f t="shared" ref="L653:L656" si="89">+J653*I653</f>
        <v>0</v>
      </c>
      <c r="M653" s="4"/>
      <c r="N653" s="2"/>
      <c r="O653" s="2"/>
      <c r="P653" s="2"/>
    </row>
    <row r="654" spans="1:16" ht="15">
      <c r="A654" s="35" t="s">
        <v>216</v>
      </c>
      <c r="B654" s="97" t="s">
        <v>456</v>
      </c>
      <c r="C654" s="85" t="s">
        <v>2</v>
      </c>
      <c r="D654" s="86">
        <v>1</v>
      </c>
      <c r="E654" s="50">
        <v>0</v>
      </c>
      <c r="F654" s="51">
        <v>0</v>
      </c>
      <c r="G654" s="50">
        <v>0</v>
      </c>
      <c r="H654" s="51">
        <f t="shared" si="86"/>
        <v>0</v>
      </c>
      <c r="I654" s="52">
        <f t="shared" si="87"/>
        <v>0</v>
      </c>
      <c r="J654" s="10"/>
      <c r="K654" s="161"/>
      <c r="L654" s="162">
        <f t="shared" si="89"/>
        <v>0</v>
      </c>
      <c r="M654" s="4"/>
      <c r="N654" s="2"/>
      <c r="O654" s="2"/>
      <c r="P654" s="2"/>
    </row>
    <row r="655" spans="1:16" ht="15">
      <c r="A655" s="35"/>
      <c r="B655" s="97"/>
      <c r="C655" s="85"/>
      <c r="D655" s="86"/>
      <c r="E655" s="50">
        <v>0</v>
      </c>
      <c r="F655" s="51">
        <v>0</v>
      </c>
      <c r="G655" s="50">
        <v>0</v>
      </c>
      <c r="H655" s="51">
        <f t="shared" si="86"/>
        <v>0</v>
      </c>
      <c r="I655" s="52">
        <f t="shared" si="87"/>
        <v>0</v>
      </c>
      <c r="J655" s="10"/>
      <c r="K655" s="161">
        <f t="shared" ref="K655:K656" si="90">+D655*J655</f>
        <v>0</v>
      </c>
      <c r="L655" s="162">
        <f t="shared" si="89"/>
        <v>0</v>
      </c>
      <c r="M655" s="4"/>
      <c r="N655" s="2"/>
      <c r="O655" s="2"/>
      <c r="P655" s="2"/>
    </row>
    <row r="656" spans="1:16" ht="15">
      <c r="A656" s="35" t="s">
        <v>217</v>
      </c>
      <c r="B656" s="97" t="s">
        <v>49</v>
      </c>
      <c r="C656" s="85" t="s">
        <v>6</v>
      </c>
      <c r="D656" s="86">
        <v>1</v>
      </c>
      <c r="E656" s="50">
        <v>0</v>
      </c>
      <c r="F656" s="51">
        <v>0</v>
      </c>
      <c r="G656" s="50">
        <v>0</v>
      </c>
      <c r="H656" s="51">
        <f t="shared" si="86"/>
        <v>0</v>
      </c>
      <c r="I656" s="52">
        <f t="shared" si="87"/>
        <v>0</v>
      </c>
      <c r="J656" s="10"/>
      <c r="K656" s="161">
        <f t="shared" si="90"/>
        <v>0</v>
      </c>
      <c r="L656" s="162">
        <f t="shared" si="89"/>
        <v>0</v>
      </c>
      <c r="M656" s="4"/>
      <c r="N656" s="2"/>
      <c r="O656" s="2"/>
      <c r="P656" s="2"/>
    </row>
    <row r="657" spans="1:16" ht="15">
      <c r="A657" s="35"/>
      <c r="B657" s="97"/>
      <c r="C657" s="85"/>
      <c r="D657" s="86"/>
      <c r="E657" s="50">
        <v>0</v>
      </c>
      <c r="F657" s="51">
        <v>0</v>
      </c>
      <c r="G657" s="50">
        <v>0</v>
      </c>
      <c r="H657" s="51">
        <f t="shared" ref="H657" si="91">+G657</f>
        <v>0</v>
      </c>
      <c r="I657" s="52">
        <f t="shared" ref="I657:I676" si="92">SUM(E657:H657)</f>
        <v>0</v>
      </c>
      <c r="J657" s="10"/>
      <c r="K657" s="161">
        <f t="shared" si="84"/>
        <v>0</v>
      </c>
      <c r="L657" s="162">
        <f t="shared" ref="L657:L677" si="93">+J657*I657</f>
        <v>0</v>
      </c>
      <c r="M657" s="4"/>
      <c r="N657" s="2"/>
      <c r="O657" s="2"/>
      <c r="P657" s="2"/>
    </row>
    <row r="658" spans="1:16" ht="17.25" thickBot="1">
      <c r="A658" s="35"/>
      <c r="B658" s="122"/>
      <c r="C658" s="105"/>
      <c r="D658" s="123"/>
      <c r="E658" s="50"/>
      <c r="F658" s="51"/>
      <c r="G658" s="50"/>
      <c r="H658" s="51"/>
      <c r="I658" s="52"/>
      <c r="K658" s="161"/>
      <c r="L658" s="162"/>
      <c r="M658" s="4"/>
      <c r="N658" s="2"/>
      <c r="O658" s="2"/>
      <c r="P658" s="2"/>
    </row>
    <row r="659" spans="1:16" ht="15.75" thickTop="1">
      <c r="A659" s="35"/>
      <c r="B659" s="124"/>
      <c r="C659" s="125"/>
      <c r="D659" s="126"/>
      <c r="E659" s="50">
        <v>0</v>
      </c>
      <c r="F659" s="51">
        <v>0</v>
      </c>
      <c r="G659" s="50">
        <v>0</v>
      </c>
      <c r="H659" s="51">
        <f t="shared" ref="H659:H673" si="94">+G659</f>
        <v>0</v>
      </c>
      <c r="I659" s="52">
        <f t="shared" si="92"/>
        <v>0</v>
      </c>
      <c r="J659" s="12"/>
      <c r="K659" s="161">
        <f t="shared" ref="K659:K689" si="95">+D659*J659</f>
        <v>0</v>
      </c>
      <c r="L659" s="162">
        <f t="shared" si="93"/>
        <v>0</v>
      </c>
      <c r="M659" s="4"/>
      <c r="N659" s="2"/>
      <c r="O659" s="2"/>
      <c r="P659" s="2"/>
    </row>
    <row r="660" spans="1:16" ht="15">
      <c r="A660" s="18">
        <f>+A615+1</f>
        <v>9</v>
      </c>
      <c r="B660" s="64" t="s">
        <v>467</v>
      </c>
      <c r="C660" s="65"/>
      <c r="D660" s="66"/>
      <c r="E660" s="50">
        <v>0</v>
      </c>
      <c r="F660" s="51">
        <v>0</v>
      </c>
      <c r="G660" s="50">
        <v>0</v>
      </c>
      <c r="H660" s="51">
        <f t="shared" si="94"/>
        <v>0</v>
      </c>
      <c r="I660" s="52">
        <f t="shared" si="92"/>
        <v>0</v>
      </c>
      <c r="J660" s="6"/>
      <c r="K660" s="161">
        <f t="shared" si="95"/>
        <v>0</v>
      </c>
      <c r="L660" s="162">
        <f t="shared" si="93"/>
        <v>0</v>
      </c>
      <c r="M660" s="4"/>
      <c r="N660" s="2"/>
      <c r="O660" s="2"/>
      <c r="P660" s="2"/>
    </row>
    <row r="661" spans="1:16" ht="89.25">
      <c r="B661" s="99" t="s">
        <v>108</v>
      </c>
      <c r="C661" s="70" t="s">
        <v>6</v>
      </c>
      <c r="D661" s="71"/>
      <c r="E661" s="50">
        <v>18</v>
      </c>
      <c r="F661" s="51">
        <v>19</v>
      </c>
      <c r="G661" s="50">
        <v>19</v>
      </c>
      <c r="H661" s="51">
        <v>19</v>
      </c>
      <c r="I661" s="52">
        <f t="shared" si="92"/>
        <v>75</v>
      </c>
      <c r="J661" s="6"/>
      <c r="K661" s="161">
        <f t="shared" si="95"/>
        <v>0</v>
      </c>
      <c r="L661" s="162">
        <f t="shared" si="93"/>
        <v>0</v>
      </c>
      <c r="M661" s="4"/>
      <c r="N661" s="2"/>
      <c r="O661" s="2"/>
      <c r="P661" s="2"/>
    </row>
    <row r="662" spans="1:16" ht="15">
      <c r="B662" s="79"/>
      <c r="C662" s="70"/>
      <c r="D662" s="71"/>
      <c r="E662" s="50">
        <v>0</v>
      </c>
      <c r="F662" s="51">
        <v>0</v>
      </c>
      <c r="G662" s="50">
        <v>0</v>
      </c>
      <c r="H662" s="51">
        <f t="shared" si="94"/>
        <v>0</v>
      </c>
      <c r="I662" s="52">
        <f t="shared" si="92"/>
        <v>0</v>
      </c>
      <c r="J662" s="6"/>
      <c r="K662" s="161">
        <f t="shared" si="95"/>
        <v>0</v>
      </c>
      <c r="L662" s="162">
        <f t="shared" si="93"/>
        <v>0</v>
      </c>
      <c r="M662" s="4"/>
      <c r="N662" s="2"/>
      <c r="O662" s="2"/>
      <c r="P662" s="2"/>
    </row>
    <row r="663" spans="1:16" ht="15">
      <c r="B663" s="79" t="s">
        <v>48</v>
      </c>
      <c r="C663" s="70"/>
      <c r="D663" s="71"/>
      <c r="E663" s="50">
        <v>0</v>
      </c>
      <c r="F663" s="51">
        <v>0</v>
      </c>
      <c r="G663" s="50">
        <v>0</v>
      </c>
      <c r="H663" s="51">
        <f t="shared" si="94"/>
        <v>0</v>
      </c>
      <c r="I663" s="52">
        <f t="shared" si="92"/>
        <v>0</v>
      </c>
      <c r="J663" s="6"/>
      <c r="K663" s="161">
        <f t="shared" si="95"/>
        <v>0</v>
      </c>
      <c r="L663" s="162">
        <f t="shared" si="93"/>
        <v>0</v>
      </c>
      <c r="M663" s="4"/>
      <c r="N663" s="2"/>
      <c r="O663" s="2"/>
      <c r="P663" s="2"/>
    </row>
    <row r="664" spans="1:16" ht="15">
      <c r="A664" s="35" t="s">
        <v>17</v>
      </c>
      <c r="B664" s="99" t="s">
        <v>110</v>
      </c>
      <c r="C664" s="70" t="s">
        <v>2</v>
      </c>
      <c r="D664" s="71"/>
      <c r="E664" s="50">
        <v>1</v>
      </c>
      <c r="F664" s="51">
        <v>1</v>
      </c>
      <c r="G664" s="50">
        <v>1</v>
      </c>
      <c r="H664" s="51">
        <f t="shared" si="94"/>
        <v>1</v>
      </c>
      <c r="I664" s="52">
        <f t="shared" si="92"/>
        <v>4</v>
      </c>
      <c r="J664" s="9"/>
      <c r="K664" s="161">
        <f t="shared" si="95"/>
        <v>0</v>
      </c>
      <c r="L664" s="162">
        <f t="shared" si="93"/>
        <v>0</v>
      </c>
      <c r="M664" s="4"/>
      <c r="N664" s="2"/>
      <c r="O664" s="2"/>
      <c r="P664" s="2"/>
    </row>
    <row r="665" spans="1:16" ht="15">
      <c r="A665" s="35"/>
      <c r="B665" s="99"/>
      <c r="C665" s="70"/>
      <c r="D665" s="71"/>
      <c r="E665" s="50">
        <v>0</v>
      </c>
      <c r="F665" s="51">
        <v>0</v>
      </c>
      <c r="G665" s="50">
        <v>0</v>
      </c>
      <c r="H665" s="51">
        <f t="shared" si="94"/>
        <v>0</v>
      </c>
      <c r="I665" s="52">
        <f t="shared" si="92"/>
        <v>0</v>
      </c>
      <c r="J665" s="9"/>
      <c r="K665" s="161">
        <f t="shared" si="95"/>
        <v>0</v>
      </c>
      <c r="L665" s="162">
        <f t="shared" si="93"/>
        <v>0</v>
      </c>
      <c r="M665" s="4"/>
      <c r="N665" s="2"/>
      <c r="O665" s="2"/>
      <c r="P665" s="2"/>
    </row>
    <row r="666" spans="1:16" ht="25.5">
      <c r="A666" s="35" t="s">
        <v>18</v>
      </c>
      <c r="B666" s="99" t="s">
        <v>113</v>
      </c>
      <c r="C666" s="70" t="s">
        <v>2</v>
      </c>
      <c r="D666" s="71"/>
      <c r="E666" s="50">
        <v>1</v>
      </c>
      <c r="F666" s="51">
        <v>1</v>
      </c>
      <c r="G666" s="50">
        <v>1</v>
      </c>
      <c r="H666" s="51">
        <f t="shared" si="94"/>
        <v>1</v>
      </c>
      <c r="I666" s="52">
        <f t="shared" si="92"/>
        <v>4</v>
      </c>
      <c r="J666" s="9"/>
      <c r="K666" s="161">
        <f t="shared" si="95"/>
        <v>0</v>
      </c>
      <c r="L666" s="162">
        <f t="shared" si="93"/>
        <v>0</v>
      </c>
      <c r="M666" s="4"/>
      <c r="N666" s="2"/>
      <c r="O666" s="2"/>
      <c r="P666" s="2"/>
    </row>
    <row r="667" spans="1:16" ht="15">
      <c r="A667" s="35"/>
      <c r="B667" s="99"/>
      <c r="C667" s="70"/>
      <c r="D667" s="71"/>
      <c r="E667" s="50">
        <v>0</v>
      </c>
      <c r="F667" s="51">
        <v>0</v>
      </c>
      <c r="G667" s="50">
        <v>0</v>
      </c>
      <c r="H667" s="51">
        <f t="shared" si="94"/>
        <v>0</v>
      </c>
      <c r="I667" s="52">
        <f t="shared" si="92"/>
        <v>0</v>
      </c>
      <c r="J667" s="9"/>
      <c r="K667" s="161">
        <f t="shared" si="95"/>
        <v>0</v>
      </c>
      <c r="L667" s="162">
        <f t="shared" si="93"/>
        <v>0</v>
      </c>
      <c r="M667" s="4"/>
      <c r="N667" s="2"/>
      <c r="O667" s="2"/>
      <c r="P667" s="2"/>
    </row>
    <row r="668" spans="1:16" ht="15">
      <c r="A668" s="35" t="s">
        <v>76</v>
      </c>
      <c r="B668" s="99" t="s">
        <v>182</v>
      </c>
      <c r="C668" s="70" t="s">
        <v>2</v>
      </c>
      <c r="D668" s="71"/>
      <c r="E668" s="50">
        <v>1</v>
      </c>
      <c r="F668" s="51">
        <v>1</v>
      </c>
      <c r="G668" s="50">
        <v>1</v>
      </c>
      <c r="H668" s="51">
        <f t="shared" si="94"/>
        <v>1</v>
      </c>
      <c r="I668" s="52">
        <f t="shared" si="92"/>
        <v>4</v>
      </c>
      <c r="J668" s="9"/>
      <c r="K668" s="161">
        <f t="shared" si="95"/>
        <v>0</v>
      </c>
      <c r="L668" s="162">
        <f t="shared" si="93"/>
        <v>0</v>
      </c>
      <c r="M668" s="4"/>
      <c r="N668" s="2"/>
      <c r="O668" s="2"/>
      <c r="P668" s="2"/>
    </row>
    <row r="669" spans="1:16" ht="15">
      <c r="A669" s="35"/>
      <c r="B669" s="99"/>
      <c r="C669" s="70"/>
      <c r="D669" s="71"/>
      <c r="E669" s="50">
        <v>0</v>
      </c>
      <c r="F669" s="51">
        <v>0</v>
      </c>
      <c r="G669" s="50">
        <v>0</v>
      </c>
      <c r="H669" s="51">
        <f t="shared" si="94"/>
        <v>0</v>
      </c>
      <c r="I669" s="52">
        <f t="shared" si="92"/>
        <v>0</v>
      </c>
      <c r="J669" s="9"/>
      <c r="K669" s="161">
        <f t="shared" si="95"/>
        <v>0</v>
      </c>
      <c r="L669" s="162">
        <f t="shared" si="93"/>
        <v>0</v>
      </c>
      <c r="M669" s="4"/>
      <c r="N669" s="2"/>
      <c r="O669" s="2"/>
      <c r="P669" s="2"/>
    </row>
    <row r="670" spans="1:16" ht="15">
      <c r="A670" s="35" t="s">
        <v>77</v>
      </c>
      <c r="B670" s="99" t="s">
        <v>111</v>
      </c>
      <c r="C670" s="70" t="s">
        <v>2</v>
      </c>
      <c r="D670" s="71"/>
      <c r="E670" s="50">
        <v>13</v>
      </c>
      <c r="F670" s="51">
        <v>13</v>
      </c>
      <c r="G670" s="50">
        <v>13</v>
      </c>
      <c r="H670" s="51">
        <f t="shared" si="94"/>
        <v>13</v>
      </c>
      <c r="I670" s="52">
        <f t="shared" si="92"/>
        <v>52</v>
      </c>
      <c r="J670" s="9"/>
      <c r="K670" s="161">
        <f t="shared" si="95"/>
        <v>0</v>
      </c>
      <c r="L670" s="162">
        <f t="shared" si="93"/>
        <v>0</v>
      </c>
      <c r="M670" s="4"/>
      <c r="N670" s="2"/>
      <c r="O670" s="2"/>
      <c r="P670" s="2"/>
    </row>
    <row r="671" spans="1:16" ht="15">
      <c r="A671" s="35"/>
      <c r="B671" s="99"/>
      <c r="C671" s="70"/>
      <c r="D671" s="71"/>
      <c r="E671" s="50">
        <v>0</v>
      </c>
      <c r="F671" s="51">
        <v>0</v>
      </c>
      <c r="G671" s="50">
        <v>0</v>
      </c>
      <c r="H671" s="51">
        <f t="shared" si="94"/>
        <v>0</v>
      </c>
      <c r="I671" s="52">
        <f t="shared" si="92"/>
        <v>0</v>
      </c>
      <c r="J671" s="9"/>
      <c r="K671" s="161">
        <f t="shared" si="95"/>
        <v>0</v>
      </c>
      <c r="L671" s="162">
        <f t="shared" si="93"/>
        <v>0</v>
      </c>
      <c r="M671" s="4"/>
      <c r="N671" s="2"/>
      <c r="O671" s="2"/>
      <c r="P671" s="2"/>
    </row>
    <row r="672" spans="1:16" ht="15">
      <c r="A672" s="35" t="s">
        <v>82</v>
      </c>
      <c r="B672" s="99" t="s">
        <v>107</v>
      </c>
      <c r="C672" s="70" t="s">
        <v>2</v>
      </c>
      <c r="D672" s="71"/>
      <c r="E672" s="50">
        <v>3</v>
      </c>
      <c r="F672" s="51">
        <v>3</v>
      </c>
      <c r="G672" s="50">
        <v>3</v>
      </c>
      <c r="H672" s="51">
        <f t="shared" si="94"/>
        <v>3</v>
      </c>
      <c r="I672" s="52">
        <f t="shared" si="92"/>
        <v>12</v>
      </c>
      <c r="J672" s="9"/>
      <c r="K672" s="161">
        <f t="shared" si="95"/>
        <v>0</v>
      </c>
      <c r="L672" s="162">
        <f t="shared" si="93"/>
        <v>0</v>
      </c>
      <c r="M672" s="4"/>
      <c r="N672" s="2"/>
      <c r="O672" s="2"/>
      <c r="P672" s="2"/>
    </row>
    <row r="673" spans="1:16" ht="15">
      <c r="A673" s="35"/>
      <c r="B673" s="99"/>
      <c r="C673" s="70"/>
      <c r="D673" s="71"/>
      <c r="E673" s="50">
        <v>0</v>
      </c>
      <c r="F673" s="51">
        <v>0</v>
      </c>
      <c r="G673" s="50">
        <v>0</v>
      </c>
      <c r="H673" s="51">
        <f t="shared" si="94"/>
        <v>0</v>
      </c>
      <c r="I673" s="52">
        <f t="shared" si="92"/>
        <v>0</v>
      </c>
      <c r="J673" s="9"/>
      <c r="K673" s="161">
        <f t="shared" si="95"/>
        <v>0</v>
      </c>
      <c r="L673" s="162">
        <f t="shared" si="93"/>
        <v>0</v>
      </c>
      <c r="M673" s="4"/>
      <c r="N673" s="2"/>
      <c r="O673" s="2"/>
      <c r="P673" s="2"/>
    </row>
    <row r="674" spans="1:16" ht="15">
      <c r="A674" s="35" t="s">
        <v>83</v>
      </c>
      <c r="B674" s="99" t="s">
        <v>209</v>
      </c>
      <c r="C674" s="70" t="s">
        <v>2</v>
      </c>
      <c r="D674" s="71"/>
      <c r="E674" s="50">
        <v>1</v>
      </c>
      <c r="F674" s="51">
        <v>1</v>
      </c>
      <c r="G674" s="50">
        <v>1</v>
      </c>
      <c r="H674" s="51">
        <f t="shared" ref="H674:H688" si="96">+G674</f>
        <v>1</v>
      </c>
      <c r="I674" s="52">
        <f t="shared" si="92"/>
        <v>4</v>
      </c>
      <c r="J674" s="9"/>
      <c r="K674" s="161">
        <f t="shared" si="95"/>
        <v>0</v>
      </c>
      <c r="L674" s="162">
        <f t="shared" si="93"/>
        <v>0</v>
      </c>
      <c r="M674" s="4"/>
      <c r="N674" s="2"/>
      <c r="O674" s="2"/>
      <c r="P674" s="2"/>
    </row>
    <row r="675" spans="1:16" ht="15">
      <c r="A675" s="35"/>
      <c r="B675" s="99"/>
      <c r="C675" s="70"/>
      <c r="D675" s="71"/>
      <c r="E675" s="50">
        <v>0</v>
      </c>
      <c r="F675" s="51">
        <v>0</v>
      </c>
      <c r="G675" s="50">
        <v>0</v>
      </c>
      <c r="H675" s="51">
        <f t="shared" si="96"/>
        <v>0</v>
      </c>
      <c r="I675" s="52">
        <f t="shared" si="92"/>
        <v>0</v>
      </c>
      <c r="J675" s="9"/>
      <c r="K675" s="161">
        <f t="shared" si="95"/>
        <v>0</v>
      </c>
      <c r="L675" s="162">
        <f t="shared" si="93"/>
        <v>0</v>
      </c>
      <c r="M675" s="4"/>
      <c r="N675" s="2"/>
      <c r="O675" s="2"/>
      <c r="P675" s="2"/>
    </row>
    <row r="676" spans="1:16" ht="15">
      <c r="A676" s="35" t="s">
        <v>84</v>
      </c>
      <c r="B676" s="99" t="s">
        <v>49</v>
      </c>
      <c r="C676" s="70" t="s">
        <v>6</v>
      </c>
      <c r="D676" s="71"/>
      <c r="E676" s="50">
        <v>1</v>
      </c>
      <c r="F676" s="51">
        <v>1</v>
      </c>
      <c r="G676" s="50">
        <v>1</v>
      </c>
      <c r="H676" s="51">
        <f t="shared" si="96"/>
        <v>1</v>
      </c>
      <c r="I676" s="52">
        <f t="shared" si="92"/>
        <v>4</v>
      </c>
      <c r="J676" s="9"/>
      <c r="K676" s="161">
        <f t="shared" si="95"/>
        <v>0</v>
      </c>
      <c r="L676" s="162">
        <f t="shared" si="93"/>
        <v>0</v>
      </c>
      <c r="M676" s="4"/>
      <c r="N676" s="2"/>
      <c r="O676" s="2"/>
      <c r="P676" s="2"/>
    </row>
    <row r="677" spans="1:16" ht="15">
      <c r="A677" s="19"/>
      <c r="B677" s="99"/>
      <c r="C677" s="70"/>
      <c r="D677" s="71"/>
      <c r="E677" s="50">
        <v>0</v>
      </c>
      <c r="F677" s="51">
        <v>0</v>
      </c>
      <c r="G677" s="50">
        <v>0</v>
      </c>
      <c r="H677" s="51">
        <f t="shared" si="96"/>
        <v>0</v>
      </c>
      <c r="I677" s="52">
        <f t="shared" ref="I677:I740" si="97">SUM(E677:H677)</f>
        <v>0</v>
      </c>
      <c r="J677" s="9"/>
      <c r="K677" s="161">
        <f t="shared" si="95"/>
        <v>0</v>
      </c>
      <c r="L677" s="162">
        <f t="shared" si="93"/>
        <v>0</v>
      </c>
      <c r="M677" s="4"/>
      <c r="N677" s="2"/>
      <c r="O677" s="2"/>
      <c r="P677" s="2"/>
    </row>
    <row r="678" spans="1:16" ht="17.25" thickBot="1">
      <c r="B678" s="104"/>
      <c r="C678" s="105"/>
      <c r="D678" s="106"/>
      <c r="E678" s="50"/>
      <c r="F678" s="51"/>
      <c r="G678" s="50"/>
      <c r="H678" s="51"/>
      <c r="I678" s="52"/>
      <c r="K678" s="161"/>
      <c r="L678" s="162"/>
      <c r="M678" s="4"/>
      <c r="N678" s="2"/>
      <c r="O678" s="2"/>
      <c r="P678" s="2"/>
    </row>
    <row r="679" spans="1:16" ht="16.149999999999999" customHeight="1" thickTop="1">
      <c r="B679" s="79"/>
      <c r="C679" s="70"/>
      <c r="D679" s="71"/>
      <c r="E679" s="50">
        <v>0</v>
      </c>
      <c r="F679" s="51">
        <v>0</v>
      </c>
      <c r="G679" s="50">
        <v>0</v>
      </c>
      <c r="H679" s="51">
        <f t="shared" si="96"/>
        <v>0</v>
      </c>
      <c r="I679" s="52">
        <f t="shared" si="97"/>
        <v>0</v>
      </c>
      <c r="J679" s="6"/>
      <c r="K679" s="161">
        <f t="shared" si="95"/>
        <v>0</v>
      </c>
      <c r="L679" s="162">
        <f t="shared" ref="L679:L739" si="98">+J679*I679</f>
        <v>0</v>
      </c>
      <c r="M679" s="4"/>
      <c r="N679" s="2"/>
      <c r="O679" s="2"/>
      <c r="P679" s="2"/>
    </row>
    <row r="680" spans="1:16" ht="15">
      <c r="B680" s="79"/>
      <c r="C680" s="70"/>
      <c r="D680" s="71"/>
      <c r="E680" s="50">
        <v>0</v>
      </c>
      <c r="F680" s="51">
        <v>0</v>
      </c>
      <c r="G680" s="50">
        <v>0</v>
      </c>
      <c r="H680" s="51">
        <f t="shared" si="96"/>
        <v>0</v>
      </c>
      <c r="I680" s="52">
        <f t="shared" si="97"/>
        <v>0</v>
      </c>
      <c r="J680" s="6"/>
      <c r="K680" s="161">
        <f t="shared" si="95"/>
        <v>0</v>
      </c>
      <c r="L680" s="162">
        <f t="shared" si="98"/>
        <v>0</v>
      </c>
      <c r="M680" s="4"/>
      <c r="N680" s="2"/>
      <c r="O680" s="2"/>
      <c r="P680" s="2"/>
    </row>
    <row r="681" spans="1:16" ht="15">
      <c r="A681" s="18">
        <f>+A660+1</f>
        <v>10</v>
      </c>
      <c r="B681" s="64" t="s">
        <v>468</v>
      </c>
      <c r="C681" s="65"/>
      <c r="D681" s="66"/>
      <c r="E681" s="50">
        <v>0</v>
      </c>
      <c r="F681" s="51">
        <v>0</v>
      </c>
      <c r="G681" s="50">
        <v>0</v>
      </c>
      <c r="H681" s="51">
        <f t="shared" si="96"/>
        <v>0</v>
      </c>
      <c r="I681" s="52">
        <f t="shared" si="97"/>
        <v>0</v>
      </c>
      <c r="J681" s="6"/>
      <c r="K681" s="161">
        <f t="shared" si="95"/>
        <v>0</v>
      </c>
      <c r="L681" s="162">
        <f t="shared" si="98"/>
        <v>0</v>
      </c>
      <c r="M681" s="4"/>
      <c r="N681" s="2"/>
      <c r="O681" s="2"/>
      <c r="P681" s="2"/>
    </row>
    <row r="682" spans="1:16" ht="89.25">
      <c r="B682" s="99" t="s">
        <v>211</v>
      </c>
      <c r="C682" s="70" t="s">
        <v>2</v>
      </c>
      <c r="D682" s="71"/>
      <c r="E682" s="50">
        <v>4</v>
      </c>
      <c r="F682" s="51">
        <v>3</v>
      </c>
      <c r="G682" s="50">
        <v>3</v>
      </c>
      <c r="H682" s="51">
        <v>3</v>
      </c>
      <c r="I682" s="52">
        <f t="shared" si="97"/>
        <v>13</v>
      </c>
      <c r="J682" s="6"/>
      <c r="K682" s="161">
        <f t="shared" si="95"/>
        <v>0</v>
      </c>
      <c r="L682" s="162">
        <f t="shared" si="98"/>
        <v>0</v>
      </c>
      <c r="M682" s="4"/>
      <c r="N682" s="2"/>
      <c r="O682" s="2"/>
      <c r="P682" s="2"/>
    </row>
    <row r="683" spans="1:16" ht="15">
      <c r="A683" s="35"/>
      <c r="B683" s="79"/>
      <c r="C683" s="70"/>
      <c r="D683" s="71"/>
      <c r="E683" s="50">
        <v>0</v>
      </c>
      <c r="F683" s="51">
        <v>0</v>
      </c>
      <c r="G683" s="50">
        <v>0</v>
      </c>
      <c r="H683" s="51">
        <f t="shared" si="96"/>
        <v>0</v>
      </c>
      <c r="I683" s="52">
        <f t="shared" si="97"/>
        <v>0</v>
      </c>
      <c r="J683" s="6"/>
      <c r="K683" s="161">
        <f t="shared" si="95"/>
        <v>0</v>
      </c>
      <c r="L683" s="162">
        <f t="shared" si="98"/>
        <v>0</v>
      </c>
      <c r="M683" s="4"/>
      <c r="N683" s="2"/>
      <c r="O683" s="2"/>
      <c r="P683" s="2"/>
    </row>
    <row r="684" spans="1:16" ht="15">
      <c r="A684" s="35"/>
      <c r="B684" s="79" t="s">
        <v>48</v>
      </c>
      <c r="C684" s="70"/>
      <c r="D684" s="71"/>
      <c r="E684" s="50">
        <v>0</v>
      </c>
      <c r="F684" s="51">
        <v>0</v>
      </c>
      <c r="G684" s="50">
        <v>0</v>
      </c>
      <c r="H684" s="51">
        <f t="shared" si="96"/>
        <v>0</v>
      </c>
      <c r="I684" s="52">
        <f t="shared" si="97"/>
        <v>0</v>
      </c>
      <c r="J684" s="6"/>
      <c r="K684" s="161">
        <f t="shared" si="95"/>
        <v>0</v>
      </c>
      <c r="L684" s="162">
        <f t="shared" si="98"/>
        <v>0</v>
      </c>
      <c r="M684" s="4"/>
      <c r="N684" s="2"/>
      <c r="O684" s="2"/>
      <c r="P684" s="2"/>
    </row>
    <row r="685" spans="1:16" ht="15">
      <c r="A685" s="35" t="s">
        <v>17</v>
      </c>
      <c r="B685" s="99" t="s">
        <v>110</v>
      </c>
      <c r="C685" s="70" t="s">
        <v>2</v>
      </c>
      <c r="D685" s="71"/>
      <c r="E685" s="50">
        <v>1</v>
      </c>
      <c r="F685" s="51">
        <v>1</v>
      </c>
      <c r="G685" s="50">
        <v>1</v>
      </c>
      <c r="H685" s="51">
        <f t="shared" si="96"/>
        <v>1</v>
      </c>
      <c r="I685" s="52">
        <f t="shared" si="97"/>
        <v>4</v>
      </c>
      <c r="J685" s="9"/>
      <c r="K685" s="161">
        <f t="shared" si="95"/>
        <v>0</v>
      </c>
      <c r="L685" s="162">
        <f t="shared" si="98"/>
        <v>0</v>
      </c>
      <c r="M685" s="4"/>
      <c r="N685" s="2"/>
      <c r="O685" s="2"/>
      <c r="P685" s="2"/>
    </row>
    <row r="686" spans="1:16" ht="15">
      <c r="B686" s="99"/>
      <c r="C686" s="70"/>
      <c r="D686" s="71"/>
      <c r="E686" s="50">
        <v>0</v>
      </c>
      <c r="F686" s="51">
        <v>0</v>
      </c>
      <c r="G686" s="50">
        <v>0</v>
      </c>
      <c r="H686" s="51">
        <f t="shared" si="96"/>
        <v>0</v>
      </c>
      <c r="I686" s="52">
        <f t="shared" si="97"/>
        <v>0</v>
      </c>
      <c r="J686" s="9"/>
      <c r="K686" s="161">
        <f t="shared" si="95"/>
        <v>0</v>
      </c>
      <c r="L686" s="162">
        <f t="shared" si="98"/>
        <v>0</v>
      </c>
      <c r="M686" s="4"/>
      <c r="N686" s="2"/>
      <c r="O686" s="2"/>
      <c r="P686" s="2"/>
    </row>
    <row r="687" spans="1:16" s="11" customFormat="1" ht="25.5">
      <c r="A687" s="35" t="s">
        <v>18</v>
      </c>
      <c r="B687" s="99" t="s">
        <v>113</v>
      </c>
      <c r="C687" s="70" t="s">
        <v>2</v>
      </c>
      <c r="D687" s="71"/>
      <c r="E687" s="50">
        <v>1</v>
      </c>
      <c r="F687" s="51">
        <v>1</v>
      </c>
      <c r="G687" s="50">
        <v>1</v>
      </c>
      <c r="H687" s="51">
        <f t="shared" si="96"/>
        <v>1</v>
      </c>
      <c r="I687" s="52">
        <f t="shared" si="97"/>
        <v>4</v>
      </c>
      <c r="J687" s="9"/>
      <c r="K687" s="161">
        <f t="shared" si="95"/>
        <v>0</v>
      </c>
      <c r="L687" s="162">
        <f t="shared" si="98"/>
        <v>0</v>
      </c>
      <c r="M687" s="4"/>
      <c r="N687" s="2"/>
      <c r="O687" s="2"/>
      <c r="P687" s="2"/>
    </row>
    <row r="688" spans="1:16" s="11" customFormat="1" ht="15">
      <c r="A688" s="35"/>
      <c r="B688" s="99"/>
      <c r="C688" s="70"/>
      <c r="D688" s="71"/>
      <c r="E688" s="50">
        <v>0</v>
      </c>
      <c r="F688" s="51">
        <v>0</v>
      </c>
      <c r="G688" s="50">
        <v>0</v>
      </c>
      <c r="H688" s="51">
        <f t="shared" si="96"/>
        <v>0</v>
      </c>
      <c r="I688" s="52">
        <f t="shared" si="97"/>
        <v>0</v>
      </c>
      <c r="J688" s="9"/>
      <c r="K688" s="161">
        <f t="shared" si="95"/>
        <v>0</v>
      </c>
      <c r="L688" s="162">
        <f t="shared" si="98"/>
        <v>0</v>
      </c>
      <c r="M688" s="4"/>
      <c r="N688" s="2"/>
      <c r="O688" s="2"/>
      <c r="P688" s="2"/>
    </row>
    <row r="689" spans="1:16" s="11" customFormat="1" ht="15">
      <c r="A689" s="35" t="s">
        <v>76</v>
      </c>
      <c r="B689" s="99" t="s">
        <v>182</v>
      </c>
      <c r="C689" s="70" t="s">
        <v>2</v>
      </c>
      <c r="D689" s="71"/>
      <c r="E689" s="50">
        <v>1</v>
      </c>
      <c r="F689" s="51">
        <v>1</v>
      </c>
      <c r="G689" s="50">
        <v>1</v>
      </c>
      <c r="H689" s="51">
        <f t="shared" ref="H689:H703" si="99">+G689</f>
        <v>1</v>
      </c>
      <c r="I689" s="52">
        <f t="shared" si="97"/>
        <v>4</v>
      </c>
      <c r="J689" s="9"/>
      <c r="K689" s="161">
        <f t="shared" si="95"/>
        <v>0</v>
      </c>
      <c r="L689" s="162">
        <f t="shared" si="98"/>
        <v>0</v>
      </c>
      <c r="M689" s="4"/>
      <c r="N689" s="2"/>
      <c r="O689" s="2"/>
      <c r="P689" s="2"/>
    </row>
    <row r="690" spans="1:16" s="11" customFormat="1" ht="15">
      <c r="A690" s="35"/>
      <c r="B690" s="99"/>
      <c r="C690" s="70"/>
      <c r="D690" s="71"/>
      <c r="E690" s="50">
        <v>0</v>
      </c>
      <c r="F690" s="51">
        <v>0</v>
      </c>
      <c r="G690" s="50">
        <v>0</v>
      </c>
      <c r="H690" s="51">
        <f t="shared" si="99"/>
        <v>0</v>
      </c>
      <c r="I690" s="52">
        <f t="shared" si="97"/>
        <v>0</v>
      </c>
      <c r="J690" s="9"/>
      <c r="K690" s="161">
        <f t="shared" ref="K690:K718" si="100">+D690*J690</f>
        <v>0</v>
      </c>
      <c r="L690" s="162">
        <f t="shared" si="98"/>
        <v>0</v>
      </c>
      <c r="M690" s="4"/>
      <c r="N690" s="2"/>
      <c r="O690" s="2"/>
      <c r="P690" s="2"/>
    </row>
    <row r="691" spans="1:16" s="11" customFormat="1" ht="15">
      <c r="A691" s="35" t="s">
        <v>77</v>
      </c>
      <c r="B691" s="99" t="s">
        <v>111</v>
      </c>
      <c r="C691" s="70" t="s">
        <v>2</v>
      </c>
      <c r="D691" s="71"/>
      <c r="E691" s="50">
        <v>13</v>
      </c>
      <c r="F691" s="51">
        <v>13</v>
      </c>
      <c r="G691" s="50">
        <v>13</v>
      </c>
      <c r="H691" s="51">
        <f t="shared" si="99"/>
        <v>13</v>
      </c>
      <c r="I691" s="52">
        <f t="shared" si="97"/>
        <v>52</v>
      </c>
      <c r="J691" s="9"/>
      <c r="K691" s="161">
        <f t="shared" si="100"/>
        <v>0</v>
      </c>
      <c r="L691" s="162">
        <f t="shared" si="98"/>
        <v>0</v>
      </c>
      <c r="M691" s="4"/>
      <c r="N691" s="2"/>
      <c r="O691" s="2"/>
      <c r="P691" s="2"/>
    </row>
    <row r="692" spans="1:16" s="11" customFormat="1" ht="15">
      <c r="A692" s="35"/>
      <c r="B692" s="99"/>
      <c r="C692" s="70"/>
      <c r="D692" s="71"/>
      <c r="E692" s="50">
        <v>0</v>
      </c>
      <c r="F692" s="51">
        <v>0</v>
      </c>
      <c r="G692" s="50">
        <v>0</v>
      </c>
      <c r="H692" s="51">
        <f t="shared" si="99"/>
        <v>0</v>
      </c>
      <c r="I692" s="52">
        <f t="shared" si="97"/>
        <v>0</v>
      </c>
      <c r="J692" s="9"/>
      <c r="K692" s="161">
        <f t="shared" si="100"/>
        <v>0</v>
      </c>
      <c r="L692" s="162">
        <f t="shared" si="98"/>
        <v>0</v>
      </c>
      <c r="M692" s="4"/>
      <c r="N692" s="2"/>
      <c r="O692" s="2"/>
      <c r="P692" s="2"/>
    </row>
    <row r="693" spans="1:16" s="11" customFormat="1" ht="15">
      <c r="A693" s="35" t="s">
        <v>82</v>
      </c>
      <c r="B693" s="99" t="s">
        <v>107</v>
      </c>
      <c r="C693" s="70" t="s">
        <v>2</v>
      </c>
      <c r="D693" s="71"/>
      <c r="E693" s="50">
        <v>3</v>
      </c>
      <c r="F693" s="51">
        <v>3</v>
      </c>
      <c r="G693" s="50">
        <v>3</v>
      </c>
      <c r="H693" s="51">
        <f t="shared" si="99"/>
        <v>3</v>
      </c>
      <c r="I693" s="52">
        <f t="shared" si="97"/>
        <v>12</v>
      </c>
      <c r="J693" s="9"/>
      <c r="K693" s="161">
        <f t="shared" si="100"/>
        <v>0</v>
      </c>
      <c r="L693" s="162">
        <f t="shared" si="98"/>
        <v>0</v>
      </c>
      <c r="M693" s="4"/>
      <c r="N693" s="2"/>
      <c r="O693" s="2"/>
      <c r="P693" s="2"/>
    </row>
    <row r="694" spans="1:16" s="11" customFormat="1" ht="15">
      <c r="A694" s="35"/>
      <c r="B694" s="99"/>
      <c r="C694" s="70"/>
      <c r="D694" s="71"/>
      <c r="E694" s="50">
        <v>0</v>
      </c>
      <c r="F694" s="51">
        <v>0</v>
      </c>
      <c r="G694" s="50">
        <v>0</v>
      </c>
      <c r="H694" s="51">
        <f t="shared" si="99"/>
        <v>0</v>
      </c>
      <c r="I694" s="52">
        <f t="shared" si="97"/>
        <v>0</v>
      </c>
      <c r="J694" s="9"/>
      <c r="K694" s="161">
        <f t="shared" si="100"/>
        <v>0</v>
      </c>
      <c r="L694" s="162">
        <f t="shared" si="98"/>
        <v>0</v>
      </c>
      <c r="M694" s="4"/>
      <c r="N694" s="2"/>
      <c r="O694" s="2"/>
      <c r="P694" s="2"/>
    </row>
    <row r="695" spans="1:16" s="11" customFormat="1" ht="15">
      <c r="A695" s="35" t="s">
        <v>83</v>
      </c>
      <c r="B695" s="99" t="s">
        <v>106</v>
      </c>
      <c r="C695" s="70" t="s">
        <v>2</v>
      </c>
      <c r="D695" s="71"/>
      <c r="E695" s="50">
        <v>1</v>
      </c>
      <c r="F695" s="51">
        <v>1</v>
      </c>
      <c r="G695" s="50">
        <v>1</v>
      </c>
      <c r="H695" s="51">
        <f t="shared" si="99"/>
        <v>1</v>
      </c>
      <c r="I695" s="52">
        <f t="shared" si="97"/>
        <v>4</v>
      </c>
      <c r="J695" s="9"/>
      <c r="K695" s="161">
        <f t="shared" si="100"/>
        <v>0</v>
      </c>
      <c r="L695" s="162">
        <f t="shared" si="98"/>
        <v>0</v>
      </c>
      <c r="M695" s="4"/>
      <c r="N695" s="2"/>
      <c r="O695" s="2"/>
      <c r="P695" s="2"/>
    </row>
    <row r="696" spans="1:16" s="11" customFormat="1" ht="15">
      <c r="A696" s="35"/>
      <c r="B696" s="99"/>
      <c r="C696" s="70"/>
      <c r="D696" s="71"/>
      <c r="E696" s="50">
        <v>0</v>
      </c>
      <c r="F696" s="51">
        <v>0</v>
      </c>
      <c r="G696" s="50">
        <v>0</v>
      </c>
      <c r="H696" s="51">
        <f t="shared" si="99"/>
        <v>0</v>
      </c>
      <c r="I696" s="52">
        <f t="shared" si="97"/>
        <v>0</v>
      </c>
      <c r="J696" s="9"/>
      <c r="K696" s="161">
        <f t="shared" si="100"/>
        <v>0</v>
      </c>
      <c r="L696" s="162">
        <f t="shared" si="98"/>
        <v>0</v>
      </c>
      <c r="M696" s="4"/>
      <c r="N696" s="2"/>
      <c r="O696" s="2"/>
      <c r="P696" s="2"/>
    </row>
    <row r="697" spans="1:16" s="11" customFormat="1" ht="15">
      <c r="A697" s="35" t="s">
        <v>84</v>
      </c>
      <c r="B697" s="99" t="s">
        <v>209</v>
      </c>
      <c r="C697" s="70" t="s">
        <v>2</v>
      </c>
      <c r="D697" s="71"/>
      <c r="E697" s="50">
        <v>1</v>
      </c>
      <c r="F697" s="51">
        <v>1</v>
      </c>
      <c r="G697" s="50">
        <v>1</v>
      </c>
      <c r="H697" s="51">
        <f t="shared" si="99"/>
        <v>1</v>
      </c>
      <c r="I697" s="52">
        <f t="shared" si="97"/>
        <v>4</v>
      </c>
      <c r="J697" s="9"/>
      <c r="K697" s="161">
        <f t="shared" si="100"/>
        <v>0</v>
      </c>
      <c r="L697" s="162">
        <f t="shared" si="98"/>
        <v>0</v>
      </c>
      <c r="M697" s="4"/>
      <c r="N697" s="2"/>
      <c r="O697" s="2"/>
      <c r="P697" s="2"/>
    </row>
    <row r="698" spans="1:16" s="11" customFormat="1" ht="15">
      <c r="A698" s="35"/>
      <c r="B698" s="99"/>
      <c r="C698" s="70"/>
      <c r="D698" s="71"/>
      <c r="E698" s="50">
        <v>0</v>
      </c>
      <c r="F698" s="51">
        <v>0</v>
      </c>
      <c r="G698" s="50">
        <v>0</v>
      </c>
      <c r="H698" s="51">
        <f t="shared" si="99"/>
        <v>0</v>
      </c>
      <c r="I698" s="52">
        <f t="shared" si="97"/>
        <v>0</v>
      </c>
      <c r="J698" s="9"/>
      <c r="K698" s="161">
        <f t="shared" si="100"/>
        <v>0</v>
      </c>
      <c r="L698" s="162">
        <f t="shared" si="98"/>
        <v>0</v>
      </c>
      <c r="M698" s="4"/>
      <c r="N698" s="2"/>
      <c r="O698" s="2"/>
      <c r="P698" s="2"/>
    </row>
    <row r="699" spans="1:16" s="11" customFormat="1" ht="15">
      <c r="A699" s="35" t="s">
        <v>85</v>
      </c>
      <c r="B699" s="99" t="s">
        <v>49</v>
      </c>
      <c r="C699" s="70" t="s">
        <v>6</v>
      </c>
      <c r="D699" s="71"/>
      <c r="E699" s="50">
        <v>1</v>
      </c>
      <c r="F699" s="51">
        <v>1</v>
      </c>
      <c r="G699" s="50">
        <v>1</v>
      </c>
      <c r="H699" s="51">
        <f t="shared" si="99"/>
        <v>1</v>
      </c>
      <c r="I699" s="52">
        <f t="shared" si="97"/>
        <v>4</v>
      </c>
      <c r="J699" s="9"/>
      <c r="K699" s="161">
        <f t="shared" si="100"/>
        <v>0</v>
      </c>
      <c r="L699" s="162">
        <f t="shared" si="98"/>
        <v>0</v>
      </c>
      <c r="M699" s="4"/>
      <c r="N699" s="2"/>
      <c r="O699" s="2"/>
      <c r="P699" s="2"/>
    </row>
    <row r="700" spans="1:16" s="11" customFormat="1" ht="12.75">
      <c r="A700" s="19"/>
      <c r="B700" s="99"/>
      <c r="C700" s="70"/>
      <c r="D700" s="71"/>
      <c r="E700" s="50">
        <v>0</v>
      </c>
      <c r="F700" s="51">
        <v>0</v>
      </c>
      <c r="G700" s="50">
        <v>0</v>
      </c>
      <c r="H700" s="51">
        <f t="shared" si="99"/>
        <v>0</v>
      </c>
      <c r="I700" s="52">
        <f t="shared" si="97"/>
        <v>0</v>
      </c>
      <c r="J700" s="9"/>
      <c r="K700" s="161">
        <f t="shared" si="100"/>
        <v>0</v>
      </c>
      <c r="L700" s="162">
        <f t="shared" si="98"/>
        <v>0</v>
      </c>
      <c r="M700" s="4"/>
      <c r="N700" s="2"/>
      <c r="O700" s="2"/>
      <c r="P700" s="2"/>
    </row>
    <row r="701" spans="1:16" s="11" customFormat="1" ht="17.25" thickBot="1">
      <c r="A701" s="18"/>
      <c r="B701" s="104"/>
      <c r="C701" s="105"/>
      <c r="D701" s="106"/>
      <c r="E701" s="50"/>
      <c r="F701" s="51"/>
      <c r="G701" s="50"/>
      <c r="H701" s="51"/>
      <c r="I701" s="52"/>
      <c r="J701" s="167"/>
      <c r="K701" s="161"/>
      <c r="L701" s="162"/>
      <c r="M701" s="4"/>
      <c r="N701" s="2"/>
      <c r="O701" s="2"/>
      <c r="P701" s="2"/>
    </row>
    <row r="702" spans="1:16" s="11" customFormat="1" ht="13.5" thickTop="1">
      <c r="A702" s="18"/>
      <c r="B702" s="79"/>
      <c r="C702" s="70"/>
      <c r="D702" s="71"/>
      <c r="E702" s="50">
        <v>0</v>
      </c>
      <c r="F702" s="51">
        <v>0</v>
      </c>
      <c r="G702" s="50">
        <v>0</v>
      </c>
      <c r="H702" s="51">
        <f t="shared" si="99"/>
        <v>0</v>
      </c>
      <c r="I702" s="52">
        <f t="shared" si="97"/>
        <v>0</v>
      </c>
      <c r="J702" s="6"/>
      <c r="K702" s="161">
        <f t="shared" si="100"/>
        <v>0</v>
      </c>
      <c r="L702" s="162">
        <f t="shared" si="98"/>
        <v>0</v>
      </c>
      <c r="M702" s="4"/>
      <c r="N702" s="2"/>
      <c r="O702" s="2"/>
      <c r="P702" s="2"/>
    </row>
    <row r="703" spans="1:16" s="11" customFormat="1" ht="12.75">
      <c r="A703" s="18"/>
      <c r="B703" s="79"/>
      <c r="C703" s="70"/>
      <c r="D703" s="71"/>
      <c r="E703" s="50">
        <v>0</v>
      </c>
      <c r="F703" s="51">
        <v>0</v>
      </c>
      <c r="G703" s="50">
        <v>0</v>
      </c>
      <c r="H703" s="51">
        <f t="shared" si="99"/>
        <v>0</v>
      </c>
      <c r="I703" s="52">
        <f t="shared" si="97"/>
        <v>0</v>
      </c>
      <c r="J703" s="6"/>
      <c r="K703" s="161">
        <f t="shared" si="100"/>
        <v>0</v>
      </c>
      <c r="L703" s="162">
        <f t="shared" si="98"/>
        <v>0</v>
      </c>
      <c r="M703" s="4"/>
      <c r="N703" s="2"/>
      <c r="O703" s="2"/>
      <c r="P703" s="2"/>
    </row>
    <row r="704" spans="1:16" s="11" customFormat="1" ht="12.75">
      <c r="A704" s="18">
        <f>+A681+1</f>
        <v>11</v>
      </c>
      <c r="B704" s="64" t="s">
        <v>359</v>
      </c>
      <c r="C704" s="65"/>
      <c r="D704" s="66"/>
      <c r="E704" s="50">
        <v>0</v>
      </c>
      <c r="F704" s="51">
        <v>0</v>
      </c>
      <c r="G704" s="50">
        <v>0</v>
      </c>
      <c r="H704" s="51">
        <f t="shared" ref="H704" si="101">+G704</f>
        <v>0</v>
      </c>
      <c r="I704" s="52">
        <f t="shared" si="97"/>
        <v>0</v>
      </c>
      <c r="J704" s="6"/>
      <c r="K704" s="161">
        <f t="shared" si="100"/>
        <v>0</v>
      </c>
      <c r="L704" s="162">
        <f t="shared" si="98"/>
        <v>0</v>
      </c>
      <c r="M704" s="4"/>
      <c r="N704" s="2"/>
      <c r="O704" s="2"/>
      <c r="P704" s="2"/>
    </row>
    <row r="705" spans="1:16" s="11" customFormat="1" ht="25.5">
      <c r="A705" s="35" t="s">
        <v>17</v>
      </c>
      <c r="B705" s="99" t="s">
        <v>210</v>
      </c>
      <c r="C705" s="70" t="s">
        <v>2</v>
      </c>
      <c r="D705" s="71"/>
      <c r="E705" s="50">
        <v>1</v>
      </c>
      <c r="F705" s="51"/>
      <c r="G705" s="50"/>
      <c r="H705" s="51"/>
      <c r="I705" s="52">
        <f t="shared" si="97"/>
        <v>1</v>
      </c>
      <c r="J705" s="6"/>
      <c r="K705" s="161">
        <f t="shared" si="100"/>
        <v>0</v>
      </c>
      <c r="L705" s="162">
        <f t="shared" si="98"/>
        <v>0</v>
      </c>
      <c r="M705" s="4"/>
      <c r="N705" s="2"/>
      <c r="O705" s="2"/>
      <c r="P705" s="2"/>
    </row>
    <row r="706" spans="1:16" s="11" customFormat="1" ht="15">
      <c r="A706" s="35"/>
      <c r="B706" s="79"/>
      <c r="C706" s="70"/>
      <c r="D706" s="71"/>
      <c r="E706" s="50">
        <v>0</v>
      </c>
      <c r="F706" s="51"/>
      <c r="G706" s="50"/>
      <c r="H706" s="51"/>
      <c r="I706" s="52">
        <f t="shared" si="97"/>
        <v>0</v>
      </c>
      <c r="J706" s="6"/>
      <c r="K706" s="161">
        <f t="shared" si="100"/>
        <v>0</v>
      </c>
      <c r="L706" s="162">
        <f t="shared" si="98"/>
        <v>0</v>
      </c>
      <c r="M706" s="4"/>
      <c r="N706" s="2"/>
      <c r="O706" s="2"/>
      <c r="P706" s="2"/>
    </row>
    <row r="707" spans="1:16" s="11" customFormat="1" ht="15">
      <c r="A707" s="35"/>
      <c r="B707" s="79" t="s">
        <v>48</v>
      </c>
      <c r="C707" s="70"/>
      <c r="D707" s="71"/>
      <c r="E707" s="50">
        <v>0</v>
      </c>
      <c r="F707" s="51"/>
      <c r="G707" s="50"/>
      <c r="H707" s="51"/>
      <c r="I707" s="52">
        <f t="shared" si="97"/>
        <v>0</v>
      </c>
      <c r="J707" s="6"/>
      <c r="K707" s="161">
        <f t="shared" si="100"/>
        <v>0</v>
      </c>
      <c r="L707" s="162">
        <f t="shared" si="98"/>
        <v>0</v>
      </c>
      <c r="M707" s="4"/>
      <c r="N707" s="2"/>
      <c r="O707" s="2"/>
      <c r="P707" s="2"/>
    </row>
    <row r="708" spans="1:16" s="11" customFormat="1" ht="15">
      <c r="A708" s="35" t="s">
        <v>18</v>
      </c>
      <c r="B708" s="99" t="s">
        <v>360</v>
      </c>
      <c r="C708" s="70" t="s">
        <v>2</v>
      </c>
      <c r="D708" s="71"/>
      <c r="E708" s="50">
        <v>1</v>
      </c>
      <c r="F708" s="51"/>
      <c r="G708" s="50"/>
      <c r="H708" s="51"/>
      <c r="I708" s="52">
        <f t="shared" si="97"/>
        <v>1</v>
      </c>
      <c r="J708" s="9"/>
      <c r="K708" s="161">
        <f t="shared" si="100"/>
        <v>0</v>
      </c>
      <c r="L708" s="162">
        <f t="shared" si="98"/>
        <v>0</v>
      </c>
      <c r="M708" s="4"/>
      <c r="N708" s="2"/>
      <c r="O708" s="2"/>
      <c r="P708" s="2"/>
    </row>
    <row r="709" spans="1:16" s="11" customFormat="1" ht="15">
      <c r="A709" s="35"/>
      <c r="B709" s="99"/>
      <c r="C709" s="70"/>
      <c r="D709" s="71"/>
      <c r="E709" s="50">
        <v>0</v>
      </c>
      <c r="F709" s="51"/>
      <c r="G709" s="50"/>
      <c r="H709" s="51"/>
      <c r="I709" s="52">
        <f t="shared" si="97"/>
        <v>0</v>
      </c>
      <c r="J709" s="9"/>
      <c r="K709" s="161">
        <f t="shared" si="100"/>
        <v>0</v>
      </c>
      <c r="L709" s="162">
        <f t="shared" si="98"/>
        <v>0</v>
      </c>
      <c r="M709" s="4"/>
      <c r="N709" s="2"/>
      <c r="O709" s="2"/>
      <c r="P709" s="2"/>
    </row>
    <row r="710" spans="1:16" s="11" customFormat="1" ht="15">
      <c r="A710" s="35" t="s">
        <v>76</v>
      </c>
      <c r="B710" s="99" t="s">
        <v>111</v>
      </c>
      <c r="C710" s="70" t="s">
        <v>2</v>
      </c>
      <c r="D710" s="71"/>
      <c r="E710" s="50">
        <v>1</v>
      </c>
      <c r="F710" s="51"/>
      <c r="G710" s="50"/>
      <c r="H710" s="51"/>
      <c r="I710" s="52">
        <f t="shared" si="97"/>
        <v>1</v>
      </c>
      <c r="J710" s="9"/>
      <c r="K710" s="161">
        <f t="shared" si="100"/>
        <v>0</v>
      </c>
      <c r="L710" s="162">
        <f t="shared" si="98"/>
        <v>0</v>
      </c>
      <c r="M710" s="4"/>
      <c r="N710" s="2"/>
      <c r="O710" s="2"/>
      <c r="P710" s="2"/>
    </row>
    <row r="711" spans="1:16" s="11" customFormat="1" ht="15">
      <c r="A711" s="35"/>
      <c r="B711" s="99"/>
      <c r="C711" s="70"/>
      <c r="D711" s="71"/>
      <c r="E711" s="50">
        <v>0</v>
      </c>
      <c r="F711" s="51"/>
      <c r="G711" s="50"/>
      <c r="H711" s="51"/>
      <c r="I711" s="52">
        <f t="shared" si="97"/>
        <v>0</v>
      </c>
      <c r="J711" s="9"/>
      <c r="K711" s="161">
        <f t="shared" si="100"/>
        <v>0</v>
      </c>
      <c r="L711" s="162">
        <f t="shared" si="98"/>
        <v>0</v>
      </c>
      <c r="M711" s="4"/>
      <c r="N711" s="2"/>
      <c r="O711" s="2"/>
      <c r="P711" s="2"/>
    </row>
    <row r="712" spans="1:16" s="11" customFormat="1" ht="15">
      <c r="A712" s="35" t="s">
        <v>77</v>
      </c>
      <c r="B712" s="99" t="s">
        <v>107</v>
      </c>
      <c r="C712" s="70" t="s">
        <v>2</v>
      </c>
      <c r="D712" s="71"/>
      <c r="E712" s="50">
        <v>1</v>
      </c>
      <c r="F712" s="51"/>
      <c r="G712" s="50"/>
      <c r="H712" s="51"/>
      <c r="I712" s="52">
        <f t="shared" si="97"/>
        <v>1</v>
      </c>
      <c r="J712" s="9"/>
      <c r="K712" s="161">
        <f t="shared" si="100"/>
        <v>0</v>
      </c>
      <c r="L712" s="162">
        <f t="shared" si="98"/>
        <v>0</v>
      </c>
      <c r="M712" s="4"/>
      <c r="N712" s="2"/>
      <c r="O712" s="2"/>
      <c r="P712" s="2"/>
    </row>
    <row r="713" spans="1:16" s="11" customFormat="1">
      <c r="A713" s="35"/>
      <c r="B713" s="19"/>
      <c r="C713" s="20"/>
      <c r="D713" s="44"/>
      <c r="E713" s="50">
        <v>0</v>
      </c>
      <c r="F713" s="51"/>
      <c r="G713" s="50"/>
      <c r="H713" s="51"/>
      <c r="I713" s="52">
        <f t="shared" si="97"/>
        <v>0</v>
      </c>
      <c r="J713" s="167"/>
      <c r="K713" s="161">
        <f t="shared" si="100"/>
        <v>0</v>
      </c>
      <c r="L713" s="162">
        <f t="shared" si="98"/>
        <v>0</v>
      </c>
      <c r="M713" s="4"/>
      <c r="N713" s="2"/>
      <c r="O713" s="2"/>
      <c r="P713" s="2"/>
    </row>
    <row r="714" spans="1:16" s="11" customFormat="1" ht="15">
      <c r="A714" s="35" t="s">
        <v>82</v>
      </c>
      <c r="B714" s="99" t="s">
        <v>49</v>
      </c>
      <c r="C714" s="70" t="s">
        <v>6</v>
      </c>
      <c r="D714" s="71"/>
      <c r="E714" s="50">
        <v>1</v>
      </c>
      <c r="F714" s="51"/>
      <c r="G714" s="50"/>
      <c r="H714" s="51"/>
      <c r="I714" s="52">
        <f t="shared" si="97"/>
        <v>1</v>
      </c>
      <c r="J714" s="9"/>
      <c r="K714" s="161">
        <f t="shared" si="100"/>
        <v>0</v>
      </c>
      <c r="L714" s="162">
        <f t="shared" si="98"/>
        <v>0</v>
      </c>
      <c r="M714" s="4"/>
      <c r="N714" s="2"/>
      <c r="O714" s="2"/>
      <c r="P714" s="2"/>
    </row>
    <row r="715" spans="1:16" s="11" customFormat="1" ht="12.75">
      <c r="A715" s="18"/>
      <c r="B715" s="99"/>
      <c r="C715" s="70"/>
      <c r="D715" s="71"/>
      <c r="E715" s="50">
        <v>0</v>
      </c>
      <c r="F715" s="51">
        <v>0</v>
      </c>
      <c r="G715" s="50">
        <v>0</v>
      </c>
      <c r="H715" s="51">
        <f t="shared" ref="H715:H730" si="102">+G715</f>
        <v>0</v>
      </c>
      <c r="I715" s="52">
        <f t="shared" si="97"/>
        <v>0</v>
      </c>
      <c r="J715" s="9"/>
      <c r="K715" s="161">
        <f t="shared" si="100"/>
        <v>0</v>
      </c>
      <c r="L715" s="162">
        <f t="shared" si="98"/>
        <v>0</v>
      </c>
      <c r="M715" s="4"/>
      <c r="N715" s="2"/>
      <c r="O715" s="2"/>
      <c r="P715" s="2"/>
    </row>
    <row r="716" spans="1:16" s="11" customFormat="1" ht="17.25" thickBot="1">
      <c r="A716" s="18"/>
      <c r="B716" s="104"/>
      <c r="C716" s="105"/>
      <c r="D716" s="106"/>
      <c r="E716" s="50"/>
      <c r="F716" s="51"/>
      <c r="G716" s="50"/>
      <c r="H716" s="51"/>
      <c r="I716" s="52"/>
      <c r="J716" s="167"/>
      <c r="K716" s="161"/>
      <c r="L716" s="162"/>
      <c r="M716" s="4"/>
      <c r="N716" s="2"/>
      <c r="O716" s="2"/>
      <c r="P716" s="2"/>
    </row>
    <row r="717" spans="1:16" s="11" customFormat="1" ht="13.5" thickTop="1">
      <c r="A717" s="18"/>
      <c r="B717" s="79"/>
      <c r="C717" s="70"/>
      <c r="D717" s="71"/>
      <c r="E717" s="50">
        <v>0</v>
      </c>
      <c r="F717" s="51">
        <v>0</v>
      </c>
      <c r="G717" s="50">
        <v>0</v>
      </c>
      <c r="H717" s="51">
        <f t="shared" si="102"/>
        <v>0</v>
      </c>
      <c r="I717" s="52">
        <f t="shared" si="97"/>
        <v>0</v>
      </c>
      <c r="J717" s="6"/>
      <c r="K717" s="161">
        <f t="shared" si="100"/>
        <v>0</v>
      </c>
      <c r="L717" s="162">
        <f t="shared" si="98"/>
        <v>0</v>
      </c>
      <c r="M717" s="4"/>
      <c r="N717" s="2"/>
      <c r="O717" s="2"/>
      <c r="P717" s="2"/>
    </row>
    <row r="718" spans="1:16" s="11" customFormat="1" ht="12.75">
      <c r="A718" s="18"/>
      <c r="B718" s="107"/>
      <c r="C718" s="108"/>
      <c r="D718" s="109"/>
      <c r="E718" s="50">
        <v>0</v>
      </c>
      <c r="F718" s="51">
        <v>0</v>
      </c>
      <c r="G718" s="50">
        <v>0</v>
      </c>
      <c r="H718" s="51">
        <f t="shared" si="102"/>
        <v>0</v>
      </c>
      <c r="I718" s="52">
        <f t="shared" si="97"/>
        <v>0</v>
      </c>
      <c r="J718" s="8"/>
      <c r="K718" s="161">
        <f t="shared" si="100"/>
        <v>0</v>
      </c>
      <c r="L718" s="162">
        <f t="shared" si="98"/>
        <v>0</v>
      </c>
      <c r="M718" s="4"/>
      <c r="N718" s="2"/>
      <c r="O718" s="2"/>
      <c r="P718" s="2"/>
    </row>
    <row r="719" spans="1:16" s="11" customFormat="1" ht="13.5" thickBot="1">
      <c r="A719" s="18"/>
      <c r="B719" s="93" t="s">
        <v>52</v>
      </c>
      <c r="C719" s="108"/>
      <c r="D719" s="109"/>
      <c r="E719" s="50">
        <v>0</v>
      </c>
      <c r="F719" s="51">
        <v>0</v>
      </c>
      <c r="G719" s="50">
        <v>0</v>
      </c>
      <c r="H719" s="51">
        <f t="shared" si="102"/>
        <v>0</v>
      </c>
      <c r="I719" s="52">
        <f t="shared" si="97"/>
        <v>0</v>
      </c>
      <c r="J719" s="16"/>
      <c r="K719" s="165">
        <f>SUM(K317:K718)</f>
        <v>0</v>
      </c>
      <c r="L719" s="165">
        <f>SUM(L317:L718)</f>
        <v>0</v>
      </c>
      <c r="M719" s="4"/>
      <c r="N719" s="2"/>
      <c r="O719" s="2"/>
      <c r="P719" s="2"/>
    </row>
    <row r="720" spans="1:16" s="11" customFormat="1" ht="13.5" thickTop="1">
      <c r="A720" s="18"/>
      <c r="B720" s="107"/>
      <c r="C720" s="108"/>
      <c r="D720" s="109"/>
      <c r="E720" s="50">
        <v>0</v>
      </c>
      <c r="F720" s="51">
        <v>0</v>
      </c>
      <c r="G720" s="50">
        <v>0</v>
      </c>
      <c r="H720" s="51">
        <f t="shared" si="102"/>
        <v>0</v>
      </c>
      <c r="I720" s="52">
        <f t="shared" si="97"/>
        <v>0</v>
      </c>
      <c r="J720" s="8"/>
      <c r="K720" s="161">
        <f t="shared" ref="K720:K751" si="103">+D720*J720</f>
        <v>0</v>
      </c>
      <c r="L720" s="162">
        <f t="shared" si="98"/>
        <v>0</v>
      </c>
      <c r="M720" s="4"/>
      <c r="N720" s="2"/>
      <c r="O720" s="2"/>
      <c r="P720" s="2"/>
    </row>
    <row r="721" spans="1:16" s="11" customFormat="1" ht="25.5">
      <c r="A721" s="35" t="s">
        <v>215</v>
      </c>
      <c r="B721" s="64" t="s">
        <v>196</v>
      </c>
      <c r="C721" s="65"/>
      <c r="D721" s="66"/>
      <c r="E721" s="50">
        <v>0</v>
      </c>
      <c r="F721" s="51">
        <v>0</v>
      </c>
      <c r="G721" s="50">
        <v>0</v>
      </c>
      <c r="H721" s="51">
        <f t="shared" si="102"/>
        <v>0</v>
      </c>
      <c r="I721" s="52">
        <f t="shared" si="97"/>
        <v>0</v>
      </c>
      <c r="J721" s="6"/>
      <c r="K721" s="161">
        <f t="shared" si="103"/>
        <v>0</v>
      </c>
      <c r="L721" s="162">
        <f t="shared" si="98"/>
        <v>0</v>
      </c>
      <c r="M721" s="4"/>
      <c r="N721" s="2"/>
      <c r="O721" s="2"/>
      <c r="P721" s="2"/>
    </row>
    <row r="722" spans="1:16" s="11" customFormat="1" ht="12.75">
      <c r="A722" s="18"/>
      <c r="B722" s="64"/>
      <c r="C722" s="65"/>
      <c r="D722" s="66"/>
      <c r="E722" s="50">
        <v>0</v>
      </c>
      <c r="F722" s="51">
        <v>0</v>
      </c>
      <c r="G722" s="50">
        <v>0</v>
      </c>
      <c r="H722" s="51">
        <f t="shared" si="102"/>
        <v>0</v>
      </c>
      <c r="I722" s="52">
        <f t="shared" si="97"/>
        <v>0</v>
      </c>
      <c r="J722" s="6"/>
      <c r="K722" s="161">
        <f t="shared" si="103"/>
        <v>0</v>
      </c>
      <c r="L722" s="162">
        <f t="shared" si="98"/>
        <v>0</v>
      </c>
      <c r="M722" s="4"/>
      <c r="N722" s="2"/>
      <c r="O722" s="2"/>
      <c r="P722" s="2"/>
    </row>
    <row r="723" spans="1:16" s="11" customFormat="1" ht="25.5">
      <c r="A723" s="18"/>
      <c r="B723" s="127" t="s">
        <v>53</v>
      </c>
      <c r="C723" s="65"/>
      <c r="D723" s="66"/>
      <c r="E723" s="50">
        <v>0</v>
      </c>
      <c r="F723" s="51">
        <v>0</v>
      </c>
      <c r="G723" s="50">
        <v>0</v>
      </c>
      <c r="H723" s="51">
        <f t="shared" si="102"/>
        <v>0</v>
      </c>
      <c r="I723" s="52">
        <f t="shared" si="97"/>
        <v>0</v>
      </c>
      <c r="J723" s="6"/>
      <c r="K723" s="161">
        <f t="shared" si="103"/>
        <v>0</v>
      </c>
      <c r="L723" s="162">
        <f t="shared" si="98"/>
        <v>0</v>
      </c>
      <c r="M723" s="4"/>
      <c r="N723" s="2"/>
      <c r="O723" s="2"/>
      <c r="P723" s="2"/>
    </row>
    <row r="724" spans="1:16" s="11" customFormat="1" ht="25.5">
      <c r="A724" s="18"/>
      <c r="B724" s="127" t="s">
        <v>8</v>
      </c>
      <c r="C724" s="65"/>
      <c r="D724" s="66"/>
      <c r="E724" s="50">
        <v>0</v>
      </c>
      <c r="F724" s="51">
        <v>0</v>
      </c>
      <c r="G724" s="50">
        <v>0</v>
      </c>
      <c r="H724" s="51">
        <f t="shared" si="102"/>
        <v>0</v>
      </c>
      <c r="I724" s="52">
        <f t="shared" si="97"/>
        <v>0</v>
      </c>
      <c r="J724" s="6"/>
      <c r="K724" s="161">
        <f t="shared" si="103"/>
        <v>0</v>
      </c>
      <c r="L724" s="162">
        <f t="shared" si="98"/>
        <v>0</v>
      </c>
      <c r="M724" s="4"/>
      <c r="N724" s="2"/>
      <c r="O724" s="2"/>
      <c r="P724" s="2"/>
    </row>
    <row r="725" spans="1:16" s="11" customFormat="1" ht="12.75">
      <c r="A725" s="18"/>
      <c r="B725" s="127"/>
      <c r="C725" s="65"/>
      <c r="D725" s="66"/>
      <c r="E725" s="50">
        <v>0</v>
      </c>
      <c r="F725" s="51">
        <v>0</v>
      </c>
      <c r="G725" s="50">
        <v>0</v>
      </c>
      <c r="H725" s="51">
        <f t="shared" si="102"/>
        <v>0</v>
      </c>
      <c r="I725" s="52">
        <f t="shared" si="97"/>
        <v>0</v>
      </c>
      <c r="J725" s="6"/>
      <c r="K725" s="161">
        <f t="shared" si="103"/>
        <v>0</v>
      </c>
      <c r="L725" s="162">
        <f t="shared" si="98"/>
        <v>0</v>
      </c>
      <c r="M725" s="4"/>
      <c r="N725" s="2"/>
      <c r="O725" s="2"/>
      <c r="P725" s="2"/>
    </row>
    <row r="726" spans="1:16" s="11" customFormat="1" ht="12.75">
      <c r="A726" s="18"/>
      <c r="B726" s="128" t="s">
        <v>54</v>
      </c>
      <c r="C726" s="65"/>
      <c r="D726" s="66"/>
      <c r="E726" s="50">
        <v>0</v>
      </c>
      <c r="F726" s="51">
        <v>0</v>
      </c>
      <c r="G726" s="50">
        <v>0</v>
      </c>
      <c r="H726" s="51">
        <f t="shared" si="102"/>
        <v>0</v>
      </c>
      <c r="I726" s="52">
        <f t="shared" si="97"/>
        <v>0</v>
      </c>
      <c r="J726" s="6"/>
      <c r="K726" s="161">
        <f t="shared" si="103"/>
        <v>0</v>
      </c>
      <c r="L726" s="162">
        <f t="shared" si="98"/>
        <v>0</v>
      </c>
      <c r="M726" s="4"/>
      <c r="N726" s="2"/>
      <c r="O726" s="2"/>
      <c r="P726" s="2"/>
    </row>
    <row r="727" spans="1:16" s="11" customFormat="1" ht="25.5">
      <c r="A727" s="18"/>
      <c r="B727" s="129" t="s">
        <v>55</v>
      </c>
      <c r="C727" s="65"/>
      <c r="D727" s="66"/>
      <c r="E727" s="50">
        <v>0</v>
      </c>
      <c r="F727" s="51">
        <v>0</v>
      </c>
      <c r="G727" s="50">
        <v>0</v>
      </c>
      <c r="H727" s="51">
        <f t="shared" si="102"/>
        <v>0</v>
      </c>
      <c r="I727" s="52">
        <f t="shared" si="97"/>
        <v>0</v>
      </c>
      <c r="J727" s="6"/>
      <c r="K727" s="161">
        <f t="shared" si="103"/>
        <v>0</v>
      </c>
      <c r="L727" s="162">
        <f t="shared" si="98"/>
        <v>0</v>
      </c>
      <c r="M727" s="4"/>
      <c r="N727" s="2"/>
      <c r="O727" s="2"/>
      <c r="P727" s="2"/>
    </row>
    <row r="728" spans="1:16" s="11" customFormat="1" ht="12.75">
      <c r="A728" s="18"/>
      <c r="B728" s="129"/>
      <c r="C728" s="65"/>
      <c r="D728" s="66"/>
      <c r="E728" s="50">
        <v>0</v>
      </c>
      <c r="F728" s="51">
        <v>0</v>
      </c>
      <c r="G728" s="50">
        <v>0</v>
      </c>
      <c r="H728" s="51">
        <f t="shared" si="102"/>
        <v>0</v>
      </c>
      <c r="I728" s="52">
        <f t="shared" si="97"/>
        <v>0</v>
      </c>
      <c r="J728" s="6"/>
      <c r="K728" s="161">
        <f t="shared" si="103"/>
        <v>0</v>
      </c>
      <c r="L728" s="162">
        <f t="shared" si="98"/>
        <v>0</v>
      </c>
      <c r="M728" s="4"/>
      <c r="N728" s="2"/>
      <c r="O728" s="2"/>
      <c r="P728" s="2"/>
    </row>
    <row r="729" spans="1:16" s="11" customFormat="1" ht="12.75">
      <c r="A729" s="18"/>
      <c r="B729" s="130" t="s">
        <v>374</v>
      </c>
      <c r="C729" s="65"/>
      <c r="D729" s="66"/>
      <c r="E729" s="50">
        <v>0</v>
      </c>
      <c r="F729" s="51">
        <v>0</v>
      </c>
      <c r="G729" s="50">
        <v>0</v>
      </c>
      <c r="H729" s="51">
        <f t="shared" si="102"/>
        <v>0</v>
      </c>
      <c r="I729" s="52">
        <f t="shared" si="97"/>
        <v>0</v>
      </c>
      <c r="J729" s="6"/>
      <c r="K729" s="161">
        <f t="shared" si="103"/>
        <v>0</v>
      </c>
      <c r="L729" s="162">
        <f t="shared" si="98"/>
        <v>0</v>
      </c>
      <c r="M729" s="4"/>
      <c r="N729" s="2"/>
      <c r="O729" s="2"/>
      <c r="P729" s="2"/>
    </row>
    <row r="730" spans="1:16" s="11" customFormat="1" ht="76.5">
      <c r="A730" s="18">
        <v>1</v>
      </c>
      <c r="B730" s="83" t="s">
        <v>383</v>
      </c>
      <c r="C730" s="70" t="s">
        <v>2</v>
      </c>
      <c r="D730" s="71"/>
      <c r="E730" s="50">
        <v>156.25</v>
      </c>
      <c r="F730" s="51">
        <v>156.25</v>
      </c>
      <c r="G730" s="50">
        <v>156.25</v>
      </c>
      <c r="H730" s="51">
        <f t="shared" si="102"/>
        <v>156.25</v>
      </c>
      <c r="I730" s="52">
        <f t="shared" si="97"/>
        <v>625</v>
      </c>
      <c r="J730" s="9"/>
      <c r="K730" s="161">
        <f t="shared" si="103"/>
        <v>0</v>
      </c>
      <c r="L730" s="162">
        <f t="shared" si="98"/>
        <v>0</v>
      </c>
      <c r="M730" s="4"/>
      <c r="N730" s="2"/>
      <c r="O730" s="2"/>
      <c r="P730" s="2"/>
    </row>
    <row r="731" spans="1:16" s="11" customFormat="1" ht="12.75">
      <c r="A731" s="18"/>
      <c r="B731" s="83"/>
      <c r="C731" s="70"/>
      <c r="D731" s="71"/>
      <c r="E731" s="50">
        <v>0</v>
      </c>
      <c r="F731" s="51">
        <v>0</v>
      </c>
      <c r="G731" s="50">
        <v>0</v>
      </c>
      <c r="H731" s="51">
        <f t="shared" ref="H731:H746" si="104">+G731</f>
        <v>0</v>
      </c>
      <c r="I731" s="52">
        <f t="shared" si="97"/>
        <v>0</v>
      </c>
      <c r="J731" s="9"/>
      <c r="K731" s="161">
        <f t="shared" si="103"/>
        <v>0</v>
      </c>
      <c r="L731" s="162">
        <f t="shared" si="98"/>
        <v>0</v>
      </c>
      <c r="M731" s="4"/>
      <c r="N731" s="2"/>
      <c r="O731" s="2"/>
      <c r="P731" s="2"/>
    </row>
    <row r="732" spans="1:16" s="11" customFormat="1" ht="51">
      <c r="A732" s="18">
        <f>A730+1</f>
        <v>2</v>
      </c>
      <c r="B732" s="83" t="s">
        <v>382</v>
      </c>
      <c r="C732" s="70" t="s">
        <v>2</v>
      </c>
      <c r="D732" s="71"/>
      <c r="E732" s="50">
        <v>2.5</v>
      </c>
      <c r="F732" s="51">
        <v>2.5</v>
      </c>
      <c r="G732" s="50">
        <v>2.5</v>
      </c>
      <c r="H732" s="51">
        <f t="shared" si="104"/>
        <v>2.5</v>
      </c>
      <c r="I732" s="52">
        <f t="shared" si="97"/>
        <v>10</v>
      </c>
      <c r="J732" s="9"/>
      <c r="K732" s="161">
        <f t="shared" si="103"/>
        <v>0</v>
      </c>
      <c r="L732" s="162">
        <f t="shared" si="98"/>
        <v>0</v>
      </c>
      <c r="M732" s="4"/>
      <c r="N732" s="2"/>
      <c r="O732" s="2"/>
      <c r="P732" s="2"/>
    </row>
    <row r="733" spans="1:16" s="11" customFormat="1" ht="12.75">
      <c r="B733" s="83"/>
      <c r="C733" s="70"/>
      <c r="D733" s="71"/>
      <c r="E733" s="50">
        <v>0</v>
      </c>
      <c r="F733" s="51">
        <v>0</v>
      </c>
      <c r="G733" s="50">
        <v>0</v>
      </c>
      <c r="H733" s="51">
        <f t="shared" si="104"/>
        <v>0</v>
      </c>
      <c r="I733" s="52">
        <f t="shared" si="97"/>
        <v>0</v>
      </c>
      <c r="J733" s="9"/>
      <c r="K733" s="161">
        <f t="shared" si="103"/>
        <v>0</v>
      </c>
      <c r="L733" s="162">
        <f t="shared" si="98"/>
        <v>0</v>
      </c>
      <c r="M733" s="4"/>
      <c r="N733" s="2"/>
      <c r="O733" s="2"/>
      <c r="P733" s="2"/>
    </row>
    <row r="734" spans="1:16" s="11" customFormat="1" ht="140.25">
      <c r="A734" s="18">
        <f>A732+1</f>
        <v>3</v>
      </c>
      <c r="B734" s="83" t="s">
        <v>381</v>
      </c>
      <c r="C734" s="70" t="s">
        <v>2</v>
      </c>
      <c r="D734" s="71"/>
      <c r="E734" s="50">
        <v>6</v>
      </c>
      <c r="F734" s="51">
        <v>6</v>
      </c>
      <c r="G734" s="50">
        <v>6</v>
      </c>
      <c r="H734" s="51">
        <f t="shared" si="104"/>
        <v>6</v>
      </c>
      <c r="I734" s="52">
        <f t="shared" si="97"/>
        <v>24</v>
      </c>
      <c r="J734" s="9"/>
      <c r="K734" s="161">
        <f t="shared" si="103"/>
        <v>0</v>
      </c>
      <c r="L734" s="162">
        <f t="shared" si="98"/>
        <v>0</v>
      </c>
      <c r="M734" s="4"/>
      <c r="N734" s="2"/>
      <c r="O734" s="2"/>
      <c r="P734" s="2"/>
    </row>
    <row r="735" spans="1:16" s="11" customFormat="1" ht="12.75">
      <c r="B735" s="83"/>
      <c r="C735" s="70"/>
      <c r="D735" s="71"/>
      <c r="E735" s="50">
        <v>0</v>
      </c>
      <c r="F735" s="51">
        <v>0</v>
      </c>
      <c r="G735" s="50">
        <v>0</v>
      </c>
      <c r="H735" s="51">
        <f t="shared" si="104"/>
        <v>0</v>
      </c>
      <c r="I735" s="52">
        <f t="shared" si="97"/>
        <v>0</v>
      </c>
      <c r="J735" s="9"/>
      <c r="K735" s="161">
        <f t="shared" si="103"/>
        <v>0</v>
      </c>
      <c r="L735" s="162">
        <f t="shared" si="98"/>
        <v>0</v>
      </c>
      <c r="M735" s="4"/>
      <c r="N735" s="2"/>
      <c r="O735" s="2"/>
      <c r="P735" s="2"/>
    </row>
    <row r="736" spans="1:16" s="11" customFormat="1" ht="51">
      <c r="A736" s="18">
        <f>A734+1</f>
        <v>4</v>
      </c>
      <c r="B736" s="83" t="s">
        <v>380</v>
      </c>
      <c r="C736" s="70" t="s">
        <v>2</v>
      </c>
      <c r="D736" s="71"/>
      <c r="E736" s="50">
        <v>8.75</v>
      </c>
      <c r="F736" s="51">
        <v>8.75</v>
      </c>
      <c r="G736" s="50">
        <v>8.75</v>
      </c>
      <c r="H736" s="51">
        <f t="shared" si="104"/>
        <v>8.75</v>
      </c>
      <c r="I736" s="52">
        <f t="shared" si="97"/>
        <v>35</v>
      </c>
      <c r="J736" s="9"/>
      <c r="K736" s="161">
        <f t="shared" si="103"/>
        <v>0</v>
      </c>
      <c r="L736" s="162">
        <f t="shared" si="98"/>
        <v>0</v>
      </c>
      <c r="M736" s="4"/>
      <c r="N736" s="2"/>
      <c r="O736" s="2"/>
      <c r="P736" s="2"/>
    </row>
    <row r="737" spans="1:16" s="11" customFormat="1" ht="12.75">
      <c r="B737" s="83"/>
      <c r="C737" s="70"/>
      <c r="D737" s="71"/>
      <c r="E737" s="50">
        <v>0</v>
      </c>
      <c r="F737" s="51">
        <v>0</v>
      </c>
      <c r="G737" s="50">
        <v>0</v>
      </c>
      <c r="H737" s="51">
        <f t="shared" si="104"/>
        <v>0</v>
      </c>
      <c r="I737" s="52">
        <f t="shared" si="97"/>
        <v>0</v>
      </c>
      <c r="J737" s="9"/>
      <c r="K737" s="161">
        <f t="shared" si="103"/>
        <v>0</v>
      </c>
      <c r="L737" s="162">
        <f t="shared" si="98"/>
        <v>0</v>
      </c>
      <c r="M737" s="4"/>
      <c r="N737" s="2"/>
      <c r="O737" s="2"/>
      <c r="P737" s="2"/>
    </row>
    <row r="738" spans="1:16" s="11" customFormat="1" ht="12.75">
      <c r="A738" s="18"/>
      <c r="B738" s="130" t="s">
        <v>282</v>
      </c>
      <c r="C738" s="70"/>
      <c r="D738" s="71"/>
      <c r="E738" s="50">
        <v>0</v>
      </c>
      <c r="F738" s="51">
        <v>0</v>
      </c>
      <c r="G738" s="50">
        <v>0</v>
      </c>
      <c r="H738" s="51">
        <f t="shared" si="104"/>
        <v>0</v>
      </c>
      <c r="I738" s="52">
        <f t="shared" si="97"/>
        <v>0</v>
      </c>
      <c r="J738" s="9"/>
      <c r="K738" s="161">
        <f t="shared" si="103"/>
        <v>0</v>
      </c>
      <c r="L738" s="162">
        <f t="shared" si="98"/>
        <v>0</v>
      </c>
      <c r="M738" s="4"/>
      <c r="N738" s="2"/>
      <c r="O738" s="2"/>
      <c r="P738" s="2"/>
    </row>
    <row r="739" spans="1:16" s="11" customFormat="1" ht="63.75">
      <c r="A739" s="18">
        <f>A736+1</f>
        <v>5</v>
      </c>
      <c r="B739" s="83" t="s">
        <v>379</v>
      </c>
      <c r="C739" s="70" t="s">
        <v>2</v>
      </c>
      <c r="D739" s="71"/>
      <c r="E739" s="50">
        <v>18.75</v>
      </c>
      <c r="F739" s="51">
        <v>18.75</v>
      </c>
      <c r="G739" s="50">
        <v>18.75</v>
      </c>
      <c r="H739" s="51">
        <f t="shared" si="104"/>
        <v>18.75</v>
      </c>
      <c r="I739" s="52">
        <f t="shared" si="97"/>
        <v>75</v>
      </c>
      <c r="J739" s="9"/>
      <c r="K739" s="161">
        <f t="shared" si="103"/>
        <v>0</v>
      </c>
      <c r="L739" s="162">
        <f t="shared" si="98"/>
        <v>0</v>
      </c>
      <c r="M739" s="4"/>
      <c r="N739" s="2"/>
      <c r="O739" s="2"/>
      <c r="P739" s="2"/>
    </row>
    <row r="740" spans="1:16" s="11" customFormat="1" ht="12.75">
      <c r="A740" s="18"/>
      <c r="B740" s="83"/>
      <c r="C740" s="70"/>
      <c r="D740" s="71"/>
      <c r="E740" s="50">
        <v>0</v>
      </c>
      <c r="F740" s="51">
        <v>0</v>
      </c>
      <c r="G740" s="50">
        <v>0</v>
      </c>
      <c r="H740" s="51">
        <f t="shared" si="104"/>
        <v>0</v>
      </c>
      <c r="I740" s="52">
        <f t="shared" si="97"/>
        <v>0</v>
      </c>
      <c r="J740" s="9"/>
      <c r="K740" s="161">
        <f t="shared" si="103"/>
        <v>0</v>
      </c>
      <c r="L740" s="162">
        <f t="shared" ref="L740:L803" si="105">+J740*I740</f>
        <v>0</v>
      </c>
      <c r="M740" s="4"/>
      <c r="N740" s="2"/>
      <c r="O740" s="2"/>
      <c r="P740" s="2"/>
    </row>
    <row r="741" spans="1:16" s="11" customFormat="1" ht="63.75">
      <c r="A741" s="18">
        <f>A739+1</f>
        <v>6</v>
      </c>
      <c r="B741" s="83" t="s">
        <v>378</v>
      </c>
      <c r="C741" s="70" t="s">
        <v>2</v>
      </c>
      <c r="D741" s="71"/>
      <c r="E741" s="50">
        <v>135</v>
      </c>
      <c r="F741" s="51">
        <v>135</v>
      </c>
      <c r="G741" s="50">
        <v>135</v>
      </c>
      <c r="H741" s="51">
        <f t="shared" si="104"/>
        <v>135</v>
      </c>
      <c r="I741" s="52">
        <f t="shared" ref="I741:I804" si="106">SUM(E741:H741)</f>
        <v>540</v>
      </c>
      <c r="J741" s="9"/>
      <c r="K741" s="161">
        <f t="shared" si="103"/>
        <v>0</v>
      </c>
      <c r="L741" s="162">
        <f t="shared" si="105"/>
        <v>0</v>
      </c>
      <c r="M741" s="4"/>
      <c r="N741" s="2"/>
      <c r="O741" s="2"/>
      <c r="P741" s="2"/>
    </row>
    <row r="742" spans="1:16" s="11" customFormat="1" ht="12.75">
      <c r="A742" s="18"/>
      <c r="B742" s="83"/>
      <c r="C742" s="70"/>
      <c r="D742" s="71"/>
      <c r="E742" s="50">
        <v>0</v>
      </c>
      <c r="F742" s="51">
        <v>0</v>
      </c>
      <c r="G742" s="50">
        <v>0</v>
      </c>
      <c r="H742" s="51">
        <f t="shared" si="104"/>
        <v>0</v>
      </c>
      <c r="I742" s="52">
        <f t="shared" si="106"/>
        <v>0</v>
      </c>
      <c r="J742" s="9"/>
      <c r="K742" s="161">
        <f t="shared" si="103"/>
        <v>0</v>
      </c>
      <c r="L742" s="162">
        <f t="shared" si="105"/>
        <v>0</v>
      </c>
      <c r="M742" s="4"/>
      <c r="N742" s="2"/>
      <c r="O742" s="2"/>
      <c r="P742" s="2"/>
    </row>
    <row r="743" spans="1:16" s="11" customFormat="1" ht="127.5">
      <c r="A743" s="18">
        <f>A741+1</f>
        <v>7</v>
      </c>
      <c r="B743" s="83" t="s">
        <v>377</v>
      </c>
      <c r="C743" s="70" t="s">
        <v>2</v>
      </c>
      <c r="D743" s="71"/>
      <c r="E743" s="50">
        <v>6.5</v>
      </c>
      <c r="F743" s="51">
        <v>6.5</v>
      </c>
      <c r="G743" s="50">
        <v>6.5</v>
      </c>
      <c r="H743" s="51">
        <f t="shared" si="104"/>
        <v>6.5</v>
      </c>
      <c r="I743" s="52">
        <f t="shared" si="106"/>
        <v>26</v>
      </c>
      <c r="J743" s="9"/>
      <c r="K743" s="161">
        <f t="shared" si="103"/>
        <v>0</v>
      </c>
      <c r="L743" s="162">
        <f t="shared" si="105"/>
        <v>0</v>
      </c>
      <c r="M743" s="4"/>
      <c r="N743" s="2"/>
      <c r="O743" s="2"/>
      <c r="P743" s="2"/>
    </row>
    <row r="744" spans="1:16" s="11" customFormat="1" ht="12.75">
      <c r="A744" s="18"/>
      <c r="B744" s="83"/>
      <c r="C744" s="70"/>
      <c r="D744" s="71"/>
      <c r="E744" s="50">
        <v>0</v>
      </c>
      <c r="F744" s="51">
        <v>0</v>
      </c>
      <c r="G744" s="50">
        <v>0</v>
      </c>
      <c r="H744" s="51">
        <f t="shared" si="104"/>
        <v>0</v>
      </c>
      <c r="I744" s="52">
        <f t="shared" si="106"/>
        <v>0</v>
      </c>
      <c r="J744" s="9"/>
      <c r="K744" s="161">
        <f t="shared" si="103"/>
        <v>0</v>
      </c>
      <c r="L744" s="162">
        <f t="shared" si="105"/>
        <v>0</v>
      </c>
      <c r="M744" s="4"/>
      <c r="N744" s="2"/>
      <c r="O744" s="2"/>
      <c r="P744" s="2"/>
    </row>
    <row r="745" spans="1:16" s="11" customFormat="1" ht="89.25">
      <c r="A745" s="18">
        <f>A743+1</f>
        <v>8</v>
      </c>
      <c r="B745" s="83" t="s">
        <v>376</v>
      </c>
      <c r="C745" s="70" t="s">
        <v>20</v>
      </c>
      <c r="D745" s="71"/>
      <c r="E745" s="50">
        <v>6.5</v>
      </c>
      <c r="F745" s="51">
        <v>6.5</v>
      </c>
      <c r="G745" s="50">
        <v>6.5</v>
      </c>
      <c r="H745" s="51">
        <f t="shared" si="104"/>
        <v>6.5</v>
      </c>
      <c r="I745" s="52">
        <f t="shared" si="106"/>
        <v>26</v>
      </c>
      <c r="J745" s="9"/>
      <c r="K745" s="161">
        <f t="shared" si="103"/>
        <v>0</v>
      </c>
      <c r="L745" s="162">
        <f t="shared" si="105"/>
        <v>0</v>
      </c>
      <c r="M745" s="4"/>
      <c r="N745" s="2"/>
      <c r="O745" s="2"/>
      <c r="P745" s="2"/>
    </row>
    <row r="746" spans="1:16" s="11" customFormat="1" ht="12.75">
      <c r="A746" s="18"/>
      <c r="B746" s="83"/>
      <c r="C746" s="70"/>
      <c r="D746" s="71"/>
      <c r="E746" s="50">
        <v>0</v>
      </c>
      <c r="F746" s="51">
        <v>0</v>
      </c>
      <c r="G746" s="50">
        <v>0</v>
      </c>
      <c r="H746" s="51">
        <f t="shared" si="104"/>
        <v>0</v>
      </c>
      <c r="I746" s="52">
        <f t="shared" si="106"/>
        <v>0</v>
      </c>
      <c r="J746" s="9"/>
      <c r="K746" s="161">
        <f t="shared" si="103"/>
        <v>0</v>
      </c>
      <c r="L746" s="162">
        <f t="shared" si="105"/>
        <v>0</v>
      </c>
      <c r="M746" s="4"/>
      <c r="N746" s="2"/>
      <c r="O746" s="2"/>
      <c r="P746" s="2"/>
    </row>
    <row r="747" spans="1:16" s="11" customFormat="1" ht="12.75">
      <c r="A747" s="18"/>
      <c r="B747" s="130" t="s">
        <v>283</v>
      </c>
      <c r="C747" s="70"/>
      <c r="D747" s="71"/>
      <c r="E747" s="50">
        <v>0</v>
      </c>
      <c r="F747" s="51">
        <v>0</v>
      </c>
      <c r="G747" s="50">
        <v>0</v>
      </c>
      <c r="H747" s="51">
        <f t="shared" ref="H747:H762" si="107">+G747</f>
        <v>0</v>
      </c>
      <c r="I747" s="52">
        <f t="shared" si="106"/>
        <v>0</v>
      </c>
      <c r="J747" s="9"/>
      <c r="K747" s="161">
        <f t="shared" si="103"/>
        <v>0</v>
      </c>
      <c r="L747" s="162">
        <f t="shared" si="105"/>
        <v>0</v>
      </c>
      <c r="M747" s="4"/>
      <c r="N747" s="2"/>
      <c r="O747" s="2"/>
      <c r="P747" s="2"/>
    </row>
    <row r="748" spans="1:16" s="11" customFormat="1" ht="63.75">
      <c r="A748" s="18">
        <f>A745+1</f>
        <v>9</v>
      </c>
      <c r="B748" s="83" t="s">
        <v>375</v>
      </c>
      <c r="C748" s="70" t="s">
        <v>2</v>
      </c>
      <c r="D748" s="71"/>
      <c r="E748" s="50">
        <v>6.5</v>
      </c>
      <c r="F748" s="51">
        <v>6.5</v>
      </c>
      <c r="G748" s="50">
        <v>6.5</v>
      </c>
      <c r="H748" s="51">
        <f t="shared" si="107"/>
        <v>6.5</v>
      </c>
      <c r="I748" s="52">
        <f t="shared" si="106"/>
        <v>26</v>
      </c>
      <c r="J748" s="9"/>
      <c r="K748" s="161">
        <f t="shared" si="103"/>
        <v>0</v>
      </c>
      <c r="L748" s="162">
        <f t="shared" si="105"/>
        <v>0</v>
      </c>
      <c r="M748" s="4"/>
      <c r="N748" s="2"/>
      <c r="O748" s="2"/>
      <c r="P748" s="2"/>
    </row>
    <row r="749" spans="1:16" s="11" customFormat="1" ht="12.75">
      <c r="A749" s="18"/>
      <c r="B749" s="130"/>
      <c r="C749" s="70"/>
      <c r="D749" s="71"/>
      <c r="E749" s="50">
        <v>0</v>
      </c>
      <c r="F749" s="51">
        <v>0</v>
      </c>
      <c r="G749" s="50">
        <v>0</v>
      </c>
      <c r="H749" s="51">
        <f t="shared" si="107"/>
        <v>0</v>
      </c>
      <c r="I749" s="52">
        <f t="shared" si="106"/>
        <v>0</v>
      </c>
      <c r="J749" s="9"/>
      <c r="K749" s="161">
        <f t="shared" si="103"/>
        <v>0</v>
      </c>
      <c r="L749" s="162">
        <f t="shared" si="105"/>
        <v>0</v>
      </c>
      <c r="M749" s="4"/>
      <c r="N749" s="2"/>
      <c r="O749" s="2"/>
      <c r="P749" s="2"/>
    </row>
    <row r="750" spans="1:16" s="11" customFormat="1" ht="63.75">
      <c r="A750" s="18">
        <f>A748+1</f>
        <v>10</v>
      </c>
      <c r="B750" s="83" t="s">
        <v>285</v>
      </c>
      <c r="C750" s="70" t="s">
        <v>2</v>
      </c>
      <c r="D750" s="71"/>
      <c r="E750" s="50">
        <v>23.75</v>
      </c>
      <c r="F750" s="51">
        <v>23.75</v>
      </c>
      <c r="G750" s="50">
        <v>23.75</v>
      </c>
      <c r="H750" s="51">
        <f t="shared" si="107"/>
        <v>23.75</v>
      </c>
      <c r="I750" s="52">
        <f t="shared" si="106"/>
        <v>95</v>
      </c>
      <c r="J750" s="9"/>
      <c r="K750" s="161">
        <f t="shared" si="103"/>
        <v>0</v>
      </c>
      <c r="L750" s="162">
        <f t="shared" si="105"/>
        <v>0</v>
      </c>
      <c r="M750" s="4"/>
      <c r="N750" s="2"/>
      <c r="O750" s="2"/>
      <c r="P750" s="2"/>
    </row>
    <row r="751" spans="1:16" s="11" customFormat="1" ht="12.75">
      <c r="B751" s="83"/>
      <c r="C751" s="70"/>
      <c r="D751" s="71"/>
      <c r="E751" s="50">
        <v>0</v>
      </c>
      <c r="F751" s="51">
        <v>0</v>
      </c>
      <c r="G751" s="50">
        <v>0</v>
      </c>
      <c r="H751" s="51">
        <f t="shared" si="107"/>
        <v>0</v>
      </c>
      <c r="I751" s="52">
        <f t="shared" si="106"/>
        <v>0</v>
      </c>
      <c r="J751" s="9"/>
      <c r="K751" s="161">
        <f t="shared" si="103"/>
        <v>0</v>
      </c>
      <c r="L751" s="162">
        <f t="shared" si="105"/>
        <v>0</v>
      </c>
      <c r="M751" s="4"/>
      <c r="N751" s="2"/>
      <c r="O751" s="2"/>
      <c r="P751" s="2"/>
    </row>
    <row r="752" spans="1:16" s="11" customFormat="1" ht="38.25">
      <c r="A752" s="18">
        <f>A750+1</f>
        <v>11</v>
      </c>
      <c r="B752" s="131" t="s">
        <v>352</v>
      </c>
      <c r="C752" s="85" t="s">
        <v>2</v>
      </c>
      <c r="D752" s="86"/>
      <c r="E752" s="50">
        <v>4</v>
      </c>
      <c r="F752" s="51">
        <v>4</v>
      </c>
      <c r="G752" s="50">
        <v>4</v>
      </c>
      <c r="H752" s="51">
        <f t="shared" si="107"/>
        <v>4</v>
      </c>
      <c r="I752" s="52">
        <f t="shared" si="106"/>
        <v>16</v>
      </c>
      <c r="J752" s="10"/>
      <c r="K752" s="161">
        <f t="shared" ref="K752:K783" si="108">+D752*J752</f>
        <v>0</v>
      </c>
      <c r="L752" s="162">
        <f t="shared" si="105"/>
        <v>0</v>
      </c>
      <c r="M752" s="4"/>
      <c r="N752" s="2"/>
      <c r="O752" s="2"/>
      <c r="P752" s="2"/>
    </row>
    <row r="753" spans="1:16" s="11" customFormat="1" ht="12.75">
      <c r="A753" s="18"/>
      <c r="B753" s="83"/>
      <c r="C753" s="70"/>
      <c r="D753" s="71"/>
      <c r="E753" s="50">
        <v>0</v>
      </c>
      <c r="F753" s="51">
        <v>0</v>
      </c>
      <c r="G753" s="50">
        <v>0</v>
      </c>
      <c r="H753" s="51">
        <f t="shared" si="107"/>
        <v>0</v>
      </c>
      <c r="I753" s="52">
        <f t="shared" si="106"/>
        <v>0</v>
      </c>
      <c r="J753" s="9"/>
      <c r="K753" s="161">
        <f t="shared" si="108"/>
        <v>0</v>
      </c>
      <c r="L753" s="162">
        <f t="shared" si="105"/>
        <v>0</v>
      </c>
      <c r="M753" s="4"/>
      <c r="N753" s="2"/>
      <c r="O753" s="2"/>
      <c r="P753" s="2"/>
    </row>
    <row r="754" spans="1:16" s="11" customFormat="1" ht="51">
      <c r="A754" s="18">
        <f>A752+1</f>
        <v>12</v>
      </c>
      <c r="B754" s="83" t="s">
        <v>385</v>
      </c>
      <c r="C754" s="70" t="s">
        <v>2</v>
      </c>
      <c r="D754" s="71"/>
      <c r="E754" s="50">
        <v>8</v>
      </c>
      <c r="F754" s="51">
        <v>8</v>
      </c>
      <c r="G754" s="50">
        <v>8</v>
      </c>
      <c r="H754" s="51">
        <f t="shared" si="107"/>
        <v>8</v>
      </c>
      <c r="I754" s="52">
        <f t="shared" si="106"/>
        <v>32</v>
      </c>
      <c r="J754" s="9"/>
      <c r="K754" s="161">
        <f t="shared" si="108"/>
        <v>0</v>
      </c>
      <c r="L754" s="162">
        <f t="shared" si="105"/>
        <v>0</v>
      </c>
      <c r="M754" s="4"/>
      <c r="N754" s="2"/>
      <c r="O754" s="2"/>
      <c r="P754" s="2"/>
    </row>
    <row r="755" spans="1:16" s="11" customFormat="1" ht="12.75">
      <c r="A755" s="18"/>
      <c r="B755" s="83"/>
      <c r="C755" s="70"/>
      <c r="D755" s="71"/>
      <c r="E755" s="50">
        <v>0</v>
      </c>
      <c r="F755" s="51">
        <v>0</v>
      </c>
      <c r="G755" s="50">
        <v>0</v>
      </c>
      <c r="H755" s="51">
        <f t="shared" si="107"/>
        <v>0</v>
      </c>
      <c r="I755" s="52">
        <f t="shared" si="106"/>
        <v>0</v>
      </c>
      <c r="J755" s="9"/>
      <c r="K755" s="161">
        <f t="shared" si="108"/>
        <v>0</v>
      </c>
      <c r="L755" s="162">
        <f t="shared" si="105"/>
        <v>0</v>
      </c>
      <c r="M755" s="4"/>
      <c r="N755" s="2"/>
      <c r="O755" s="2"/>
      <c r="P755" s="2"/>
    </row>
    <row r="756" spans="1:16" s="11" customFormat="1" ht="51">
      <c r="A756" s="18">
        <f>A754+1</f>
        <v>13</v>
      </c>
      <c r="B756" s="83" t="s">
        <v>384</v>
      </c>
      <c r="C756" s="85" t="s">
        <v>2</v>
      </c>
      <c r="D756" s="86"/>
      <c r="E756" s="50">
        <v>6.5</v>
      </c>
      <c r="F756" s="51">
        <v>6.5</v>
      </c>
      <c r="G756" s="50">
        <v>6.5</v>
      </c>
      <c r="H756" s="51">
        <f t="shared" si="107"/>
        <v>6.5</v>
      </c>
      <c r="I756" s="52">
        <f t="shared" si="106"/>
        <v>26</v>
      </c>
      <c r="J756" s="10"/>
      <c r="K756" s="161">
        <f t="shared" si="108"/>
        <v>0</v>
      </c>
      <c r="L756" s="162">
        <f t="shared" si="105"/>
        <v>0</v>
      </c>
      <c r="M756" s="4"/>
      <c r="N756" s="2"/>
      <c r="O756" s="2"/>
      <c r="P756" s="2"/>
    </row>
    <row r="757" spans="1:16" s="11" customFormat="1" ht="12.75">
      <c r="A757" s="18"/>
      <c r="B757" s="83"/>
      <c r="C757" s="70"/>
      <c r="D757" s="71"/>
      <c r="E757" s="50">
        <v>0</v>
      </c>
      <c r="F757" s="51">
        <v>0</v>
      </c>
      <c r="G757" s="50">
        <v>0</v>
      </c>
      <c r="H757" s="51">
        <f t="shared" si="107"/>
        <v>0</v>
      </c>
      <c r="I757" s="52">
        <f t="shared" si="106"/>
        <v>0</v>
      </c>
      <c r="J757" s="9"/>
      <c r="K757" s="161">
        <f t="shared" si="108"/>
        <v>0</v>
      </c>
      <c r="L757" s="162">
        <f t="shared" si="105"/>
        <v>0</v>
      </c>
      <c r="M757" s="4"/>
      <c r="N757" s="2"/>
      <c r="O757" s="2"/>
      <c r="P757" s="2"/>
    </row>
    <row r="758" spans="1:16" s="11" customFormat="1" ht="51">
      <c r="A758" s="18">
        <f>A756+1</f>
        <v>14</v>
      </c>
      <c r="B758" s="83" t="s">
        <v>386</v>
      </c>
      <c r="C758" s="70" t="s">
        <v>2</v>
      </c>
      <c r="D758" s="71"/>
      <c r="E758" s="50">
        <v>2.5</v>
      </c>
      <c r="F758" s="51">
        <v>2.5</v>
      </c>
      <c r="G758" s="50">
        <v>2.5</v>
      </c>
      <c r="H758" s="51">
        <f t="shared" si="107"/>
        <v>2.5</v>
      </c>
      <c r="I758" s="52">
        <f t="shared" si="106"/>
        <v>10</v>
      </c>
      <c r="J758" s="9"/>
      <c r="K758" s="161">
        <f t="shared" si="108"/>
        <v>0</v>
      </c>
      <c r="L758" s="162">
        <f t="shared" si="105"/>
        <v>0</v>
      </c>
      <c r="M758" s="4"/>
      <c r="N758" s="2"/>
      <c r="O758" s="2"/>
      <c r="P758" s="2"/>
    </row>
    <row r="759" spans="1:16" s="11" customFormat="1" ht="12.75">
      <c r="B759" s="83"/>
      <c r="C759" s="70"/>
      <c r="D759" s="71"/>
      <c r="E759" s="50">
        <v>0</v>
      </c>
      <c r="F759" s="51">
        <v>0</v>
      </c>
      <c r="G759" s="50">
        <v>0</v>
      </c>
      <c r="H759" s="51">
        <f t="shared" si="107"/>
        <v>0</v>
      </c>
      <c r="I759" s="52">
        <f t="shared" si="106"/>
        <v>0</v>
      </c>
      <c r="J759" s="9"/>
      <c r="K759" s="161">
        <f t="shared" si="108"/>
        <v>0</v>
      </c>
      <c r="L759" s="162">
        <f t="shared" si="105"/>
        <v>0</v>
      </c>
      <c r="M759" s="4"/>
      <c r="N759" s="2"/>
      <c r="O759" s="2"/>
      <c r="P759" s="2"/>
    </row>
    <row r="760" spans="1:16" s="11" customFormat="1" ht="25.5" customHeight="1">
      <c r="A760" s="18">
        <f>A758+1</f>
        <v>15</v>
      </c>
      <c r="B760" s="83" t="s">
        <v>387</v>
      </c>
      <c r="C760" s="70" t="s">
        <v>2</v>
      </c>
      <c r="D760" s="71"/>
      <c r="E760" s="50">
        <v>6.5</v>
      </c>
      <c r="F760" s="51">
        <v>6.5</v>
      </c>
      <c r="G760" s="50">
        <v>6.5</v>
      </c>
      <c r="H760" s="51">
        <f t="shared" si="107"/>
        <v>6.5</v>
      </c>
      <c r="I760" s="52">
        <f t="shared" si="106"/>
        <v>26</v>
      </c>
      <c r="J760" s="9"/>
      <c r="K760" s="161">
        <f t="shared" si="108"/>
        <v>0</v>
      </c>
      <c r="L760" s="162">
        <f t="shared" si="105"/>
        <v>0</v>
      </c>
      <c r="M760" s="4"/>
      <c r="N760" s="2"/>
      <c r="O760" s="2"/>
      <c r="P760" s="2"/>
    </row>
    <row r="761" spans="1:16" s="11" customFormat="1" ht="12.75">
      <c r="B761" s="83"/>
      <c r="C761" s="70"/>
      <c r="D761" s="71"/>
      <c r="E761" s="50">
        <v>0</v>
      </c>
      <c r="F761" s="51">
        <v>0</v>
      </c>
      <c r="G761" s="50">
        <v>0</v>
      </c>
      <c r="H761" s="51">
        <f t="shared" si="107"/>
        <v>0</v>
      </c>
      <c r="I761" s="52">
        <f t="shared" si="106"/>
        <v>0</v>
      </c>
      <c r="J761" s="9"/>
      <c r="K761" s="161">
        <f t="shared" si="108"/>
        <v>0</v>
      </c>
      <c r="L761" s="162">
        <f t="shared" si="105"/>
        <v>0</v>
      </c>
      <c r="M761" s="4"/>
      <c r="N761" s="2"/>
      <c r="O761" s="2"/>
      <c r="P761" s="2"/>
    </row>
    <row r="762" spans="1:16" s="11" customFormat="1" ht="25.5">
      <c r="A762" s="18">
        <f>A760+1</f>
        <v>16</v>
      </c>
      <c r="B762" s="83" t="s">
        <v>388</v>
      </c>
      <c r="C762" s="70" t="s">
        <v>2</v>
      </c>
      <c r="D762" s="71"/>
      <c r="E762" s="50">
        <v>6.5</v>
      </c>
      <c r="F762" s="51">
        <v>6.5</v>
      </c>
      <c r="G762" s="50">
        <v>6.5</v>
      </c>
      <c r="H762" s="51">
        <f t="shared" si="107"/>
        <v>6.5</v>
      </c>
      <c r="I762" s="52">
        <f t="shared" si="106"/>
        <v>26</v>
      </c>
      <c r="J762" s="9"/>
      <c r="K762" s="161">
        <f t="shared" si="108"/>
        <v>0</v>
      </c>
      <c r="L762" s="162">
        <f t="shared" si="105"/>
        <v>0</v>
      </c>
      <c r="M762" s="4"/>
      <c r="N762" s="2"/>
      <c r="O762" s="2"/>
      <c r="P762" s="2"/>
    </row>
    <row r="763" spans="1:16" s="11" customFormat="1" ht="12.75">
      <c r="B763" s="83"/>
      <c r="C763" s="70"/>
      <c r="D763" s="71"/>
      <c r="E763" s="50">
        <v>0</v>
      </c>
      <c r="F763" s="51">
        <v>0</v>
      </c>
      <c r="G763" s="50">
        <v>0</v>
      </c>
      <c r="H763" s="51">
        <f t="shared" ref="H763:H778" si="109">+G763</f>
        <v>0</v>
      </c>
      <c r="I763" s="52">
        <f t="shared" si="106"/>
        <v>0</v>
      </c>
      <c r="J763" s="9"/>
      <c r="K763" s="161">
        <f t="shared" si="108"/>
        <v>0</v>
      </c>
      <c r="L763" s="162">
        <f t="shared" si="105"/>
        <v>0</v>
      </c>
      <c r="M763" s="4"/>
      <c r="N763" s="2"/>
      <c r="O763" s="2"/>
      <c r="P763" s="2"/>
    </row>
    <row r="764" spans="1:16" s="11" customFormat="1" ht="38.25">
      <c r="A764" s="18">
        <f>A762+1</f>
        <v>17</v>
      </c>
      <c r="B764" s="83" t="s">
        <v>389</v>
      </c>
      <c r="C764" s="70" t="s">
        <v>20</v>
      </c>
      <c r="D764" s="71"/>
      <c r="E764" s="50">
        <v>197.5</v>
      </c>
      <c r="F764" s="51">
        <v>197.5</v>
      </c>
      <c r="G764" s="50">
        <v>197.5</v>
      </c>
      <c r="H764" s="51">
        <f t="shared" si="109"/>
        <v>197.5</v>
      </c>
      <c r="I764" s="52">
        <f t="shared" si="106"/>
        <v>790</v>
      </c>
      <c r="J764" s="9"/>
      <c r="K764" s="161">
        <f t="shared" si="108"/>
        <v>0</v>
      </c>
      <c r="L764" s="162">
        <f t="shared" si="105"/>
        <v>0</v>
      </c>
      <c r="M764" s="4"/>
      <c r="N764" s="2"/>
      <c r="O764" s="2"/>
      <c r="P764" s="2"/>
    </row>
    <row r="765" spans="1:16" s="11" customFormat="1" ht="12.75">
      <c r="A765" s="18"/>
      <c r="B765" s="83"/>
      <c r="C765" s="70"/>
      <c r="D765" s="71"/>
      <c r="E765" s="50">
        <v>0</v>
      </c>
      <c r="F765" s="51">
        <v>0</v>
      </c>
      <c r="G765" s="50">
        <v>0</v>
      </c>
      <c r="H765" s="51">
        <f t="shared" si="109"/>
        <v>0</v>
      </c>
      <c r="I765" s="52">
        <f t="shared" si="106"/>
        <v>0</v>
      </c>
      <c r="J765" s="9"/>
      <c r="K765" s="161">
        <f t="shared" si="108"/>
        <v>0</v>
      </c>
      <c r="L765" s="162">
        <f t="shared" si="105"/>
        <v>0</v>
      </c>
      <c r="M765" s="4"/>
      <c r="N765" s="2"/>
      <c r="O765" s="2"/>
      <c r="P765" s="2"/>
    </row>
    <row r="766" spans="1:16" s="11" customFormat="1" ht="51">
      <c r="A766" s="18">
        <f>A764+1</f>
        <v>18</v>
      </c>
      <c r="B766" s="83" t="s">
        <v>390</v>
      </c>
      <c r="C766" s="70" t="s">
        <v>20</v>
      </c>
      <c r="D766" s="71"/>
      <c r="E766" s="50">
        <v>120</v>
      </c>
      <c r="F766" s="51">
        <v>120</v>
      </c>
      <c r="G766" s="50">
        <v>120</v>
      </c>
      <c r="H766" s="51">
        <f t="shared" si="109"/>
        <v>120</v>
      </c>
      <c r="I766" s="52">
        <f t="shared" si="106"/>
        <v>480</v>
      </c>
      <c r="J766" s="9"/>
      <c r="K766" s="161">
        <f t="shared" si="108"/>
        <v>0</v>
      </c>
      <c r="L766" s="162">
        <f t="shared" si="105"/>
        <v>0</v>
      </c>
      <c r="M766" s="4"/>
      <c r="N766" s="2"/>
      <c r="O766" s="2"/>
      <c r="P766" s="2"/>
    </row>
    <row r="767" spans="1:16" s="11" customFormat="1" ht="12.75">
      <c r="B767" s="83"/>
      <c r="C767" s="70"/>
      <c r="D767" s="71"/>
      <c r="E767" s="50">
        <v>0</v>
      </c>
      <c r="F767" s="51">
        <v>0</v>
      </c>
      <c r="G767" s="50">
        <v>0</v>
      </c>
      <c r="H767" s="51">
        <f t="shared" si="109"/>
        <v>0</v>
      </c>
      <c r="I767" s="52">
        <f t="shared" si="106"/>
        <v>0</v>
      </c>
      <c r="J767" s="9"/>
      <c r="K767" s="161">
        <f t="shared" si="108"/>
        <v>0</v>
      </c>
      <c r="L767" s="162">
        <f t="shared" si="105"/>
        <v>0</v>
      </c>
      <c r="M767" s="4"/>
      <c r="N767" s="2"/>
      <c r="O767" s="2"/>
      <c r="P767" s="2"/>
    </row>
    <row r="768" spans="1:16" s="11" customFormat="1" ht="25.5">
      <c r="A768" s="18"/>
      <c r="B768" s="130" t="s">
        <v>284</v>
      </c>
      <c r="C768" s="70"/>
      <c r="D768" s="71"/>
      <c r="E768" s="50">
        <v>0</v>
      </c>
      <c r="F768" s="51">
        <v>0</v>
      </c>
      <c r="G768" s="50">
        <v>0</v>
      </c>
      <c r="H768" s="51">
        <f t="shared" si="109"/>
        <v>0</v>
      </c>
      <c r="I768" s="52">
        <f t="shared" si="106"/>
        <v>0</v>
      </c>
      <c r="J768" s="9"/>
      <c r="K768" s="161">
        <f t="shared" si="108"/>
        <v>0</v>
      </c>
      <c r="L768" s="162">
        <f t="shared" si="105"/>
        <v>0</v>
      </c>
      <c r="M768" s="4"/>
      <c r="N768" s="2"/>
      <c r="O768" s="2"/>
      <c r="P768" s="2"/>
    </row>
    <row r="769" spans="1:16" s="11" customFormat="1" ht="38.25">
      <c r="A769" s="18">
        <f>A766+1</f>
        <v>19</v>
      </c>
      <c r="B769" s="83" t="s">
        <v>391</v>
      </c>
      <c r="C769" s="70" t="s">
        <v>2</v>
      </c>
      <c r="D769" s="71">
        <v>245</v>
      </c>
      <c r="E769" s="50">
        <v>0</v>
      </c>
      <c r="F769" s="51">
        <v>0</v>
      </c>
      <c r="G769" s="50">
        <v>0</v>
      </c>
      <c r="H769" s="51">
        <f t="shared" si="109"/>
        <v>0</v>
      </c>
      <c r="I769" s="52">
        <f t="shared" si="106"/>
        <v>0</v>
      </c>
      <c r="J769" s="9"/>
      <c r="K769" s="161">
        <f t="shared" si="108"/>
        <v>0</v>
      </c>
      <c r="L769" s="162">
        <f t="shared" si="105"/>
        <v>0</v>
      </c>
      <c r="M769" s="4"/>
      <c r="N769" s="2"/>
      <c r="O769" s="2"/>
      <c r="P769" s="2"/>
    </row>
    <row r="770" spans="1:16" s="11" customFormat="1" ht="12.75">
      <c r="A770" s="18"/>
      <c r="B770" s="83"/>
      <c r="C770" s="70"/>
      <c r="D770" s="71"/>
      <c r="E770" s="50">
        <v>0</v>
      </c>
      <c r="F770" s="51">
        <v>0</v>
      </c>
      <c r="G770" s="50">
        <v>0</v>
      </c>
      <c r="H770" s="51">
        <f t="shared" si="109"/>
        <v>0</v>
      </c>
      <c r="I770" s="52">
        <f t="shared" si="106"/>
        <v>0</v>
      </c>
      <c r="J770" s="9"/>
      <c r="K770" s="161">
        <f t="shared" si="108"/>
        <v>0</v>
      </c>
      <c r="L770" s="162">
        <f t="shared" si="105"/>
        <v>0</v>
      </c>
      <c r="M770" s="4"/>
      <c r="N770" s="2"/>
      <c r="O770" s="2"/>
      <c r="P770" s="2"/>
    </row>
    <row r="771" spans="1:16" s="11" customFormat="1" ht="51">
      <c r="A771" s="18">
        <f>A769+1</f>
        <v>20</v>
      </c>
      <c r="B771" s="83" t="s">
        <v>392</v>
      </c>
      <c r="C771" s="70" t="s">
        <v>2</v>
      </c>
      <c r="D771" s="71">
        <v>9</v>
      </c>
      <c r="E771" s="50">
        <v>0</v>
      </c>
      <c r="F771" s="51">
        <v>0</v>
      </c>
      <c r="G771" s="50">
        <v>0</v>
      </c>
      <c r="H771" s="51">
        <f t="shared" si="109"/>
        <v>0</v>
      </c>
      <c r="I771" s="52">
        <f t="shared" si="106"/>
        <v>0</v>
      </c>
      <c r="J771" s="9"/>
      <c r="K771" s="161">
        <f t="shared" si="108"/>
        <v>0</v>
      </c>
      <c r="L771" s="162">
        <f t="shared" si="105"/>
        <v>0</v>
      </c>
      <c r="M771" s="4"/>
      <c r="N771" s="2"/>
      <c r="O771" s="2"/>
      <c r="P771" s="2"/>
    </row>
    <row r="772" spans="1:16" s="11" customFormat="1" ht="12.75">
      <c r="A772" s="18"/>
      <c r="B772" s="83"/>
      <c r="C772" s="70"/>
      <c r="D772" s="71"/>
      <c r="E772" s="50">
        <v>0</v>
      </c>
      <c r="F772" s="51">
        <v>0</v>
      </c>
      <c r="G772" s="50">
        <v>0</v>
      </c>
      <c r="H772" s="51">
        <f t="shared" si="109"/>
        <v>0</v>
      </c>
      <c r="I772" s="52">
        <f t="shared" si="106"/>
        <v>0</v>
      </c>
      <c r="J772" s="9"/>
      <c r="K772" s="161">
        <f t="shared" si="108"/>
        <v>0</v>
      </c>
      <c r="L772" s="162">
        <f t="shared" si="105"/>
        <v>0</v>
      </c>
      <c r="M772" s="4"/>
      <c r="N772" s="2"/>
      <c r="O772" s="2"/>
      <c r="P772" s="2"/>
    </row>
    <row r="773" spans="1:16" s="11" customFormat="1" ht="51">
      <c r="A773" s="18">
        <f>A771+1</f>
        <v>21</v>
      </c>
      <c r="B773" s="83" t="s">
        <v>393</v>
      </c>
      <c r="C773" s="70" t="s">
        <v>2</v>
      </c>
      <c r="D773" s="71">
        <v>240</v>
      </c>
      <c r="E773" s="50">
        <v>0</v>
      </c>
      <c r="F773" s="51">
        <v>0</v>
      </c>
      <c r="G773" s="50">
        <v>0</v>
      </c>
      <c r="H773" s="51">
        <f t="shared" si="109"/>
        <v>0</v>
      </c>
      <c r="I773" s="52">
        <f t="shared" si="106"/>
        <v>0</v>
      </c>
      <c r="J773" s="9"/>
      <c r="K773" s="161">
        <f t="shared" si="108"/>
        <v>0</v>
      </c>
      <c r="L773" s="162">
        <f t="shared" si="105"/>
        <v>0</v>
      </c>
      <c r="M773" s="4"/>
      <c r="N773" s="2"/>
      <c r="O773" s="2"/>
      <c r="P773" s="2"/>
    </row>
    <row r="774" spans="1:16" s="11" customFormat="1" ht="12.75">
      <c r="A774" s="18"/>
      <c r="B774" s="83"/>
      <c r="C774" s="70"/>
      <c r="D774" s="71"/>
      <c r="E774" s="50">
        <v>0</v>
      </c>
      <c r="F774" s="51">
        <v>0</v>
      </c>
      <c r="G774" s="50">
        <v>0</v>
      </c>
      <c r="H774" s="51">
        <f t="shared" si="109"/>
        <v>0</v>
      </c>
      <c r="I774" s="52">
        <f t="shared" si="106"/>
        <v>0</v>
      </c>
      <c r="J774" s="9"/>
      <c r="K774" s="161">
        <f t="shared" si="108"/>
        <v>0</v>
      </c>
      <c r="L774" s="162">
        <f t="shared" si="105"/>
        <v>0</v>
      </c>
      <c r="M774" s="4"/>
      <c r="N774" s="2"/>
      <c r="O774" s="2"/>
      <c r="P774" s="2"/>
    </row>
    <row r="775" spans="1:16" s="11" customFormat="1" ht="51">
      <c r="A775" s="18">
        <f>A773+1</f>
        <v>22</v>
      </c>
      <c r="B775" s="83" t="s">
        <v>394</v>
      </c>
      <c r="C775" s="70" t="s">
        <v>20</v>
      </c>
      <c r="D775" s="71">
        <v>2100</v>
      </c>
      <c r="E775" s="50">
        <v>0</v>
      </c>
      <c r="F775" s="51">
        <v>0</v>
      </c>
      <c r="G775" s="50">
        <v>0</v>
      </c>
      <c r="H775" s="51">
        <f t="shared" si="109"/>
        <v>0</v>
      </c>
      <c r="I775" s="52">
        <f t="shared" si="106"/>
        <v>0</v>
      </c>
      <c r="J775" s="9"/>
      <c r="K775" s="161">
        <f t="shared" si="108"/>
        <v>0</v>
      </c>
      <c r="L775" s="162">
        <f t="shared" si="105"/>
        <v>0</v>
      </c>
      <c r="M775" s="4"/>
      <c r="N775" s="2"/>
      <c r="O775" s="2"/>
      <c r="P775" s="2"/>
    </row>
    <row r="776" spans="1:16" s="11" customFormat="1" ht="12.75">
      <c r="A776" s="18"/>
      <c r="B776" s="83"/>
      <c r="C776" s="70"/>
      <c r="D776" s="71"/>
      <c r="E776" s="50">
        <v>0</v>
      </c>
      <c r="F776" s="51">
        <v>0</v>
      </c>
      <c r="G776" s="50">
        <v>0</v>
      </c>
      <c r="H776" s="51">
        <f t="shared" si="109"/>
        <v>0</v>
      </c>
      <c r="I776" s="52">
        <f t="shared" si="106"/>
        <v>0</v>
      </c>
      <c r="J776" s="9"/>
      <c r="K776" s="161">
        <f t="shared" si="108"/>
        <v>0</v>
      </c>
      <c r="L776" s="162">
        <f t="shared" si="105"/>
        <v>0</v>
      </c>
      <c r="M776" s="4"/>
      <c r="N776" s="2"/>
      <c r="O776" s="2"/>
      <c r="P776" s="2"/>
    </row>
    <row r="777" spans="1:16" s="11" customFormat="1" ht="38.25">
      <c r="A777" s="18">
        <f>A775+1</f>
        <v>23</v>
      </c>
      <c r="B777" s="83" t="s">
        <v>397</v>
      </c>
      <c r="C777" s="70" t="s">
        <v>20</v>
      </c>
      <c r="D777" s="71">
        <v>500</v>
      </c>
      <c r="E777" s="50">
        <v>0</v>
      </c>
      <c r="F777" s="51">
        <v>0</v>
      </c>
      <c r="G777" s="50">
        <v>0</v>
      </c>
      <c r="H777" s="51">
        <f t="shared" si="109"/>
        <v>0</v>
      </c>
      <c r="I777" s="52">
        <f t="shared" si="106"/>
        <v>0</v>
      </c>
      <c r="J777" s="9"/>
      <c r="K777" s="161">
        <f t="shared" si="108"/>
        <v>0</v>
      </c>
      <c r="L777" s="162">
        <f t="shared" si="105"/>
        <v>0</v>
      </c>
      <c r="M777" s="4"/>
      <c r="N777" s="2"/>
      <c r="O777" s="2"/>
      <c r="P777" s="2"/>
    </row>
    <row r="778" spans="1:16" s="11" customFormat="1" ht="12.75">
      <c r="A778" s="18"/>
      <c r="B778" s="83"/>
      <c r="C778" s="70"/>
      <c r="D778" s="71"/>
      <c r="E778" s="50">
        <v>0</v>
      </c>
      <c r="F778" s="51">
        <v>0</v>
      </c>
      <c r="G778" s="50">
        <v>0</v>
      </c>
      <c r="H778" s="51">
        <f t="shared" si="109"/>
        <v>0</v>
      </c>
      <c r="I778" s="52">
        <f t="shared" si="106"/>
        <v>0</v>
      </c>
      <c r="J778" s="9"/>
      <c r="K778" s="161">
        <f t="shared" si="108"/>
        <v>0</v>
      </c>
      <c r="L778" s="162">
        <f t="shared" si="105"/>
        <v>0</v>
      </c>
      <c r="M778" s="4"/>
      <c r="N778" s="2"/>
      <c r="O778" s="2"/>
      <c r="P778" s="2"/>
    </row>
    <row r="779" spans="1:16" s="11" customFormat="1" ht="51">
      <c r="A779" s="18">
        <f>A777+1</f>
        <v>24</v>
      </c>
      <c r="B779" s="83" t="s">
        <v>395</v>
      </c>
      <c r="C779" s="70" t="s">
        <v>2</v>
      </c>
      <c r="D779" s="71">
        <v>2</v>
      </c>
      <c r="E779" s="50">
        <v>0</v>
      </c>
      <c r="F779" s="51">
        <v>0</v>
      </c>
      <c r="G779" s="50">
        <v>0</v>
      </c>
      <c r="H779" s="51">
        <f t="shared" ref="H779:H794" si="110">+G779</f>
        <v>0</v>
      </c>
      <c r="I779" s="52">
        <f t="shared" si="106"/>
        <v>0</v>
      </c>
      <c r="J779" s="9"/>
      <c r="K779" s="161">
        <f t="shared" si="108"/>
        <v>0</v>
      </c>
      <c r="L779" s="162">
        <f t="shared" si="105"/>
        <v>0</v>
      </c>
      <c r="M779" s="4"/>
      <c r="N779" s="2"/>
      <c r="O779" s="2"/>
      <c r="P779" s="2"/>
    </row>
    <row r="780" spans="1:16" s="11" customFormat="1" ht="12.75">
      <c r="A780" s="18"/>
      <c r="B780" s="83"/>
      <c r="C780" s="70"/>
      <c r="D780" s="71"/>
      <c r="E780" s="50">
        <v>0</v>
      </c>
      <c r="F780" s="51">
        <v>0</v>
      </c>
      <c r="G780" s="50">
        <v>0</v>
      </c>
      <c r="H780" s="51">
        <f t="shared" si="110"/>
        <v>0</v>
      </c>
      <c r="I780" s="52">
        <f t="shared" si="106"/>
        <v>0</v>
      </c>
      <c r="J780" s="9"/>
      <c r="K780" s="161">
        <f t="shared" si="108"/>
        <v>0</v>
      </c>
      <c r="L780" s="162">
        <f t="shared" si="105"/>
        <v>0</v>
      </c>
      <c r="M780" s="4"/>
      <c r="N780" s="2"/>
      <c r="O780" s="2"/>
      <c r="P780" s="2"/>
    </row>
    <row r="781" spans="1:16" s="11" customFormat="1" ht="51">
      <c r="A781" s="18">
        <f>A779+1</f>
        <v>25</v>
      </c>
      <c r="B781" s="83" t="s">
        <v>396</v>
      </c>
      <c r="C781" s="70" t="s">
        <v>2</v>
      </c>
      <c r="D781" s="71">
        <v>16</v>
      </c>
      <c r="E781" s="50">
        <v>0</v>
      </c>
      <c r="F781" s="51">
        <v>0</v>
      </c>
      <c r="G781" s="50">
        <v>0</v>
      </c>
      <c r="H781" s="51">
        <f t="shared" si="110"/>
        <v>0</v>
      </c>
      <c r="I781" s="52">
        <f t="shared" si="106"/>
        <v>0</v>
      </c>
      <c r="J781" s="9"/>
      <c r="K781" s="161">
        <f t="shared" si="108"/>
        <v>0</v>
      </c>
      <c r="L781" s="162">
        <f t="shared" si="105"/>
        <v>0</v>
      </c>
      <c r="M781" s="4"/>
      <c r="N781" s="2"/>
      <c r="O781" s="2"/>
      <c r="P781" s="2"/>
    </row>
    <row r="782" spans="1:16" s="11" customFormat="1" ht="12.75">
      <c r="A782" s="18"/>
      <c r="B782" s="83"/>
      <c r="C782" s="70"/>
      <c r="D782" s="71"/>
      <c r="E782" s="50">
        <v>0</v>
      </c>
      <c r="F782" s="51">
        <v>0</v>
      </c>
      <c r="G782" s="50">
        <v>0</v>
      </c>
      <c r="H782" s="51">
        <f t="shared" si="110"/>
        <v>0</v>
      </c>
      <c r="I782" s="52">
        <f t="shared" si="106"/>
        <v>0</v>
      </c>
      <c r="J782" s="9"/>
      <c r="K782" s="161">
        <f t="shared" si="108"/>
        <v>0</v>
      </c>
      <c r="L782" s="162">
        <f t="shared" si="105"/>
        <v>0</v>
      </c>
      <c r="M782" s="4"/>
      <c r="N782" s="2"/>
      <c r="O782" s="2"/>
      <c r="P782" s="2"/>
    </row>
    <row r="783" spans="1:16" s="11" customFormat="1" ht="25.5">
      <c r="A783" s="18">
        <f>A781+1</f>
        <v>26</v>
      </c>
      <c r="B783" s="83" t="s">
        <v>398</v>
      </c>
      <c r="C783" s="70" t="s">
        <v>2</v>
      </c>
      <c r="D783" s="71">
        <v>70</v>
      </c>
      <c r="E783" s="50">
        <v>0</v>
      </c>
      <c r="F783" s="51">
        <v>0</v>
      </c>
      <c r="G783" s="50">
        <v>0</v>
      </c>
      <c r="H783" s="51">
        <f t="shared" si="110"/>
        <v>0</v>
      </c>
      <c r="I783" s="52">
        <f t="shared" si="106"/>
        <v>0</v>
      </c>
      <c r="J783" s="9"/>
      <c r="K783" s="161">
        <f t="shared" si="108"/>
        <v>0</v>
      </c>
      <c r="L783" s="162">
        <f t="shared" si="105"/>
        <v>0</v>
      </c>
      <c r="M783" s="4"/>
      <c r="N783" s="2"/>
      <c r="O783" s="2"/>
      <c r="P783" s="2"/>
    </row>
    <row r="784" spans="1:16" s="11" customFormat="1" ht="12.75">
      <c r="A784" s="18"/>
      <c r="B784" s="83"/>
      <c r="C784" s="70"/>
      <c r="D784" s="71"/>
      <c r="E784" s="50">
        <v>0</v>
      </c>
      <c r="F784" s="51">
        <v>0</v>
      </c>
      <c r="G784" s="50">
        <v>0</v>
      </c>
      <c r="H784" s="51">
        <f t="shared" si="110"/>
        <v>0</v>
      </c>
      <c r="I784" s="52">
        <f t="shared" si="106"/>
        <v>0</v>
      </c>
      <c r="J784" s="9"/>
      <c r="K784" s="161">
        <f t="shared" ref="K784:K790" si="111">+D784*J784</f>
        <v>0</v>
      </c>
      <c r="L784" s="162">
        <f t="shared" si="105"/>
        <v>0</v>
      </c>
      <c r="M784" s="4"/>
      <c r="N784" s="2"/>
      <c r="O784" s="2"/>
      <c r="P784" s="2"/>
    </row>
    <row r="785" spans="1:16" s="11" customFormat="1" ht="38.25">
      <c r="A785" s="18">
        <f>A783+1</f>
        <v>27</v>
      </c>
      <c r="B785" s="83" t="s">
        <v>399</v>
      </c>
      <c r="C785" s="70" t="s">
        <v>2</v>
      </c>
      <c r="D785" s="71">
        <v>4</v>
      </c>
      <c r="E785" s="50">
        <v>0</v>
      </c>
      <c r="F785" s="51">
        <v>0</v>
      </c>
      <c r="G785" s="50">
        <v>0</v>
      </c>
      <c r="H785" s="51">
        <f t="shared" si="110"/>
        <v>0</v>
      </c>
      <c r="I785" s="52">
        <f t="shared" si="106"/>
        <v>0</v>
      </c>
      <c r="J785" s="9"/>
      <c r="K785" s="161">
        <f t="shared" si="111"/>
        <v>0</v>
      </c>
      <c r="L785" s="162">
        <f t="shared" si="105"/>
        <v>0</v>
      </c>
      <c r="M785" s="4"/>
      <c r="N785" s="2"/>
      <c r="O785" s="2"/>
      <c r="P785" s="2"/>
    </row>
    <row r="786" spans="1:16" s="11" customFormat="1" ht="12.75">
      <c r="A786" s="18"/>
      <c r="B786" s="83"/>
      <c r="C786" s="70"/>
      <c r="D786" s="71"/>
      <c r="E786" s="50">
        <v>0</v>
      </c>
      <c r="F786" s="51">
        <v>0</v>
      </c>
      <c r="G786" s="50">
        <v>0</v>
      </c>
      <c r="H786" s="51">
        <f t="shared" si="110"/>
        <v>0</v>
      </c>
      <c r="I786" s="52">
        <f t="shared" si="106"/>
        <v>0</v>
      </c>
      <c r="J786" s="9"/>
      <c r="K786" s="161">
        <f t="shared" si="111"/>
        <v>0</v>
      </c>
      <c r="L786" s="162">
        <f t="shared" si="105"/>
        <v>0</v>
      </c>
      <c r="M786" s="4"/>
      <c r="N786" s="2"/>
      <c r="O786" s="2"/>
      <c r="P786" s="2"/>
    </row>
    <row r="787" spans="1:16" s="11" customFormat="1" ht="38.25">
      <c r="A787" s="18">
        <f>A785+1</f>
        <v>28</v>
      </c>
      <c r="B787" s="83" t="s">
        <v>400</v>
      </c>
      <c r="C787" s="70" t="s">
        <v>6</v>
      </c>
      <c r="D787" s="71">
        <v>1</v>
      </c>
      <c r="E787" s="50">
        <v>0</v>
      </c>
      <c r="F787" s="51">
        <v>0</v>
      </c>
      <c r="G787" s="50">
        <v>0</v>
      </c>
      <c r="H787" s="51">
        <f t="shared" si="110"/>
        <v>0</v>
      </c>
      <c r="I787" s="52">
        <f t="shared" si="106"/>
        <v>0</v>
      </c>
      <c r="J787" s="9"/>
      <c r="K787" s="161">
        <f t="shared" si="111"/>
        <v>0</v>
      </c>
      <c r="L787" s="162">
        <f t="shared" si="105"/>
        <v>0</v>
      </c>
      <c r="M787" s="4"/>
      <c r="N787" s="2"/>
      <c r="O787" s="2"/>
      <c r="P787" s="2"/>
    </row>
    <row r="788" spans="1:16" s="11" customFormat="1" ht="12.75">
      <c r="B788" s="83"/>
      <c r="C788" s="70"/>
      <c r="D788" s="71"/>
      <c r="E788" s="50">
        <v>0</v>
      </c>
      <c r="F788" s="51">
        <v>0</v>
      </c>
      <c r="G788" s="50">
        <v>0</v>
      </c>
      <c r="H788" s="51">
        <f t="shared" si="110"/>
        <v>0</v>
      </c>
      <c r="I788" s="52">
        <f t="shared" si="106"/>
        <v>0</v>
      </c>
      <c r="J788" s="9"/>
      <c r="K788" s="161">
        <f t="shared" si="111"/>
        <v>0</v>
      </c>
      <c r="L788" s="162">
        <f t="shared" si="105"/>
        <v>0</v>
      </c>
      <c r="M788" s="4"/>
      <c r="N788" s="2"/>
      <c r="O788" s="2"/>
      <c r="P788" s="2"/>
    </row>
    <row r="789" spans="1:16" s="11" customFormat="1" ht="12.75">
      <c r="A789" s="18">
        <f>A787+1</f>
        <v>29</v>
      </c>
      <c r="B789" s="129" t="s">
        <v>118</v>
      </c>
      <c r="C789" s="70" t="s">
        <v>6</v>
      </c>
      <c r="D789" s="71">
        <v>1</v>
      </c>
      <c r="E789" s="50">
        <v>0</v>
      </c>
      <c r="F789" s="51">
        <v>0</v>
      </c>
      <c r="G789" s="50">
        <v>0</v>
      </c>
      <c r="H789" s="51">
        <f t="shared" si="110"/>
        <v>0</v>
      </c>
      <c r="I789" s="52">
        <f t="shared" si="106"/>
        <v>0</v>
      </c>
      <c r="J789" s="9"/>
      <c r="K789" s="161">
        <f t="shared" si="111"/>
        <v>0</v>
      </c>
      <c r="L789" s="162">
        <f t="shared" si="105"/>
        <v>0</v>
      </c>
      <c r="M789" s="4"/>
      <c r="N789" s="2"/>
      <c r="O789" s="2"/>
      <c r="P789" s="2"/>
    </row>
    <row r="790" spans="1:16" s="11" customFormat="1" ht="12.75">
      <c r="B790" s="83"/>
      <c r="C790" s="70"/>
      <c r="D790" s="71"/>
      <c r="E790" s="50">
        <v>0</v>
      </c>
      <c r="F790" s="51">
        <v>0</v>
      </c>
      <c r="G790" s="50">
        <v>0</v>
      </c>
      <c r="H790" s="51">
        <f t="shared" si="110"/>
        <v>0</v>
      </c>
      <c r="I790" s="52">
        <f t="shared" si="106"/>
        <v>0</v>
      </c>
      <c r="J790" s="9"/>
      <c r="K790" s="161">
        <f t="shared" si="111"/>
        <v>0</v>
      </c>
      <c r="L790" s="162">
        <f t="shared" si="105"/>
        <v>0</v>
      </c>
      <c r="M790" s="4"/>
      <c r="N790" s="2"/>
      <c r="O790" s="2"/>
      <c r="P790" s="2"/>
    </row>
    <row r="791" spans="1:16" s="11" customFormat="1" ht="13.5" thickBot="1">
      <c r="A791" s="18"/>
      <c r="B791" s="132" t="s">
        <v>56</v>
      </c>
      <c r="C791" s="133"/>
      <c r="D791" s="134"/>
      <c r="E791" s="50">
        <v>0</v>
      </c>
      <c r="F791" s="51">
        <v>0</v>
      </c>
      <c r="G791" s="50">
        <v>0</v>
      </c>
      <c r="H791" s="51">
        <f t="shared" si="110"/>
        <v>0</v>
      </c>
      <c r="I791" s="52">
        <f t="shared" si="106"/>
        <v>0</v>
      </c>
      <c r="J791" s="171"/>
      <c r="K791" s="163">
        <f>SUM(K729:K790)</f>
        <v>0</v>
      </c>
      <c r="L791" s="164">
        <f>SUM(L729:L790)</f>
        <v>0</v>
      </c>
      <c r="M791" s="4"/>
      <c r="N791" s="2"/>
      <c r="O791" s="2"/>
      <c r="P791" s="2"/>
    </row>
    <row r="792" spans="1:16" s="11" customFormat="1" ht="13.5" thickTop="1">
      <c r="A792" s="18"/>
      <c r="B792" s="129"/>
      <c r="C792" s="65"/>
      <c r="D792" s="66"/>
      <c r="E792" s="50">
        <v>0</v>
      </c>
      <c r="F792" s="51">
        <v>0</v>
      </c>
      <c r="G792" s="50">
        <v>0</v>
      </c>
      <c r="H792" s="51">
        <f t="shared" si="110"/>
        <v>0</v>
      </c>
      <c r="I792" s="52">
        <f t="shared" si="106"/>
        <v>0</v>
      </c>
      <c r="J792" s="6"/>
      <c r="K792" s="161">
        <f t="shared" ref="K792:K823" si="112">+D792*J792</f>
        <v>0</v>
      </c>
      <c r="L792" s="162">
        <f t="shared" si="105"/>
        <v>0</v>
      </c>
      <c r="M792" s="4"/>
      <c r="N792" s="2"/>
      <c r="O792" s="2"/>
      <c r="P792" s="2"/>
    </row>
    <row r="793" spans="1:16" ht="15">
      <c r="B793" s="64" t="s">
        <v>57</v>
      </c>
      <c r="C793" s="65"/>
      <c r="D793" s="66"/>
      <c r="E793" s="50">
        <v>0</v>
      </c>
      <c r="F793" s="51">
        <v>0</v>
      </c>
      <c r="G793" s="50">
        <v>0</v>
      </c>
      <c r="H793" s="51">
        <f t="shared" si="110"/>
        <v>0</v>
      </c>
      <c r="I793" s="52">
        <f t="shared" si="106"/>
        <v>0</v>
      </c>
      <c r="J793" s="8"/>
      <c r="K793" s="161">
        <f t="shared" si="112"/>
        <v>0</v>
      </c>
      <c r="L793" s="162">
        <f t="shared" si="105"/>
        <v>0</v>
      </c>
      <c r="M793" s="4"/>
      <c r="N793" s="2"/>
      <c r="O793" s="2"/>
      <c r="P793" s="2"/>
    </row>
    <row r="794" spans="1:16" ht="15">
      <c r="B794" s="64"/>
      <c r="C794" s="65"/>
      <c r="D794" s="66"/>
      <c r="E794" s="50">
        <v>0</v>
      </c>
      <c r="F794" s="51">
        <v>0</v>
      </c>
      <c r="G794" s="50">
        <v>0</v>
      </c>
      <c r="H794" s="51">
        <f t="shared" si="110"/>
        <v>0</v>
      </c>
      <c r="I794" s="52">
        <f t="shared" si="106"/>
        <v>0</v>
      </c>
      <c r="J794" s="8"/>
      <c r="K794" s="161">
        <f t="shared" si="112"/>
        <v>0</v>
      </c>
      <c r="L794" s="162">
        <f t="shared" si="105"/>
        <v>0</v>
      </c>
      <c r="M794" s="4"/>
      <c r="N794" s="2"/>
      <c r="O794" s="2"/>
      <c r="P794" s="2"/>
    </row>
    <row r="795" spans="1:16" ht="15">
      <c r="A795" s="35" t="s">
        <v>464</v>
      </c>
      <c r="B795" s="64" t="s">
        <v>91</v>
      </c>
      <c r="C795" s="65"/>
      <c r="D795" s="66"/>
      <c r="E795" s="50">
        <v>0</v>
      </c>
      <c r="F795" s="51">
        <v>0</v>
      </c>
      <c r="G795" s="50">
        <v>0</v>
      </c>
      <c r="H795" s="51">
        <f t="shared" ref="H795:H799" si="113">+G795</f>
        <v>0</v>
      </c>
      <c r="I795" s="52">
        <f t="shared" si="106"/>
        <v>0</v>
      </c>
      <c r="J795" s="6"/>
      <c r="K795" s="161">
        <f t="shared" si="112"/>
        <v>0</v>
      </c>
      <c r="L795" s="162">
        <f t="shared" si="105"/>
        <v>0</v>
      </c>
      <c r="M795" s="4"/>
      <c r="N795" s="2"/>
      <c r="O795" s="2"/>
      <c r="P795" s="2"/>
    </row>
    <row r="796" spans="1:16" ht="15">
      <c r="B796" s="64"/>
      <c r="C796" s="65"/>
      <c r="D796" s="66"/>
      <c r="E796" s="50">
        <v>0</v>
      </c>
      <c r="F796" s="51">
        <v>0</v>
      </c>
      <c r="G796" s="50">
        <v>0</v>
      </c>
      <c r="H796" s="51">
        <f t="shared" si="113"/>
        <v>0</v>
      </c>
      <c r="I796" s="52">
        <f t="shared" si="106"/>
        <v>0</v>
      </c>
      <c r="J796" s="6"/>
      <c r="K796" s="161">
        <f t="shared" si="112"/>
        <v>0</v>
      </c>
      <c r="L796" s="162">
        <f t="shared" si="105"/>
        <v>0</v>
      </c>
      <c r="M796" s="4"/>
      <c r="N796" s="2"/>
      <c r="O796" s="2"/>
      <c r="P796" s="2"/>
    </row>
    <row r="797" spans="1:16" ht="15">
      <c r="B797" s="64" t="s">
        <v>92</v>
      </c>
      <c r="C797" s="65"/>
      <c r="D797" s="66"/>
      <c r="E797" s="50">
        <v>0</v>
      </c>
      <c r="F797" s="51">
        <v>0</v>
      </c>
      <c r="G797" s="50">
        <v>0</v>
      </c>
      <c r="H797" s="51">
        <f t="shared" si="113"/>
        <v>0</v>
      </c>
      <c r="I797" s="52">
        <f t="shared" si="106"/>
        <v>0</v>
      </c>
      <c r="J797" s="6"/>
      <c r="K797" s="161">
        <f t="shared" si="112"/>
        <v>0</v>
      </c>
      <c r="L797" s="162">
        <f t="shared" si="105"/>
        <v>0</v>
      </c>
      <c r="M797" s="4"/>
      <c r="N797" s="2"/>
      <c r="O797" s="2"/>
      <c r="P797" s="2"/>
    </row>
    <row r="798" spans="1:16" ht="15">
      <c r="B798" s="64"/>
      <c r="C798" s="65"/>
      <c r="D798" s="66"/>
      <c r="E798" s="50">
        <v>0</v>
      </c>
      <c r="F798" s="51">
        <v>0</v>
      </c>
      <c r="G798" s="50">
        <v>0</v>
      </c>
      <c r="H798" s="51">
        <f t="shared" si="113"/>
        <v>0</v>
      </c>
      <c r="I798" s="52">
        <f t="shared" si="106"/>
        <v>0</v>
      </c>
      <c r="J798" s="6"/>
      <c r="K798" s="161">
        <f t="shared" si="112"/>
        <v>0</v>
      </c>
      <c r="L798" s="162">
        <f t="shared" si="105"/>
        <v>0</v>
      </c>
      <c r="M798" s="4"/>
      <c r="N798" s="2"/>
      <c r="O798" s="2"/>
      <c r="P798" s="2"/>
    </row>
    <row r="799" spans="1:16" ht="15">
      <c r="A799" s="18">
        <v>1</v>
      </c>
      <c r="B799" s="128" t="s">
        <v>401</v>
      </c>
      <c r="C799" s="65"/>
      <c r="D799" s="66"/>
      <c r="E799" s="50">
        <v>0</v>
      </c>
      <c r="F799" s="51">
        <v>0</v>
      </c>
      <c r="G799" s="50">
        <v>0</v>
      </c>
      <c r="H799" s="51">
        <f t="shared" si="113"/>
        <v>0</v>
      </c>
      <c r="I799" s="52">
        <f t="shared" si="106"/>
        <v>0</v>
      </c>
      <c r="J799" s="6"/>
      <c r="K799" s="161">
        <f t="shared" si="112"/>
        <v>0</v>
      </c>
      <c r="L799" s="162">
        <f t="shared" si="105"/>
        <v>0</v>
      </c>
      <c r="M799" s="4"/>
      <c r="N799" s="2"/>
      <c r="O799" s="2"/>
      <c r="P799" s="2"/>
    </row>
    <row r="800" spans="1:16" ht="38.25">
      <c r="A800" s="35" t="s">
        <v>17</v>
      </c>
      <c r="B800" s="135" t="s">
        <v>58</v>
      </c>
      <c r="C800" s="70" t="s">
        <v>6</v>
      </c>
      <c r="D800" s="71"/>
      <c r="E800" s="50">
        <v>1</v>
      </c>
      <c r="F800" s="51"/>
      <c r="G800" s="50"/>
      <c r="H800" s="51"/>
      <c r="I800" s="52">
        <f t="shared" si="106"/>
        <v>1</v>
      </c>
      <c r="J800" s="9"/>
      <c r="K800" s="161">
        <f t="shared" si="112"/>
        <v>0</v>
      </c>
      <c r="L800" s="162">
        <f t="shared" si="105"/>
        <v>0</v>
      </c>
      <c r="M800" s="4"/>
      <c r="N800" s="2"/>
      <c r="O800" s="2"/>
      <c r="P800" s="2"/>
    </row>
    <row r="801" spans="1:16" ht="15">
      <c r="A801" s="35"/>
      <c r="B801" s="64"/>
      <c r="C801" s="65"/>
      <c r="D801" s="66"/>
      <c r="E801" s="50">
        <v>0</v>
      </c>
      <c r="F801" s="51"/>
      <c r="G801" s="50"/>
      <c r="H801" s="51"/>
      <c r="I801" s="52">
        <f t="shared" si="106"/>
        <v>0</v>
      </c>
      <c r="J801" s="6"/>
      <c r="K801" s="161">
        <f t="shared" si="112"/>
        <v>0</v>
      </c>
      <c r="L801" s="162">
        <f t="shared" si="105"/>
        <v>0</v>
      </c>
      <c r="M801" s="4"/>
      <c r="N801" s="2"/>
      <c r="O801" s="2"/>
      <c r="P801" s="2"/>
    </row>
    <row r="802" spans="1:16" ht="25.5">
      <c r="A802" s="35" t="s">
        <v>18</v>
      </c>
      <c r="B802" s="129" t="s">
        <v>195</v>
      </c>
      <c r="C802" s="70" t="s">
        <v>2</v>
      </c>
      <c r="D802" s="71"/>
      <c r="E802" s="50">
        <v>1</v>
      </c>
      <c r="F802" s="51"/>
      <c r="G802" s="50"/>
      <c r="H802" s="51"/>
      <c r="I802" s="52">
        <f t="shared" si="106"/>
        <v>1</v>
      </c>
      <c r="J802" s="9"/>
      <c r="K802" s="161">
        <f t="shared" si="112"/>
        <v>0</v>
      </c>
      <c r="L802" s="162">
        <f t="shared" si="105"/>
        <v>0</v>
      </c>
      <c r="M802" s="4"/>
      <c r="N802" s="2"/>
      <c r="O802" s="2"/>
      <c r="P802" s="2"/>
    </row>
    <row r="803" spans="1:16" ht="15">
      <c r="A803" s="35"/>
      <c r="B803" s="64"/>
      <c r="C803" s="65"/>
      <c r="D803" s="66"/>
      <c r="E803" s="50">
        <v>0</v>
      </c>
      <c r="F803" s="51"/>
      <c r="G803" s="50"/>
      <c r="H803" s="51"/>
      <c r="I803" s="52">
        <f t="shared" si="106"/>
        <v>0</v>
      </c>
      <c r="J803" s="6"/>
      <c r="K803" s="161">
        <f t="shared" si="112"/>
        <v>0</v>
      </c>
      <c r="L803" s="162">
        <f t="shared" si="105"/>
        <v>0</v>
      </c>
      <c r="M803" s="4"/>
      <c r="N803" s="2"/>
      <c r="O803" s="2"/>
      <c r="P803" s="2"/>
    </row>
    <row r="804" spans="1:16" ht="15">
      <c r="A804" s="35" t="s">
        <v>76</v>
      </c>
      <c r="B804" s="129" t="s">
        <v>59</v>
      </c>
      <c r="C804" s="70" t="s">
        <v>2</v>
      </c>
      <c r="D804" s="71"/>
      <c r="E804" s="50">
        <v>1</v>
      </c>
      <c r="F804" s="51"/>
      <c r="G804" s="50"/>
      <c r="H804" s="51"/>
      <c r="I804" s="52">
        <f t="shared" si="106"/>
        <v>1</v>
      </c>
      <c r="J804" s="9"/>
      <c r="K804" s="161">
        <f t="shared" si="112"/>
        <v>0</v>
      </c>
      <c r="L804" s="162">
        <f t="shared" ref="L804:L867" si="114">+J804*I804</f>
        <v>0</v>
      </c>
      <c r="M804" s="4"/>
      <c r="N804" s="2"/>
      <c r="O804" s="2"/>
      <c r="P804" s="2"/>
    </row>
    <row r="805" spans="1:16" ht="15">
      <c r="A805" s="35"/>
      <c r="B805" s="64"/>
      <c r="C805" s="65"/>
      <c r="D805" s="66"/>
      <c r="E805" s="50">
        <v>0</v>
      </c>
      <c r="F805" s="51"/>
      <c r="G805" s="50"/>
      <c r="H805" s="51"/>
      <c r="I805" s="52">
        <f t="shared" ref="I805:I868" si="115">SUM(E805:H805)</f>
        <v>0</v>
      </c>
      <c r="J805" s="6"/>
      <c r="K805" s="161">
        <f t="shared" si="112"/>
        <v>0</v>
      </c>
      <c r="L805" s="162">
        <f t="shared" si="114"/>
        <v>0</v>
      </c>
      <c r="M805" s="4"/>
      <c r="N805" s="2"/>
      <c r="O805" s="2"/>
      <c r="P805" s="2"/>
    </row>
    <row r="806" spans="1:16" ht="25.5">
      <c r="A806" s="35" t="s">
        <v>77</v>
      </c>
      <c r="B806" s="129" t="s">
        <v>60</v>
      </c>
      <c r="C806" s="70" t="s">
        <v>2</v>
      </c>
      <c r="D806" s="71"/>
      <c r="E806" s="50">
        <v>1</v>
      </c>
      <c r="F806" s="51"/>
      <c r="G806" s="50"/>
      <c r="H806" s="51"/>
      <c r="I806" s="52">
        <f t="shared" si="115"/>
        <v>1</v>
      </c>
      <c r="J806" s="9"/>
      <c r="K806" s="161">
        <f t="shared" si="112"/>
        <v>0</v>
      </c>
      <c r="L806" s="162">
        <f t="shared" si="114"/>
        <v>0</v>
      </c>
      <c r="M806" s="4"/>
      <c r="N806" s="2"/>
      <c r="O806" s="2"/>
      <c r="P806" s="2"/>
    </row>
    <row r="807" spans="1:16" ht="15">
      <c r="A807" s="35"/>
      <c r="B807" s="64"/>
      <c r="C807" s="65"/>
      <c r="D807" s="66"/>
      <c r="E807" s="50">
        <v>0</v>
      </c>
      <c r="F807" s="51"/>
      <c r="G807" s="50"/>
      <c r="H807" s="51"/>
      <c r="I807" s="52">
        <f t="shared" si="115"/>
        <v>0</v>
      </c>
      <c r="J807" s="6"/>
      <c r="K807" s="161">
        <f t="shared" si="112"/>
        <v>0</v>
      </c>
      <c r="L807" s="162">
        <f t="shared" si="114"/>
        <v>0</v>
      </c>
      <c r="M807" s="4"/>
      <c r="N807" s="2"/>
      <c r="O807" s="2"/>
      <c r="P807" s="2"/>
    </row>
    <row r="808" spans="1:16" ht="38.25">
      <c r="A808" s="35" t="s">
        <v>82</v>
      </c>
      <c r="B808" s="136" t="s">
        <v>61</v>
      </c>
      <c r="C808" s="70" t="s">
        <v>2</v>
      </c>
      <c r="D808" s="71"/>
      <c r="E808" s="50">
        <v>23</v>
      </c>
      <c r="F808" s="51"/>
      <c r="G808" s="50"/>
      <c r="H808" s="51"/>
      <c r="I808" s="52">
        <f t="shared" si="115"/>
        <v>23</v>
      </c>
      <c r="J808" s="9"/>
      <c r="K808" s="161">
        <f t="shared" si="112"/>
        <v>0</v>
      </c>
      <c r="L808" s="162">
        <f t="shared" si="114"/>
        <v>0</v>
      </c>
      <c r="M808" s="4"/>
      <c r="N808" s="2"/>
      <c r="O808" s="2"/>
      <c r="P808" s="2"/>
    </row>
    <row r="809" spans="1:16" ht="15">
      <c r="A809" s="35"/>
      <c r="B809" s="64"/>
      <c r="C809" s="65"/>
      <c r="D809" s="66"/>
      <c r="E809" s="50">
        <v>0</v>
      </c>
      <c r="F809" s="51"/>
      <c r="G809" s="50"/>
      <c r="H809" s="51"/>
      <c r="I809" s="52">
        <f t="shared" si="115"/>
        <v>0</v>
      </c>
      <c r="J809" s="6"/>
      <c r="K809" s="161">
        <f t="shared" si="112"/>
        <v>0</v>
      </c>
      <c r="L809" s="162">
        <f t="shared" si="114"/>
        <v>0</v>
      </c>
      <c r="M809" s="4"/>
      <c r="N809" s="2"/>
      <c r="O809" s="2"/>
      <c r="P809" s="2"/>
    </row>
    <row r="810" spans="1:16" ht="15">
      <c r="A810" s="35" t="s">
        <v>83</v>
      </c>
      <c r="B810" s="129" t="s">
        <v>62</v>
      </c>
      <c r="C810" s="70" t="s">
        <v>2</v>
      </c>
      <c r="D810" s="71"/>
      <c r="E810" s="50">
        <v>23</v>
      </c>
      <c r="F810" s="51"/>
      <c r="G810" s="50"/>
      <c r="H810" s="51"/>
      <c r="I810" s="52">
        <f t="shared" si="115"/>
        <v>23</v>
      </c>
      <c r="J810" s="9"/>
      <c r="K810" s="161">
        <f t="shared" si="112"/>
        <v>0</v>
      </c>
      <c r="L810" s="162">
        <f t="shared" si="114"/>
        <v>0</v>
      </c>
      <c r="M810" s="4"/>
      <c r="N810" s="2"/>
      <c r="O810" s="2"/>
      <c r="P810" s="2"/>
    </row>
    <row r="811" spans="1:16" ht="15">
      <c r="A811" s="35"/>
      <c r="B811" s="64"/>
      <c r="C811" s="65"/>
      <c r="D811" s="66"/>
      <c r="E811" s="50">
        <v>0</v>
      </c>
      <c r="F811" s="51"/>
      <c r="G811" s="50"/>
      <c r="H811" s="51"/>
      <c r="I811" s="52">
        <f t="shared" si="115"/>
        <v>0</v>
      </c>
      <c r="J811" s="6"/>
      <c r="K811" s="161">
        <f t="shared" si="112"/>
        <v>0</v>
      </c>
      <c r="L811" s="162">
        <f t="shared" si="114"/>
        <v>0</v>
      </c>
      <c r="M811" s="4"/>
      <c r="N811" s="2"/>
      <c r="O811" s="2"/>
      <c r="P811" s="2"/>
    </row>
    <row r="812" spans="1:16" ht="15">
      <c r="A812" s="35" t="s">
        <v>84</v>
      </c>
      <c r="B812" s="137" t="s">
        <v>63</v>
      </c>
      <c r="C812" s="70" t="s">
        <v>6</v>
      </c>
      <c r="D812" s="71"/>
      <c r="E812" s="50">
        <v>1</v>
      </c>
      <c r="F812" s="51"/>
      <c r="G812" s="50"/>
      <c r="H812" s="51"/>
      <c r="I812" s="52">
        <f t="shared" si="115"/>
        <v>1</v>
      </c>
      <c r="J812" s="9"/>
      <c r="K812" s="161">
        <f t="shared" si="112"/>
        <v>0</v>
      </c>
      <c r="L812" s="162">
        <f t="shared" si="114"/>
        <v>0</v>
      </c>
      <c r="M812" s="4"/>
      <c r="N812" s="2"/>
      <c r="O812" s="2"/>
      <c r="P812" s="2"/>
    </row>
    <row r="813" spans="1:16" ht="15">
      <c r="B813" s="137"/>
      <c r="C813" s="70"/>
      <c r="D813" s="71"/>
      <c r="E813" s="50">
        <v>0</v>
      </c>
      <c r="F813" s="51">
        <v>0</v>
      </c>
      <c r="G813" s="50">
        <v>0</v>
      </c>
      <c r="H813" s="51">
        <f t="shared" ref="H813:H816" si="116">+G813</f>
        <v>0</v>
      </c>
      <c r="I813" s="52">
        <f t="shared" si="115"/>
        <v>0</v>
      </c>
      <c r="J813" s="9"/>
      <c r="K813" s="161">
        <f t="shared" si="112"/>
        <v>0</v>
      </c>
      <c r="L813" s="162">
        <f t="shared" si="114"/>
        <v>0</v>
      </c>
      <c r="M813" s="4"/>
      <c r="N813" s="2"/>
      <c r="O813" s="2"/>
      <c r="P813" s="2"/>
    </row>
    <row r="814" spans="1:16" ht="17.25" thickBot="1">
      <c r="B814" s="104"/>
      <c r="C814" s="105"/>
      <c r="D814" s="106"/>
      <c r="E814" s="50"/>
      <c r="F814" s="51"/>
      <c r="G814" s="50"/>
      <c r="H814" s="51"/>
      <c r="I814" s="52"/>
      <c r="K814" s="161"/>
      <c r="L814" s="162"/>
      <c r="M814" s="4"/>
      <c r="N814" s="2"/>
      <c r="O814" s="2"/>
      <c r="P814" s="2"/>
    </row>
    <row r="815" spans="1:16" ht="15.75" thickTop="1">
      <c r="B815" s="64"/>
      <c r="C815" s="65"/>
      <c r="D815" s="66"/>
      <c r="E815" s="50">
        <v>0</v>
      </c>
      <c r="F815" s="51">
        <v>0</v>
      </c>
      <c r="G815" s="50">
        <v>0</v>
      </c>
      <c r="H815" s="51">
        <f t="shared" si="116"/>
        <v>0</v>
      </c>
      <c r="I815" s="52">
        <f t="shared" si="115"/>
        <v>0</v>
      </c>
      <c r="J815" s="6"/>
      <c r="K815" s="161">
        <f t="shared" si="112"/>
        <v>0</v>
      </c>
      <c r="L815" s="162">
        <f t="shared" si="114"/>
        <v>0</v>
      </c>
      <c r="M815" s="4"/>
      <c r="N815" s="2"/>
      <c r="O815" s="2"/>
      <c r="P815" s="2"/>
    </row>
    <row r="816" spans="1:16" ht="15">
      <c r="A816" s="18">
        <f>+A799+1</f>
        <v>2</v>
      </c>
      <c r="B816" s="128" t="s">
        <v>402</v>
      </c>
      <c r="C816" s="65"/>
      <c r="D816" s="66"/>
      <c r="E816" s="50">
        <v>0</v>
      </c>
      <c r="F816" s="51">
        <v>0</v>
      </c>
      <c r="G816" s="50">
        <v>0</v>
      </c>
      <c r="H816" s="51">
        <f t="shared" si="116"/>
        <v>0</v>
      </c>
      <c r="I816" s="52">
        <f t="shared" si="115"/>
        <v>0</v>
      </c>
      <c r="J816" s="6"/>
      <c r="K816" s="161">
        <f t="shared" si="112"/>
        <v>0</v>
      </c>
      <c r="L816" s="162">
        <f t="shared" si="114"/>
        <v>0</v>
      </c>
      <c r="M816" s="4"/>
      <c r="N816" s="2"/>
      <c r="O816" s="2"/>
      <c r="P816" s="2"/>
    </row>
    <row r="817" spans="1:16" ht="38.25">
      <c r="A817" s="35" t="s">
        <v>17</v>
      </c>
      <c r="B817" s="135" t="s">
        <v>58</v>
      </c>
      <c r="C817" s="70" t="s">
        <v>6</v>
      </c>
      <c r="D817" s="71"/>
      <c r="E817" s="50">
        <v>1</v>
      </c>
      <c r="F817" s="51"/>
      <c r="G817" s="50"/>
      <c r="H817" s="51"/>
      <c r="I817" s="52">
        <f t="shared" si="115"/>
        <v>1</v>
      </c>
      <c r="J817" s="9"/>
      <c r="K817" s="161">
        <f t="shared" si="112"/>
        <v>0</v>
      </c>
      <c r="L817" s="162">
        <f t="shared" si="114"/>
        <v>0</v>
      </c>
      <c r="M817" s="4"/>
      <c r="N817" s="2"/>
      <c r="O817" s="2"/>
      <c r="P817" s="2"/>
    </row>
    <row r="818" spans="1:16" ht="15">
      <c r="A818" s="35"/>
      <c r="B818" s="64"/>
      <c r="C818" s="65"/>
      <c r="D818" s="66"/>
      <c r="E818" s="50">
        <v>0</v>
      </c>
      <c r="F818" s="51"/>
      <c r="G818" s="50"/>
      <c r="H818" s="51"/>
      <c r="I818" s="52">
        <f t="shared" si="115"/>
        <v>0</v>
      </c>
      <c r="J818" s="6"/>
      <c r="K818" s="161">
        <f t="shared" si="112"/>
        <v>0</v>
      </c>
      <c r="L818" s="162">
        <f t="shared" si="114"/>
        <v>0</v>
      </c>
      <c r="M818" s="4"/>
      <c r="N818" s="2"/>
      <c r="O818" s="2"/>
      <c r="P818" s="2"/>
    </row>
    <row r="819" spans="1:16" ht="15">
      <c r="A819" s="35" t="s">
        <v>18</v>
      </c>
      <c r="B819" s="129" t="s">
        <v>64</v>
      </c>
      <c r="C819" s="70" t="s">
        <v>2</v>
      </c>
      <c r="D819" s="71"/>
      <c r="E819" s="50">
        <v>1</v>
      </c>
      <c r="F819" s="51"/>
      <c r="G819" s="50"/>
      <c r="H819" s="51"/>
      <c r="I819" s="52">
        <f t="shared" si="115"/>
        <v>1</v>
      </c>
      <c r="J819" s="9"/>
      <c r="K819" s="161">
        <f t="shared" si="112"/>
        <v>0</v>
      </c>
      <c r="L819" s="162">
        <f t="shared" si="114"/>
        <v>0</v>
      </c>
      <c r="M819" s="4"/>
      <c r="N819" s="2"/>
      <c r="O819" s="2"/>
      <c r="P819" s="2"/>
    </row>
    <row r="820" spans="1:16" ht="15">
      <c r="A820" s="35"/>
      <c r="B820" s="64"/>
      <c r="C820" s="65"/>
      <c r="D820" s="66"/>
      <c r="E820" s="50">
        <v>0</v>
      </c>
      <c r="F820" s="51"/>
      <c r="G820" s="50"/>
      <c r="H820" s="51"/>
      <c r="I820" s="52">
        <f t="shared" si="115"/>
        <v>0</v>
      </c>
      <c r="J820" s="6"/>
      <c r="K820" s="161">
        <f t="shared" si="112"/>
        <v>0</v>
      </c>
      <c r="L820" s="162">
        <f t="shared" si="114"/>
        <v>0</v>
      </c>
      <c r="M820" s="4"/>
      <c r="N820" s="2"/>
      <c r="O820" s="2"/>
      <c r="P820" s="2"/>
    </row>
    <row r="821" spans="1:16" ht="15">
      <c r="A821" s="35" t="s">
        <v>76</v>
      </c>
      <c r="B821" s="129" t="s">
        <v>59</v>
      </c>
      <c r="C821" s="70" t="s">
        <v>2</v>
      </c>
      <c r="D821" s="71"/>
      <c r="E821" s="50">
        <v>1</v>
      </c>
      <c r="F821" s="51"/>
      <c r="G821" s="50"/>
      <c r="H821" s="51"/>
      <c r="I821" s="52">
        <f t="shared" si="115"/>
        <v>1</v>
      </c>
      <c r="J821" s="9"/>
      <c r="K821" s="161">
        <f t="shared" si="112"/>
        <v>0</v>
      </c>
      <c r="L821" s="162">
        <f t="shared" si="114"/>
        <v>0</v>
      </c>
      <c r="M821" s="4"/>
      <c r="N821" s="2"/>
      <c r="O821" s="2"/>
      <c r="P821" s="2"/>
    </row>
    <row r="822" spans="1:16" ht="15">
      <c r="A822" s="35"/>
      <c r="B822" s="64"/>
      <c r="C822" s="65"/>
      <c r="D822" s="66"/>
      <c r="E822" s="50">
        <v>0</v>
      </c>
      <c r="F822" s="51"/>
      <c r="G822" s="50"/>
      <c r="H822" s="51"/>
      <c r="I822" s="52">
        <f t="shared" si="115"/>
        <v>0</v>
      </c>
      <c r="J822" s="6"/>
      <c r="K822" s="161">
        <f t="shared" si="112"/>
        <v>0</v>
      </c>
      <c r="L822" s="162">
        <f t="shared" si="114"/>
        <v>0</v>
      </c>
      <c r="M822" s="4"/>
      <c r="N822" s="2"/>
      <c r="O822" s="2"/>
      <c r="P822" s="2"/>
    </row>
    <row r="823" spans="1:16" ht="25.5">
      <c r="A823" s="35" t="s">
        <v>77</v>
      </c>
      <c r="B823" s="129" t="s">
        <v>60</v>
      </c>
      <c r="C823" s="70" t="s">
        <v>2</v>
      </c>
      <c r="D823" s="71"/>
      <c r="E823" s="50">
        <v>1</v>
      </c>
      <c r="F823" s="51"/>
      <c r="G823" s="50"/>
      <c r="H823" s="51"/>
      <c r="I823" s="52">
        <f t="shared" si="115"/>
        <v>1</v>
      </c>
      <c r="J823" s="9"/>
      <c r="K823" s="161">
        <f t="shared" si="112"/>
        <v>0</v>
      </c>
      <c r="L823" s="162">
        <f t="shared" si="114"/>
        <v>0</v>
      </c>
      <c r="M823" s="4"/>
      <c r="N823" s="2"/>
      <c r="O823" s="2"/>
      <c r="P823" s="2"/>
    </row>
    <row r="824" spans="1:16" ht="15">
      <c r="A824" s="35"/>
      <c r="B824" s="64"/>
      <c r="C824" s="65"/>
      <c r="D824" s="66"/>
      <c r="E824" s="50">
        <v>0</v>
      </c>
      <c r="F824" s="51"/>
      <c r="G824" s="50"/>
      <c r="H824" s="51"/>
      <c r="I824" s="52">
        <f t="shared" si="115"/>
        <v>0</v>
      </c>
      <c r="J824" s="6"/>
      <c r="K824" s="161">
        <f t="shared" ref="K824:K854" si="117">+D824*J824</f>
        <v>0</v>
      </c>
      <c r="L824" s="162">
        <f t="shared" si="114"/>
        <v>0</v>
      </c>
      <c r="M824" s="4"/>
      <c r="N824" s="2"/>
      <c r="O824" s="2"/>
      <c r="P824" s="2"/>
    </row>
    <row r="825" spans="1:16" ht="15">
      <c r="A825" s="35" t="s">
        <v>82</v>
      </c>
      <c r="B825" s="129" t="s">
        <v>65</v>
      </c>
      <c r="C825" s="70" t="s">
        <v>2</v>
      </c>
      <c r="D825" s="71"/>
      <c r="E825" s="50">
        <v>1</v>
      </c>
      <c r="F825" s="51"/>
      <c r="G825" s="50"/>
      <c r="H825" s="51"/>
      <c r="I825" s="52">
        <f t="shared" si="115"/>
        <v>1</v>
      </c>
      <c r="J825" s="9"/>
      <c r="K825" s="161">
        <f t="shared" si="117"/>
        <v>0</v>
      </c>
      <c r="L825" s="162">
        <f t="shared" si="114"/>
        <v>0</v>
      </c>
      <c r="M825" s="4"/>
      <c r="N825" s="2"/>
      <c r="O825" s="2"/>
      <c r="P825" s="2"/>
    </row>
    <row r="826" spans="1:16" ht="15">
      <c r="A826" s="35"/>
      <c r="B826" s="64"/>
      <c r="C826" s="65"/>
      <c r="D826" s="66"/>
      <c r="E826" s="50">
        <v>0</v>
      </c>
      <c r="F826" s="51"/>
      <c r="G826" s="50"/>
      <c r="H826" s="51"/>
      <c r="I826" s="52">
        <f t="shared" si="115"/>
        <v>0</v>
      </c>
      <c r="J826" s="6"/>
      <c r="K826" s="161">
        <f t="shared" si="117"/>
        <v>0</v>
      </c>
      <c r="L826" s="162">
        <f t="shared" si="114"/>
        <v>0</v>
      </c>
      <c r="M826" s="4"/>
      <c r="N826" s="2"/>
      <c r="O826" s="2"/>
      <c r="P826" s="2"/>
    </row>
    <row r="827" spans="1:16" ht="15">
      <c r="A827" s="35" t="s">
        <v>83</v>
      </c>
      <c r="B827" s="136" t="s">
        <v>66</v>
      </c>
      <c r="C827" s="70" t="s">
        <v>2</v>
      </c>
      <c r="D827" s="71"/>
      <c r="E827" s="50">
        <v>22</v>
      </c>
      <c r="F827" s="51"/>
      <c r="G827" s="50"/>
      <c r="H827" s="51"/>
      <c r="I827" s="52">
        <f t="shared" si="115"/>
        <v>22</v>
      </c>
      <c r="J827" s="9"/>
      <c r="K827" s="161">
        <f t="shared" si="117"/>
        <v>0</v>
      </c>
      <c r="L827" s="162">
        <f t="shared" si="114"/>
        <v>0</v>
      </c>
      <c r="M827" s="4"/>
      <c r="N827" s="2"/>
      <c r="O827" s="2"/>
      <c r="P827" s="2"/>
    </row>
    <row r="828" spans="1:16" ht="15">
      <c r="A828" s="35"/>
      <c r="B828" s="64"/>
      <c r="C828" s="65"/>
      <c r="D828" s="66"/>
      <c r="E828" s="50">
        <v>0</v>
      </c>
      <c r="F828" s="51"/>
      <c r="G828" s="50"/>
      <c r="H828" s="51"/>
      <c r="I828" s="52">
        <f t="shared" si="115"/>
        <v>0</v>
      </c>
      <c r="J828" s="6"/>
      <c r="K828" s="161">
        <f t="shared" si="117"/>
        <v>0</v>
      </c>
      <c r="L828" s="162">
        <f t="shared" si="114"/>
        <v>0</v>
      </c>
      <c r="M828" s="4"/>
      <c r="N828" s="2"/>
      <c r="O828" s="2"/>
      <c r="P828" s="2"/>
    </row>
    <row r="829" spans="1:16" ht="15">
      <c r="A829" s="35" t="s">
        <v>84</v>
      </c>
      <c r="B829" s="137" t="s">
        <v>63</v>
      </c>
      <c r="C829" s="70" t="s">
        <v>6</v>
      </c>
      <c r="D829" s="71"/>
      <c r="E829" s="50">
        <v>1</v>
      </c>
      <c r="F829" s="51"/>
      <c r="G829" s="50"/>
      <c r="H829" s="51"/>
      <c r="I829" s="52">
        <f t="shared" si="115"/>
        <v>1</v>
      </c>
      <c r="J829" s="9"/>
      <c r="K829" s="161">
        <f t="shared" si="117"/>
        <v>0</v>
      </c>
      <c r="L829" s="162">
        <f t="shared" si="114"/>
        <v>0</v>
      </c>
      <c r="M829" s="4"/>
      <c r="N829" s="2"/>
      <c r="O829" s="2"/>
      <c r="P829" s="2"/>
    </row>
    <row r="830" spans="1:16" ht="15">
      <c r="B830" s="137"/>
      <c r="C830" s="70"/>
      <c r="D830" s="71"/>
      <c r="E830" s="50">
        <v>0</v>
      </c>
      <c r="F830" s="51">
        <v>0</v>
      </c>
      <c r="G830" s="50">
        <v>0</v>
      </c>
      <c r="H830" s="51">
        <f t="shared" ref="H830:H833" si="118">+G830</f>
        <v>0</v>
      </c>
      <c r="I830" s="52">
        <f t="shared" si="115"/>
        <v>0</v>
      </c>
      <c r="J830" s="9"/>
      <c r="K830" s="161">
        <f t="shared" si="117"/>
        <v>0</v>
      </c>
      <c r="L830" s="162">
        <f t="shared" si="114"/>
        <v>0</v>
      </c>
      <c r="M830" s="4"/>
      <c r="N830" s="2"/>
      <c r="O830" s="2"/>
      <c r="P830" s="2"/>
    </row>
    <row r="831" spans="1:16" ht="17.25" thickBot="1">
      <c r="B831" s="104"/>
      <c r="C831" s="105"/>
      <c r="D831" s="106"/>
      <c r="E831" s="50"/>
      <c r="F831" s="51"/>
      <c r="G831" s="50"/>
      <c r="H831" s="51"/>
      <c r="I831" s="52"/>
      <c r="K831" s="161"/>
      <c r="L831" s="162"/>
      <c r="M831" s="4"/>
      <c r="N831" s="2"/>
      <c r="O831" s="2"/>
      <c r="P831" s="2"/>
    </row>
    <row r="832" spans="1:16" ht="15.75" thickTop="1">
      <c r="B832" s="64"/>
      <c r="C832" s="65"/>
      <c r="D832" s="66"/>
      <c r="E832" s="50">
        <v>0</v>
      </c>
      <c r="F832" s="51">
        <v>0</v>
      </c>
      <c r="G832" s="50">
        <v>0</v>
      </c>
      <c r="H832" s="51">
        <f t="shared" si="118"/>
        <v>0</v>
      </c>
      <c r="I832" s="52">
        <f t="shared" si="115"/>
        <v>0</v>
      </c>
      <c r="J832" s="6"/>
      <c r="K832" s="161">
        <f t="shared" si="117"/>
        <v>0</v>
      </c>
      <c r="L832" s="162">
        <f t="shared" si="114"/>
        <v>0</v>
      </c>
      <c r="M832" s="4"/>
      <c r="N832" s="2"/>
      <c r="O832" s="2"/>
      <c r="P832" s="2"/>
    </row>
    <row r="833" spans="1:16" ht="15">
      <c r="A833" s="18">
        <f>+A816+1</f>
        <v>3</v>
      </c>
      <c r="B833" s="128" t="s">
        <v>403</v>
      </c>
      <c r="C833" s="65"/>
      <c r="D833" s="66"/>
      <c r="E833" s="50">
        <v>0</v>
      </c>
      <c r="F833" s="51">
        <v>0</v>
      </c>
      <c r="G833" s="50">
        <v>0</v>
      </c>
      <c r="H833" s="51">
        <f t="shared" si="118"/>
        <v>0</v>
      </c>
      <c r="I833" s="52">
        <f t="shared" si="115"/>
        <v>0</v>
      </c>
      <c r="J833" s="6"/>
      <c r="K833" s="161">
        <f t="shared" si="117"/>
        <v>0</v>
      </c>
      <c r="L833" s="162">
        <f t="shared" si="114"/>
        <v>0</v>
      </c>
      <c r="M833" s="4"/>
      <c r="N833" s="2"/>
      <c r="O833" s="2"/>
      <c r="P833" s="2"/>
    </row>
    <row r="834" spans="1:16" ht="38.25">
      <c r="A834" s="35" t="s">
        <v>17</v>
      </c>
      <c r="B834" s="135" t="s">
        <v>58</v>
      </c>
      <c r="C834" s="70" t="s">
        <v>6</v>
      </c>
      <c r="D834" s="71"/>
      <c r="E834" s="50">
        <v>1</v>
      </c>
      <c r="F834" s="51"/>
      <c r="G834" s="50"/>
      <c r="H834" s="51"/>
      <c r="I834" s="52">
        <f t="shared" si="115"/>
        <v>1</v>
      </c>
      <c r="J834" s="9"/>
      <c r="K834" s="161">
        <f t="shared" si="117"/>
        <v>0</v>
      </c>
      <c r="L834" s="162">
        <f t="shared" si="114"/>
        <v>0</v>
      </c>
      <c r="M834" s="4"/>
      <c r="N834" s="2"/>
      <c r="O834" s="2"/>
      <c r="P834" s="2"/>
    </row>
    <row r="835" spans="1:16" ht="15">
      <c r="A835" s="35"/>
      <c r="B835" s="64"/>
      <c r="C835" s="65"/>
      <c r="D835" s="66"/>
      <c r="E835" s="50">
        <v>0</v>
      </c>
      <c r="F835" s="51"/>
      <c r="G835" s="50"/>
      <c r="H835" s="51"/>
      <c r="I835" s="52">
        <f t="shared" si="115"/>
        <v>0</v>
      </c>
      <c r="J835" s="6"/>
      <c r="K835" s="161">
        <f t="shared" si="117"/>
        <v>0</v>
      </c>
      <c r="L835" s="162">
        <f t="shared" si="114"/>
        <v>0</v>
      </c>
      <c r="M835" s="4"/>
      <c r="N835" s="2"/>
      <c r="O835" s="2"/>
      <c r="P835" s="2"/>
    </row>
    <row r="836" spans="1:16" ht="25.5">
      <c r="A836" s="35" t="s">
        <v>18</v>
      </c>
      <c r="B836" s="129" t="s">
        <v>60</v>
      </c>
      <c r="C836" s="70" t="s">
        <v>2</v>
      </c>
      <c r="D836" s="71"/>
      <c r="E836" s="50">
        <v>1</v>
      </c>
      <c r="F836" s="51"/>
      <c r="G836" s="50"/>
      <c r="H836" s="51"/>
      <c r="I836" s="52">
        <f t="shared" si="115"/>
        <v>1</v>
      </c>
      <c r="J836" s="9"/>
      <c r="K836" s="161">
        <f t="shared" si="117"/>
        <v>0</v>
      </c>
      <c r="L836" s="162">
        <f t="shared" si="114"/>
        <v>0</v>
      </c>
      <c r="M836" s="4"/>
      <c r="N836" s="2"/>
      <c r="O836" s="2"/>
      <c r="P836" s="2"/>
    </row>
    <row r="837" spans="1:16" ht="15">
      <c r="B837" s="129"/>
      <c r="C837" s="70"/>
      <c r="D837" s="71"/>
      <c r="E837" s="50">
        <v>0</v>
      </c>
      <c r="F837" s="51">
        <v>0</v>
      </c>
      <c r="G837" s="50">
        <v>0</v>
      </c>
      <c r="H837" s="51">
        <f t="shared" ref="H837:H840" si="119">+G837</f>
        <v>0</v>
      </c>
      <c r="I837" s="52">
        <f t="shared" si="115"/>
        <v>0</v>
      </c>
      <c r="J837" s="9"/>
      <c r="K837" s="161">
        <f t="shared" si="117"/>
        <v>0</v>
      </c>
      <c r="L837" s="162">
        <f t="shared" si="114"/>
        <v>0</v>
      </c>
      <c r="M837" s="4"/>
      <c r="N837" s="2"/>
      <c r="O837" s="2"/>
      <c r="P837" s="2"/>
    </row>
    <row r="838" spans="1:16" ht="17.25" thickBot="1">
      <c r="B838" s="104"/>
      <c r="C838" s="105"/>
      <c r="D838" s="106"/>
      <c r="E838" s="50"/>
      <c r="F838" s="51"/>
      <c r="G838" s="50"/>
      <c r="H838" s="51"/>
      <c r="I838" s="52"/>
      <c r="K838" s="161"/>
      <c r="L838" s="162"/>
      <c r="M838" s="4"/>
      <c r="N838" s="2"/>
      <c r="O838" s="2"/>
      <c r="P838" s="2"/>
    </row>
    <row r="839" spans="1:16" ht="15.75" thickTop="1">
      <c r="B839" s="129"/>
      <c r="C839" s="70"/>
      <c r="D839" s="71"/>
      <c r="E839" s="50">
        <v>0</v>
      </c>
      <c r="F839" s="51">
        <v>0</v>
      </c>
      <c r="G839" s="50">
        <v>0</v>
      </c>
      <c r="H839" s="51">
        <f t="shared" si="119"/>
        <v>0</v>
      </c>
      <c r="I839" s="52">
        <f t="shared" si="115"/>
        <v>0</v>
      </c>
      <c r="J839" s="9"/>
      <c r="K839" s="161">
        <f t="shared" si="117"/>
        <v>0</v>
      </c>
      <c r="L839" s="162">
        <f t="shared" si="114"/>
        <v>0</v>
      </c>
      <c r="M839" s="4"/>
      <c r="N839" s="2"/>
      <c r="O839" s="2"/>
      <c r="P839" s="2"/>
    </row>
    <row r="840" spans="1:16" ht="15">
      <c r="A840" s="18">
        <f>+A833+1</f>
        <v>4</v>
      </c>
      <c r="B840" s="128" t="s">
        <v>404</v>
      </c>
      <c r="C840" s="65"/>
      <c r="D840" s="66"/>
      <c r="E840" s="50">
        <v>0</v>
      </c>
      <c r="F840" s="51">
        <v>0</v>
      </c>
      <c r="G840" s="50">
        <v>0</v>
      </c>
      <c r="H840" s="51">
        <f t="shared" si="119"/>
        <v>0</v>
      </c>
      <c r="I840" s="52">
        <f t="shared" si="115"/>
        <v>0</v>
      </c>
      <c r="J840" s="6"/>
      <c r="K840" s="161">
        <f t="shared" si="117"/>
        <v>0</v>
      </c>
      <c r="L840" s="162">
        <f t="shared" si="114"/>
        <v>0</v>
      </c>
      <c r="M840" s="4"/>
      <c r="N840" s="2"/>
      <c r="O840" s="2"/>
      <c r="P840" s="2"/>
    </row>
    <row r="841" spans="1:16" ht="38.25">
      <c r="A841" s="35" t="s">
        <v>17</v>
      </c>
      <c r="B841" s="135" t="s">
        <v>58</v>
      </c>
      <c r="C841" s="70" t="s">
        <v>6</v>
      </c>
      <c r="D841" s="71"/>
      <c r="E841" s="50"/>
      <c r="F841" s="51">
        <v>1</v>
      </c>
      <c r="G841" s="50"/>
      <c r="H841" s="51"/>
      <c r="I841" s="52">
        <f t="shared" si="115"/>
        <v>1</v>
      </c>
      <c r="J841" s="9"/>
      <c r="K841" s="161">
        <f t="shared" si="117"/>
        <v>0</v>
      </c>
      <c r="L841" s="162">
        <f t="shared" si="114"/>
        <v>0</v>
      </c>
      <c r="M841" s="4"/>
      <c r="N841" s="2"/>
      <c r="O841" s="2"/>
      <c r="P841" s="2"/>
    </row>
    <row r="842" spans="1:16" ht="15">
      <c r="A842" s="35"/>
      <c r="B842" s="64"/>
      <c r="C842" s="65"/>
      <c r="D842" s="66"/>
      <c r="E842" s="50"/>
      <c r="F842" s="51">
        <v>0</v>
      </c>
      <c r="G842" s="50"/>
      <c r="H842" s="51"/>
      <c r="I842" s="52">
        <f t="shared" si="115"/>
        <v>0</v>
      </c>
      <c r="J842" s="6"/>
      <c r="K842" s="161">
        <f t="shared" si="117"/>
        <v>0</v>
      </c>
      <c r="L842" s="162">
        <f t="shared" si="114"/>
        <v>0</v>
      </c>
      <c r="M842" s="4"/>
      <c r="N842" s="2"/>
      <c r="O842" s="2"/>
      <c r="P842" s="2"/>
    </row>
    <row r="843" spans="1:16" ht="25.5">
      <c r="A843" s="35" t="s">
        <v>18</v>
      </c>
      <c r="B843" s="129" t="s">
        <v>195</v>
      </c>
      <c r="C843" s="70" t="s">
        <v>2</v>
      </c>
      <c r="D843" s="71"/>
      <c r="E843" s="50"/>
      <c r="F843" s="51">
        <v>1</v>
      </c>
      <c r="G843" s="50"/>
      <c r="H843" s="51"/>
      <c r="I843" s="52">
        <f t="shared" si="115"/>
        <v>1</v>
      </c>
      <c r="J843" s="9"/>
      <c r="K843" s="161">
        <f t="shared" si="117"/>
        <v>0</v>
      </c>
      <c r="L843" s="162">
        <f t="shared" si="114"/>
        <v>0</v>
      </c>
      <c r="M843" s="4"/>
      <c r="N843" s="2"/>
      <c r="O843" s="2"/>
      <c r="P843" s="2"/>
    </row>
    <row r="844" spans="1:16" ht="15">
      <c r="A844" s="35"/>
      <c r="B844" s="64"/>
      <c r="C844" s="65"/>
      <c r="D844" s="66"/>
      <c r="E844" s="50"/>
      <c r="F844" s="51">
        <v>0</v>
      </c>
      <c r="G844" s="50"/>
      <c r="H844" s="51"/>
      <c r="I844" s="52">
        <f t="shared" si="115"/>
        <v>0</v>
      </c>
      <c r="J844" s="6"/>
      <c r="K844" s="161">
        <f t="shared" si="117"/>
        <v>0</v>
      </c>
      <c r="L844" s="162">
        <f t="shared" si="114"/>
        <v>0</v>
      </c>
      <c r="M844" s="4"/>
      <c r="N844" s="2"/>
      <c r="O844" s="2"/>
      <c r="P844" s="2"/>
    </row>
    <row r="845" spans="1:16" ht="15">
      <c r="A845" s="35" t="s">
        <v>76</v>
      </c>
      <c r="B845" s="129" t="s">
        <v>59</v>
      </c>
      <c r="C845" s="70" t="s">
        <v>2</v>
      </c>
      <c r="D845" s="71"/>
      <c r="E845" s="50"/>
      <c r="F845" s="51">
        <v>1</v>
      </c>
      <c r="G845" s="50"/>
      <c r="H845" s="51"/>
      <c r="I845" s="52">
        <f t="shared" si="115"/>
        <v>1</v>
      </c>
      <c r="J845" s="9"/>
      <c r="K845" s="161">
        <f t="shared" si="117"/>
        <v>0</v>
      </c>
      <c r="L845" s="162">
        <f t="shared" si="114"/>
        <v>0</v>
      </c>
      <c r="M845" s="4"/>
      <c r="N845" s="2"/>
      <c r="O845" s="2"/>
      <c r="P845" s="2"/>
    </row>
    <row r="846" spans="1:16" ht="15">
      <c r="A846" s="35"/>
      <c r="B846" s="64"/>
      <c r="C846" s="65"/>
      <c r="D846" s="66"/>
      <c r="E846" s="50"/>
      <c r="F846" s="51">
        <v>0</v>
      </c>
      <c r="G846" s="50"/>
      <c r="H846" s="51"/>
      <c r="I846" s="52">
        <f t="shared" si="115"/>
        <v>0</v>
      </c>
      <c r="J846" s="6"/>
      <c r="K846" s="161">
        <f t="shared" si="117"/>
        <v>0</v>
      </c>
      <c r="L846" s="162">
        <f t="shared" si="114"/>
        <v>0</v>
      </c>
      <c r="M846" s="4"/>
      <c r="N846" s="2"/>
      <c r="O846" s="2"/>
      <c r="P846" s="2"/>
    </row>
    <row r="847" spans="1:16" ht="38.25">
      <c r="A847" s="35" t="s">
        <v>77</v>
      </c>
      <c r="B847" s="136" t="s">
        <v>61</v>
      </c>
      <c r="C847" s="70" t="s">
        <v>2</v>
      </c>
      <c r="D847" s="71"/>
      <c r="E847" s="50"/>
      <c r="F847" s="51">
        <v>22</v>
      </c>
      <c r="G847" s="50"/>
      <c r="H847" s="51"/>
      <c r="I847" s="52">
        <f t="shared" si="115"/>
        <v>22</v>
      </c>
      <c r="J847" s="9"/>
      <c r="K847" s="161">
        <f t="shared" si="117"/>
        <v>0</v>
      </c>
      <c r="L847" s="162">
        <f t="shared" si="114"/>
        <v>0</v>
      </c>
      <c r="M847" s="4"/>
      <c r="N847" s="2"/>
      <c r="O847" s="2"/>
      <c r="P847" s="2"/>
    </row>
    <row r="848" spans="1:16" ht="15">
      <c r="A848" s="35"/>
      <c r="B848" s="136"/>
      <c r="C848" s="70"/>
      <c r="D848" s="71"/>
      <c r="E848" s="50"/>
      <c r="F848" s="51">
        <v>0</v>
      </c>
      <c r="G848" s="50"/>
      <c r="H848" s="51"/>
      <c r="I848" s="52">
        <f t="shared" si="115"/>
        <v>0</v>
      </c>
      <c r="J848" s="9"/>
      <c r="K848" s="161">
        <f t="shared" si="117"/>
        <v>0</v>
      </c>
      <c r="L848" s="162">
        <f t="shared" si="114"/>
        <v>0</v>
      </c>
      <c r="M848" s="4"/>
      <c r="N848" s="2"/>
      <c r="O848" s="2"/>
      <c r="P848" s="2"/>
    </row>
    <row r="849" spans="1:16" ht="25.5">
      <c r="A849" s="35" t="s">
        <v>82</v>
      </c>
      <c r="B849" s="129" t="s">
        <v>60</v>
      </c>
      <c r="C849" s="70" t="s">
        <v>2</v>
      </c>
      <c r="D849" s="71"/>
      <c r="E849" s="50"/>
      <c r="F849" s="51">
        <v>1</v>
      </c>
      <c r="G849" s="50"/>
      <c r="H849" s="51"/>
      <c r="I849" s="52">
        <f t="shared" si="115"/>
        <v>1</v>
      </c>
      <c r="J849" s="9"/>
      <c r="K849" s="161">
        <f t="shared" si="117"/>
        <v>0</v>
      </c>
      <c r="L849" s="162">
        <f t="shared" si="114"/>
        <v>0</v>
      </c>
      <c r="M849" s="4"/>
      <c r="N849" s="2"/>
      <c r="O849" s="2"/>
      <c r="P849" s="2"/>
    </row>
    <row r="850" spans="1:16" ht="15">
      <c r="A850" s="35"/>
      <c r="B850" s="64"/>
      <c r="C850" s="65"/>
      <c r="D850" s="66"/>
      <c r="E850" s="50"/>
      <c r="F850" s="51">
        <v>0</v>
      </c>
      <c r="G850" s="50"/>
      <c r="H850" s="51"/>
      <c r="I850" s="52">
        <f t="shared" si="115"/>
        <v>0</v>
      </c>
      <c r="J850" s="6"/>
      <c r="K850" s="161">
        <f t="shared" si="117"/>
        <v>0</v>
      </c>
      <c r="L850" s="162">
        <f t="shared" si="114"/>
        <v>0</v>
      </c>
      <c r="M850" s="4"/>
      <c r="N850" s="2"/>
      <c r="O850" s="2"/>
      <c r="P850" s="2"/>
    </row>
    <row r="851" spans="1:16" ht="15">
      <c r="A851" s="35" t="s">
        <v>83</v>
      </c>
      <c r="B851" s="135" t="s">
        <v>62</v>
      </c>
      <c r="C851" s="70" t="s">
        <v>2</v>
      </c>
      <c r="D851" s="71"/>
      <c r="E851" s="50"/>
      <c r="F851" s="51">
        <v>22</v>
      </c>
      <c r="G851" s="50"/>
      <c r="H851" s="51"/>
      <c r="I851" s="52">
        <f t="shared" si="115"/>
        <v>22</v>
      </c>
      <c r="J851" s="9"/>
      <c r="K851" s="161">
        <f t="shared" si="117"/>
        <v>0</v>
      </c>
      <c r="L851" s="162">
        <f t="shared" si="114"/>
        <v>0</v>
      </c>
      <c r="M851" s="4"/>
      <c r="N851" s="2"/>
      <c r="O851" s="2"/>
      <c r="P851" s="2"/>
    </row>
    <row r="852" spans="1:16" ht="15">
      <c r="A852" s="35"/>
      <c r="B852" s="64"/>
      <c r="C852" s="65"/>
      <c r="D852" s="66"/>
      <c r="E852" s="50"/>
      <c r="F852" s="51">
        <v>0</v>
      </c>
      <c r="G852" s="50"/>
      <c r="H852" s="51"/>
      <c r="I852" s="52">
        <f t="shared" si="115"/>
        <v>0</v>
      </c>
      <c r="J852" s="6"/>
      <c r="K852" s="161">
        <f t="shared" si="117"/>
        <v>0</v>
      </c>
      <c r="L852" s="162">
        <f t="shared" si="114"/>
        <v>0</v>
      </c>
      <c r="M852" s="4"/>
      <c r="N852" s="2"/>
      <c r="O852" s="2"/>
      <c r="P852" s="2"/>
    </row>
    <row r="853" spans="1:16" ht="15">
      <c r="A853" s="35" t="s">
        <v>84</v>
      </c>
      <c r="B853" s="137" t="s">
        <v>63</v>
      </c>
      <c r="C853" s="70" t="s">
        <v>6</v>
      </c>
      <c r="D853" s="71"/>
      <c r="E853" s="50"/>
      <c r="F853" s="51">
        <v>1</v>
      </c>
      <c r="G853" s="50"/>
      <c r="H853" s="51"/>
      <c r="I853" s="52">
        <f t="shared" si="115"/>
        <v>1</v>
      </c>
      <c r="J853" s="9"/>
      <c r="K853" s="161">
        <f t="shared" si="117"/>
        <v>0</v>
      </c>
      <c r="L853" s="162">
        <f t="shared" si="114"/>
        <v>0</v>
      </c>
      <c r="M853" s="4"/>
      <c r="N853" s="2"/>
      <c r="O853" s="2"/>
      <c r="P853" s="2"/>
    </row>
    <row r="854" spans="1:16" ht="15">
      <c r="B854" s="137"/>
      <c r="C854" s="70"/>
      <c r="D854" s="71"/>
      <c r="E854" s="50">
        <v>0</v>
      </c>
      <c r="F854" s="51">
        <v>0</v>
      </c>
      <c r="G854" s="50">
        <v>0</v>
      </c>
      <c r="H854" s="51">
        <f t="shared" ref="H854:H857" si="120">+G854</f>
        <v>0</v>
      </c>
      <c r="I854" s="52">
        <f t="shared" si="115"/>
        <v>0</v>
      </c>
      <c r="J854" s="9"/>
      <c r="K854" s="161">
        <f t="shared" si="117"/>
        <v>0</v>
      </c>
      <c r="L854" s="162">
        <f t="shared" si="114"/>
        <v>0</v>
      </c>
      <c r="M854" s="4"/>
      <c r="N854" s="2"/>
      <c r="O854" s="2"/>
      <c r="P854" s="2"/>
    </row>
    <row r="855" spans="1:16" ht="17.25" thickBot="1">
      <c r="B855" s="104"/>
      <c r="C855" s="105"/>
      <c r="D855" s="106"/>
      <c r="E855" s="50"/>
      <c r="F855" s="51"/>
      <c r="G855" s="50"/>
      <c r="H855" s="51"/>
      <c r="I855" s="52"/>
      <c r="K855" s="161"/>
      <c r="L855" s="162"/>
      <c r="M855" s="4"/>
      <c r="N855" s="2"/>
      <c r="O855" s="2"/>
      <c r="P855" s="2"/>
    </row>
    <row r="856" spans="1:16" ht="15.75" thickTop="1">
      <c r="B856" s="64"/>
      <c r="C856" s="65"/>
      <c r="D856" s="66"/>
      <c r="E856" s="50">
        <v>0</v>
      </c>
      <c r="F856" s="51">
        <v>0</v>
      </c>
      <c r="G856" s="50">
        <v>0</v>
      </c>
      <c r="H856" s="51">
        <f t="shared" si="120"/>
        <v>0</v>
      </c>
      <c r="I856" s="52">
        <f t="shared" si="115"/>
        <v>0</v>
      </c>
      <c r="J856" s="6"/>
      <c r="K856" s="161">
        <f t="shared" ref="K856:K887" si="121">+D856*J856</f>
        <v>0</v>
      </c>
      <c r="L856" s="162">
        <f t="shared" si="114"/>
        <v>0</v>
      </c>
      <c r="M856" s="4"/>
      <c r="N856" s="2"/>
      <c r="O856" s="2"/>
      <c r="P856" s="2"/>
    </row>
    <row r="857" spans="1:16" ht="15">
      <c r="A857" s="18">
        <f>+A840+1</f>
        <v>5</v>
      </c>
      <c r="B857" s="128" t="s">
        <v>405</v>
      </c>
      <c r="C857" s="65"/>
      <c r="D857" s="66"/>
      <c r="E857" s="50">
        <v>0</v>
      </c>
      <c r="F857" s="51">
        <v>0</v>
      </c>
      <c r="G857" s="50">
        <v>0</v>
      </c>
      <c r="H857" s="51">
        <f t="shared" si="120"/>
        <v>0</v>
      </c>
      <c r="I857" s="52">
        <f t="shared" si="115"/>
        <v>0</v>
      </c>
      <c r="J857" s="6"/>
      <c r="K857" s="161">
        <f t="shared" si="121"/>
        <v>0</v>
      </c>
      <c r="L857" s="162">
        <f t="shared" si="114"/>
        <v>0</v>
      </c>
      <c r="M857" s="4"/>
      <c r="N857" s="2"/>
      <c r="O857" s="2"/>
      <c r="P857" s="2"/>
    </row>
    <row r="858" spans="1:16" ht="38.25">
      <c r="A858" s="35" t="s">
        <v>17</v>
      </c>
      <c r="B858" s="135" t="s">
        <v>58</v>
      </c>
      <c r="C858" s="70" t="s">
        <v>6</v>
      </c>
      <c r="D858" s="71"/>
      <c r="E858" s="50"/>
      <c r="F858" s="51">
        <v>1</v>
      </c>
      <c r="G858" s="50"/>
      <c r="H858" s="51"/>
      <c r="I858" s="52">
        <f t="shared" si="115"/>
        <v>1</v>
      </c>
      <c r="J858" s="9"/>
      <c r="K858" s="161">
        <f t="shared" si="121"/>
        <v>0</v>
      </c>
      <c r="L858" s="162">
        <f t="shared" si="114"/>
        <v>0</v>
      </c>
      <c r="M858" s="4"/>
      <c r="N858" s="2"/>
      <c r="O858" s="2"/>
      <c r="P858" s="2"/>
    </row>
    <row r="859" spans="1:16" ht="15">
      <c r="A859" s="35"/>
      <c r="B859" s="64"/>
      <c r="C859" s="65"/>
      <c r="D859" s="66"/>
      <c r="E859" s="50"/>
      <c r="F859" s="51">
        <v>0</v>
      </c>
      <c r="G859" s="50"/>
      <c r="H859" s="51"/>
      <c r="I859" s="52">
        <f t="shared" si="115"/>
        <v>0</v>
      </c>
      <c r="J859" s="6"/>
      <c r="K859" s="161">
        <f t="shared" si="121"/>
        <v>0</v>
      </c>
      <c r="L859" s="162">
        <f t="shared" si="114"/>
        <v>0</v>
      </c>
      <c r="M859" s="4"/>
      <c r="N859" s="2"/>
      <c r="O859" s="2"/>
      <c r="P859" s="2"/>
    </row>
    <row r="860" spans="1:16" ht="15">
      <c r="A860" s="35" t="s">
        <v>18</v>
      </c>
      <c r="B860" s="129" t="s">
        <v>64</v>
      </c>
      <c r="C860" s="70" t="s">
        <v>2</v>
      </c>
      <c r="D860" s="71"/>
      <c r="E860" s="50"/>
      <c r="F860" s="51">
        <v>1</v>
      </c>
      <c r="G860" s="50"/>
      <c r="H860" s="51"/>
      <c r="I860" s="52">
        <f t="shared" si="115"/>
        <v>1</v>
      </c>
      <c r="J860" s="9"/>
      <c r="K860" s="161">
        <f t="shared" si="121"/>
        <v>0</v>
      </c>
      <c r="L860" s="162">
        <f t="shared" si="114"/>
        <v>0</v>
      </c>
      <c r="M860" s="4"/>
      <c r="N860" s="2"/>
      <c r="O860" s="2"/>
      <c r="P860" s="2"/>
    </row>
    <row r="861" spans="1:16" ht="15">
      <c r="A861" s="35"/>
      <c r="B861" s="64"/>
      <c r="C861" s="65"/>
      <c r="D861" s="66"/>
      <c r="E861" s="50"/>
      <c r="F861" s="51">
        <v>0</v>
      </c>
      <c r="G861" s="50"/>
      <c r="H861" s="51"/>
      <c r="I861" s="52">
        <f t="shared" si="115"/>
        <v>0</v>
      </c>
      <c r="J861" s="6"/>
      <c r="K861" s="161">
        <f t="shared" si="121"/>
        <v>0</v>
      </c>
      <c r="L861" s="162">
        <f t="shared" si="114"/>
        <v>0</v>
      </c>
      <c r="M861" s="4"/>
      <c r="N861" s="2"/>
      <c r="O861" s="2"/>
      <c r="P861" s="2"/>
    </row>
    <row r="862" spans="1:16" ht="15">
      <c r="A862" s="35" t="s">
        <v>76</v>
      </c>
      <c r="B862" s="129" t="s">
        <v>59</v>
      </c>
      <c r="C862" s="70" t="s">
        <v>2</v>
      </c>
      <c r="D862" s="71"/>
      <c r="E862" s="50"/>
      <c r="F862" s="51">
        <v>1</v>
      </c>
      <c r="G862" s="50"/>
      <c r="H862" s="51"/>
      <c r="I862" s="52">
        <f t="shared" si="115"/>
        <v>1</v>
      </c>
      <c r="J862" s="9"/>
      <c r="K862" s="161">
        <f t="shared" si="121"/>
        <v>0</v>
      </c>
      <c r="L862" s="162">
        <f t="shared" si="114"/>
        <v>0</v>
      </c>
      <c r="M862" s="4"/>
      <c r="N862" s="2"/>
      <c r="O862" s="2"/>
      <c r="P862" s="2"/>
    </row>
    <row r="863" spans="1:16" ht="15">
      <c r="A863" s="35"/>
      <c r="B863" s="64"/>
      <c r="C863" s="65"/>
      <c r="D863" s="66"/>
      <c r="E863" s="50"/>
      <c r="F863" s="51">
        <v>0</v>
      </c>
      <c r="G863" s="50"/>
      <c r="H863" s="51"/>
      <c r="I863" s="52">
        <f t="shared" si="115"/>
        <v>0</v>
      </c>
      <c r="J863" s="6"/>
      <c r="K863" s="161">
        <f t="shared" si="121"/>
        <v>0</v>
      </c>
      <c r="L863" s="162">
        <f t="shared" si="114"/>
        <v>0</v>
      </c>
      <c r="M863" s="4"/>
      <c r="N863" s="2"/>
      <c r="O863" s="2"/>
      <c r="P863" s="2"/>
    </row>
    <row r="864" spans="1:16" ht="25.5">
      <c r="A864" s="35" t="s">
        <v>77</v>
      </c>
      <c r="B864" s="129" t="s">
        <v>60</v>
      </c>
      <c r="C864" s="70" t="s">
        <v>2</v>
      </c>
      <c r="D864" s="71"/>
      <c r="E864" s="50"/>
      <c r="F864" s="51">
        <v>1</v>
      </c>
      <c r="G864" s="50"/>
      <c r="H864" s="51"/>
      <c r="I864" s="52">
        <f t="shared" si="115"/>
        <v>1</v>
      </c>
      <c r="J864" s="9"/>
      <c r="K864" s="161">
        <f t="shared" si="121"/>
        <v>0</v>
      </c>
      <c r="L864" s="162">
        <f t="shared" si="114"/>
        <v>0</v>
      </c>
      <c r="M864" s="4"/>
      <c r="N864" s="2"/>
      <c r="O864" s="2"/>
      <c r="P864" s="2"/>
    </row>
    <row r="865" spans="1:16" ht="15">
      <c r="A865" s="35"/>
      <c r="B865" s="64"/>
      <c r="C865" s="65"/>
      <c r="D865" s="66"/>
      <c r="E865" s="50"/>
      <c r="F865" s="51">
        <v>0</v>
      </c>
      <c r="G865" s="50"/>
      <c r="H865" s="51"/>
      <c r="I865" s="52">
        <f t="shared" si="115"/>
        <v>0</v>
      </c>
      <c r="J865" s="6"/>
      <c r="K865" s="161">
        <f t="shared" si="121"/>
        <v>0</v>
      </c>
      <c r="L865" s="162">
        <f t="shared" si="114"/>
        <v>0</v>
      </c>
      <c r="M865" s="4"/>
      <c r="N865" s="2"/>
      <c r="O865" s="2"/>
      <c r="P865" s="2"/>
    </row>
    <row r="866" spans="1:16" ht="15">
      <c r="A866" s="35" t="s">
        <v>82</v>
      </c>
      <c r="B866" s="129" t="s">
        <v>65</v>
      </c>
      <c r="C866" s="70" t="s">
        <v>2</v>
      </c>
      <c r="D866" s="71"/>
      <c r="E866" s="50"/>
      <c r="F866" s="51">
        <v>1</v>
      </c>
      <c r="G866" s="50"/>
      <c r="H866" s="51"/>
      <c r="I866" s="52">
        <f t="shared" si="115"/>
        <v>1</v>
      </c>
      <c r="J866" s="9"/>
      <c r="K866" s="161">
        <f t="shared" si="121"/>
        <v>0</v>
      </c>
      <c r="L866" s="162">
        <f t="shared" si="114"/>
        <v>0</v>
      </c>
      <c r="M866" s="4"/>
      <c r="N866" s="2"/>
      <c r="O866" s="2"/>
      <c r="P866" s="2"/>
    </row>
    <row r="867" spans="1:16" ht="15">
      <c r="A867" s="35"/>
      <c r="B867" s="129"/>
      <c r="C867" s="65"/>
      <c r="D867" s="66"/>
      <c r="E867" s="50"/>
      <c r="F867" s="51">
        <v>0</v>
      </c>
      <c r="G867" s="50"/>
      <c r="H867" s="51"/>
      <c r="I867" s="52">
        <f t="shared" si="115"/>
        <v>0</v>
      </c>
      <c r="J867" s="6"/>
      <c r="K867" s="161">
        <f t="shared" si="121"/>
        <v>0</v>
      </c>
      <c r="L867" s="162">
        <f t="shared" si="114"/>
        <v>0</v>
      </c>
      <c r="M867" s="4"/>
      <c r="N867" s="2"/>
      <c r="O867" s="2"/>
      <c r="P867" s="2"/>
    </row>
    <row r="868" spans="1:16" ht="15">
      <c r="A868" s="35" t="s">
        <v>83</v>
      </c>
      <c r="B868" s="136" t="s">
        <v>66</v>
      </c>
      <c r="C868" s="70" t="s">
        <v>2</v>
      </c>
      <c r="D868" s="71"/>
      <c r="E868" s="50"/>
      <c r="F868" s="51">
        <v>22</v>
      </c>
      <c r="G868" s="50"/>
      <c r="H868" s="51"/>
      <c r="I868" s="52">
        <f t="shared" si="115"/>
        <v>22</v>
      </c>
      <c r="J868" s="9"/>
      <c r="K868" s="161">
        <f t="shared" si="121"/>
        <v>0</v>
      </c>
      <c r="L868" s="162">
        <f t="shared" ref="L868:L931" si="122">+J868*I868</f>
        <v>0</v>
      </c>
      <c r="M868" s="4"/>
      <c r="N868" s="2"/>
      <c r="O868" s="2"/>
      <c r="P868" s="2"/>
    </row>
    <row r="869" spans="1:16" ht="15">
      <c r="A869" s="35"/>
      <c r="B869" s="136"/>
      <c r="C869" s="70"/>
      <c r="D869" s="71"/>
      <c r="E869" s="50"/>
      <c r="F869" s="51">
        <v>0</v>
      </c>
      <c r="G869" s="50"/>
      <c r="H869" s="51"/>
      <c r="I869" s="52">
        <f t="shared" ref="I869:I932" si="123">SUM(E869:H869)</f>
        <v>0</v>
      </c>
      <c r="J869" s="9"/>
      <c r="K869" s="161">
        <f t="shared" si="121"/>
        <v>0</v>
      </c>
      <c r="L869" s="162">
        <f t="shared" si="122"/>
        <v>0</v>
      </c>
      <c r="M869" s="4"/>
      <c r="N869" s="2"/>
      <c r="O869" s="2"/>
      <c r="P869" s="2"/>
    </row>
    <row r="870" spans="1:16" ht="15">
      <c r="A870" s="35" t="s">
        <v>84</v>
      </c>
      <c r="B870" s="129" t="s">
        <v>63</v>
      </c>
      <c r="C870" s="70" t="s">
        <v>6</v>
      </c>
      <c r="D870" s="71"/>
      <c r="E870" s="50"/>
      <c r="F870" s="51">
        <v>1</v>
      </c>
      <c r="G870" s="50"/>
      <c r="H870" s="51"/>
      <c r="I870" s="52">
        <f t="shared" si="123"/>
        <v>1</v>
      </c>
      <c r="J870" s="9"/>
      <c r="K870" s="161">
        <f t="shared" si="121"/>
        <v>0</v>
      </c>
      <c r="L870" s="162">
        <f t="shared" si="122"/>
        <v>0</v>
      </c>
      <c r="M870" s="4"/>
      <c r="N870" s="2"/>
      <c r="O870" s="2"/>
      <c r="P870" s="2"/>
    </row>
    <row r="871" spans="1:16" ht="15">
      <c r="B871" s="64"/>
      <c r="C871" s="65"/>
      <c r="D871" s="66"/>
      <c r="E871" s="50">
        <v>0</v>
      </c>
      <c r="F871" s="51">
        <v>0</v>
      </c>
      <c r="G871" s="50">
        <v>0</v>
      </c>
      <c r="H871" s="51">
        <f t="shared" ref="H871:H874" si="124">+G871</f>
        <v>0</v>
      </c>
      <c r="I871" s="52">
        <f t="shared" si="123"/>
        <v>0</v>
      </c>
      <c r="J871" s="6"/>
      <c r="K871" s="161">
        <f t="shared" si="121"/>
        <v>0</v>
      </c>
      <c r="L871" s="162">
        <f t="shared" si="122"/>
        <v>0</v>
      </c>
      <c r="M871" s="4"/>
      <c r="N871" s="2"/>
      <c r="O871" s="2"/>
      <c r="P871" s="2"/>
    </row>
    <row r="872" spans="1:16" ht="17.25" thickBot="1">
      <c r="B872" s="104"/>
      <c r="C872" s="105"/>
      <c r="D872" s="106"/>
      <c r="E872" s="50"/>
      <c r="F872" s="51"/>
      <c r="G872" s="50"/>
      <c r="H872" s="51"/>
      <c r="I872" s="52"/>
      <c r="K872" s="161"/>
      <c r="L872" s="162"/>
      <c r="M872" s="4"/>
      <c r="N872" s="2"/>
      <c r="O872" s="2"/>
      <c r="P872" s="2"/>
    </row>
    <row r="873" spans="1:16" ht="15.75" thickTop="1">
      <c r="C873" s="65"/>
      <c r="D873" s="66"/>
      <c r="E873" s="50">
        <v>0</v>
      </c>
      <c r="F873" s="51">
        <v>0</v>
      </c>
      <c r="G873" s="50">
        <v>0</v>
      </c>
      <c r="H873" s="51">
        <f t="shared" si="124"/>
        <v>0</v>
      </c>
      <c r="I873" s="52">
        <f t="shared" si="123"/>
        <v>0</v>
      </c>
      <c r="J873" s="6"/>
      <c r="K873" s="161">
        <f t="shared" si="121"/>
        <v>0</v>
      </c>
      <c r="L873" s="162">
        <f t="shared" si="122"/>
        <v>0</v>
      </c>
      <c r="M873" s="4"/>
      <c r="N873" s="2"/>
      <c r="O873" s="2"/>
      <c r="P873" s="2"/>
    </row>
    <row r="874" spans="1:16" ht="15">
      <c r="A874" s="18">
        <f>+A857+1</f>
        <v>6</v>
      </c>
      <c r="B874" s="128" t="s">
        <v>406</v>
      </c>
      <c r="C874" s="65"/>
      <c r="D874" s="66"/>
      <c r="E874" s="50">
        <v>0</v>
      </c>
      <c r="F874" s="51">
        <v>0</v>
      </c>
      <c r="G874" s="50">
        <v>0</v>
      </c>
      <c r="H874" s="51">
        <f t="shared" si="124"/>
        <v>0</v>
      </c>
      <c r="I874" s="52">
        <f t="shared" si="123"/>
        <v>0</v>
      </c>
      <c r="J874" s="6"/>
      <c r="K874" s="161">
        <f t="shared" si="121"/>
        <v>0</v>
      </c>
      <c r="L874" s="162">
        <f t="shared" si="122"/>
        <v>0</v>
      </c>
      <c r="M874" s="4"/>
      <c r="N874" s="2"/>
      <c r="O874" s="2"/>
      <c r="P874" s="2"/>
    </row>
    <row r="875" spans="1:16" ht="38.25">
      <c r="A875" s="35" t="s">
        <v>17</v>
      </c>
      <c r="B875" s="135" t="s">
        <v>58</v>
      </c>
      <c r="C875" s="70" t="s">
        <v>6</v>
      </c>
      <c r="D875" s="71"/>
      <c r="E875" s="50"/>
      <c r="F875" s="51">
        <v>1</v>
      </c>
      <c r="G875" s="50"/>
      <c r="H875" s="51"/>
      <c r="I875" s="52">
        <f t="shared" si="123"/>
        <v>1</v>
      </c>
      <c r="J875" s="9"/>
      <c r="K875" s="161">
        <f t="shared" si="121"/>
        <v>0</v>
      </c>
      <c r="L875" s="162">
        <f t="shared" si="122"/>
        <v>0</v>
      </c>
      <c r="M875" s="4"/>
      <c r="N875" s="2"/>
      <c r="O875" s="2"/>
      <c r="P875" s="2"/>
    </row>
    <row r="876" spans="1:16" ht="15">
      <c r="A876" s="35"/>
      <c r="B876" s="64"/>
      <c r="C876" s="65"/>
      <c r="D876" s="66"/>
      <c r="E876" s="50">
        <v>0</v>
      </c>
      <c r="F876" s="51">
        <v>0</v>
      </c>
      <c r="G876" s="50"/>
      <c r="H876" s="51"/>
      <c r="I876" s="52">
        <f t="shared" si="123"/>
        <v>0</v>
      </c>
      <c r="J876" s="6"/>
      <c r="K876" s="161">
        <f t="shared" si="121"/>
        <v>0</v>
      </c>
      <c r="L876" s="162">
        <f t="shared" si="122"/>
        <v>0</v>
      </c>
      <c r="M876" s="4"/>
      <c r="N876" s="2"/>
      <c r="O876" s="2"/>
      <c r="P876" s="2"/>
    </row>
    <row r="877" spans="1:16" ht="25.5">
      <c r="A877" s="35" t="s">
        <v>18</v>
      </c>
      <c r="B877" s="129" t="s">
        <v>60</v>
      </c>
      <c r="C877" s="70" t="s">
        <v>2</v>
      </c>
      <c r="D877" s="71"/>
      <c r="E877" s="50"/>
      <c r="F877" s="51">
        <v>1</v>
      </c>
      <c r="G877" s="50"/>
      <c r="H877" s="51"/>
      <c r="I877" s="52">
        <f t="shared" si="123"/>
        <v>1</v>
      </c>
      <c r="J877" s="9"/>
      <c r="K877" s="161">
        <f t="shared" si="121"/>
        <v>0</v>
      </c>
      <c r="L877" s="162">
        <f t="shared" si="122"/>
        <v>0</v>
      </c>
      <c r="M877" s="4"/>
      <c r="N877" s="2"/>
      <c r="O877" s="2"/>
      <c r="P877" s="2"/>
    </row>
    <row r="878" spans="1:16" ht="15">
      <c r="B878" s="64"/>
      <c r="C878" s="65"/>
      <c r="D878" s="66"/>
      <c r="E878" s="50">
        <v>0</v>
      </c>
      <c r="F878" s="51">
        <v>0</v>
      </c>
      <c r="G878" s="50">
        <v>0</v>
      </c>
      <c r="H878" s="51">
        <f t="shared" ref="H878:H881" si="125">+G878</f>
        <v>0</v>
      </c>
      <c r="I878" s="52">
        <f t="shared" si="123"/>
        <v>0</v>
      </c>
      <c r="J878" s="6"/>
      <c r="K878" s="161">
        <f t="shared" si="121"/>
        <v>0</v>
      </c>
      <c r="L878" s="162">
        <f t="shared" si="122"/>
        <v>0</v>
      </c>
      <c r="M878" s="4"/>
      <c r="N878" s="2"/>
      <c r="O878" s="2"/>
      <c r="P878" s="2"/>
    </row>
    <row r="879" spans="1:16" ht="17.25" thickBot="1">
      <c r="B879" s="104"/>
      <c r="C879" s="105"/>
      <c r="D879" s="106"/>
      <c r="E879" s="50"/>
      <c r="F879" s="51"/>
      <c r="G879" s="50"/>
      <c r="H879" s="51"/>
      <c r="I879" s="52"/>
      <c r="K879" s="161"/>
      <c r="L879" s="162"/>
      <c r="M879" s="4"/>
      <c r="N879" s="2"/>
      <c r="O879" s="2"/>
      <c r="P879" s="2"/>
    </row>
    <row r="880" spans="1:16" ht="15.75" thickTop="1">
      <c r="B880" s="107"/>
      <c r="C880" s="108"/>
      <c r="D880" s="109"/>
      <c r="E880" s="50">
        <v>0</v>
      </c>
      <c r="F880" s="51">
        <v>0</v>
      </c>
      <c r="G880" s="50">
        <v>0</v>
      </c>
      <c r="H880" s="51">
        <f t="shared" si="125"/>
        <v>0</v>
      </c>
      <c r="I880" s="52">
        <f t="shared" si="123"/>
        <v>0</v>
      </c>
      <c r="J880" s="8"/>
      <c r="K880" s="161">
        <f t="shared" si="121"/>
        <v>0</v>
      </c>
      <c r="L880" s="162">
        <f t="shared" si="122"/>
        <v>0</v>
      </c>
      <c r="M880" s="4"/>
      <c r="N880" s="2"/>
      <c r="O880" s="2"/>
      <c r="P880" s="2"/>
    </row>
    <row r="881" spans="1:16" ht="15">
      <c r="A881" s="18">
        <f>+A874+1</f>
        <v>7</v>
      </c>
      <c r="B881" s="128" t="s">
        <v>407</v>
      </c>
      <c r="C881" s="65"/>
      <c r="D881" s="66"/>
      <c r="E881" s="50">
        <v>0</v>
      </c>
      <c r="F881" s="51">
        <v>0</v>
      </c>
      <c r="G881" s="50">
        <v>0</v>
      </c>
      <c r="H881" s="51">
        <f t="shared" si="125"/>
        <v>0</v>
      </c>
      <c r="I881" s="52">
        <f t="shared" si="123"/>
        <v>0</v>
      </c>
      <c r="J881" s="6"/>
      <c r="K881" s="161">
        <f t="shared" si="121"/>
        <v>0</v>
      </c>
      <c r="L881" s="162">
        <f t="shared" si="122"/>
        <v>0</v>
      </c>
      <c r="M881" s="4"/>
      <c r="N881" s="2"/>
      <c r="O881" s="2"/>
      <c r="P881" s="2"/>
    </row>
    <row r="882" spans="1:16" ht="38.25">
      <c r="A882" s="35" t="s">
        <v>17</v>
      </c>
      <c r="B882" s="135" t="s">
        <v>58</v>
      </c>
      <c r="C882" s="70" t="s">
        <v>6</v>
      </c>
      <c r="D882" s="71"/>
      <c r="E882" s="50"/>
      <c r="F882" s="51"/>
      <c r="G882" s="50">
        <v>1</v>
      </c>
      <c r="H882" s="51"/>
      <c r="I882" s="52">
        <f t="shared" si="123"/>
        <v>1</v>
      </c>
      <c r="J882" s="9"/>
      <c r="K882" s="161">
        <f t="shared" si="121"/>
        <v>0</v>
      </c>
      <c r="L882" s="162">
        <f t="shared" si="122"/>
        <v>0</v>
      </c>
      <c r="M882" s="4"/>
      <c r="N882" s="2"/>
      <c r="O882" s="2"/>
      <c r="P882" s="2"/>
    </row>
    <row r="883" spans="1:16" ht="15">
      <c r="A883" s="35"/>
      <c r="B883" s="64"/>
      <c r="C883" s="65"/>
      <c r="D883" s="66"/>
      <c r="E883" s="50"/>
      <c r="F883" s="51"/>
      <c r="G883" s="50">
        <v>0</v>
      </c>
      <c r="H883" s="51"/>
      <c r="I883" s="52">
        <f t="shared" si="123"/>
        <v>0</v>
      </c>
      <c r="J883" s="6"/>
      <c r="K883" s="161">
        <f t="shared" si="121"/>
        <v>0</v>
      </c>
      <c r="L883" s="162">
        <f t="shared" si="122"/>
        <v>0</v>
      </c>
      <c r="M883" s="4"/>
      <c r="N883" s="2"/>
      <c r="O883" s="2"/>
      <c r="P883" s="2"/>
    </row>
    <row r="884" spans="1:16" ht="25.5">
      <c r="A884" s="35" t="s">
        <v>18</v>
      </c>
      <c r="B884" s="129" t="s">
        <v>195</v>
      </c>
      <c r="C884" s="70" t="s">
        <v>2</v>
      </c>
      <c r="D884" s="71"/>
      <c r="E884" s="50"/>
      <c r="F884" s="51"/>
      <c r="G884" s="50">
        <v>1</v>
      </c>
      <c r="H884" s="51"/>
      <c r="I884" s="52">
        <f t="shared" si="123"/>
        <v>1</v>
      </c>
      <c r="J884" s="9"/>
      <c r="K884" s="161">
        <f t="shared" si="121"/>
        <v>0</v>
      </c>
      <c r="L884" s="162">
        <f t="shared" si="122"/>
        <v>0</v>
      </c>
      <c r="M884" s="4"/>
      <c r="N884" s="2"/>
      <c r="O884" s="2"/>
      <c r="P884" s="2"/>
    </row>
    <row r="885" spans="1:16" ht="15">
      <c r="A885" s="35"/>
      <c r="B885" s="64"/>
      <c r="C885" s="65"/>
      <c r="D885" s="66"/>
      <c r="E885" s="50"/>
      <c r="F885" s="51"/>
      <c r="G885" s="50">
        <v>0</v>
      </c>
      <c r="H885" s="51"/>
      <c r="I885" s="52">
        <f t="shared" si="123"/>
        <v>0</v>
      </c>
      <c r="J885" s="6"/>
      <c r="K885" s="161">
        <f t="shared" si="121"/>
        <v>0</v>
      </c>
      <c r="L885" s="162">
        <f t="shared" si="122"/>
        <v>0</v>
      </c>
      <c r="M885" s="4"/>
      <c r="N885" s="2"/>
      <c r="O885" s="2"/>
      <c r="P885" s="2"/>
    </row>
    <row r="886" spans="1:16" ht="15">
      <c r="A886" s="35" t="s">
        <v>76</v>
      </c>
      <c r="B886" s="129" t="s">
        <v>59</v>
      </c>
      <c r="C886" s="70" t="s">
        <v>2</v>
      </c>
      <c r="D886" s="71"/>
      <c r="E886" s="50"/>
      <c r="F886" s="51"/>
      <c r="G886" s="50">
        <v>1</v>
      </c>
      <c r="H886" s="51"/>
      <c r="I886" s="52">
        <f t="shared" si="123"/>
        <v>1</v>
      </c>
      <c r="J886" s="9"/>
      <c r="K886" s="161">
        <f t="shared" si="121"/>
        <v>0</v>
      </c>
      <c r="L886" s="162">
        <f t="shared" si="122"/>
        <v>0</v>
      </c>
      <c r="M886" s="4"/>
      <c r="N886" s="2"/>
      <c r="O886" s="2"/>
      <c r="P886" s="2"/>
    </row>
    <row r="887" spans="1:16" ht="15">
      <c r="A887" s="35"/>
      <c r="B887" s="64"/>
      <c r="C887" s="65"/>
      <c r="D887" s="66"/>
      <c r="E887" s="50"/>
      <c r="F887" s="51"/>
      <c r="G887" s="50">
        <v>0</v>
      </c>
      <c r="H887" s="51"/>
      <c r="I887" s="52">
        <f t="shared" si="123"/>
        <v>0</v>
      </c>
      <c r="J887" s="6"/>
      <c r="K887" s="161">
        <f t="shared" si="121"/>
        <v>0</v>
      </c>
      <c r="L887" s="162">
        <f t="shared" si="122"/>
        <v>0</v>
      </c>
      <c r="M887" s="4"/>
      <c r="N887" s="2"/>
      <c r="O887" s="2"/>
      <c r="P887" s="2"/>
    </row>
    <row r="888" spans="1:16" ht="25.5">
      <c r="A888" s="35" t="s">
        <v>77</v>
      </c>
      <c r="B888" s="129" t="s">
        <v>60</v>
      </c>
      <c r="C888" s="70" t="s">
        <v>2</v>
      </c>
      <c r="D888" s="71"/>
      <c r="E888" s="50"/>
      <c r="F888" s="51"/>
      <c r="G888" s="50">
        <v>1</v>
      </c>
      <c r="H888" s="51"/>
      <c r="I888" s="52">
        <f t="shared" si="123"/>
        <v>1</v>
      </c>
      <c r="J888" s="9"/>
      <c r="K888" s="161">
        <f t="shared" ref="K888:K919" si="126">+D888*J888</f>
        <v>0</v>
      </c>
      <c r="L888" s="162">
        <f t="shared" si="122"/>
        <v>0</v>
      </c>
      <c r="M888" s="4"/>
      <c r="N888" s="2"/>
      <c r="O888" s="2"/>
      <c r="P888" s="2"/>
    </row>
    <row r="889" spans="1:16" ht="15">
      <c r="A889" s="35"/>
      <c r="B889" s="64"/>
      <c r="C889" s="65"/>
      <c r="D889" s="66"/>
      <c r="E889" s="50"/>
      <c r="F889" s="51"/>
      <c r="G889" s="50">
        <v>0</v>
      </c>
      <c r="H889" s="51"/>
      <c r="I889" s="52">
        <f t="shared" si="123"/>
        <v>0</v>
      </c>
      <c r="J889" s="6"/>
      <c r="K889" s="161">
        <f t="shared" si="126"/>
        <v>0</v>
      </c>
      <c r="L889" s="162">
        <f t="shared" si="122"/>
        <v>0</v>
      </c>
      <c r="M889" s="4"/>
      <c r="N889" s="2"/>
      <c r="O889" s="2"/>
      <c r="P889" s="2"/>
    </row>
    <row r="890" spans="1:16" ht="38.25">
      <c r="A890" s="35" t="s">
        <v>82</v>
      </c>
      <c r="B890" s="136" t="s">
        <v>61</v>
      </c>
      <c r="C890" s="70" t="s">
        <v>2</v>
      </c>
      <c r="D890" s="71"/>
      <c r="E890" s="50"/>
      <c r="F890" s="51"/>
      <c r="G890" s="50">
        <v>22</v>
      </c>
      <c r="H890" s="51"/>
      <c r="I890" s="52">
        <f t="shared" si="123"/>
        <v>22</v>
      </c>
      <c r="J890" s="9"/>
      <c r="K890" s="161">
        <f t="shared" si="126"/>
        <v>0</v>
      </c>
      <c r="L890" s="162">
        <f t="shared" si="122"/>
        <v>0</v>
      </c>
      <c r="M890" s="4"/>
      <c r="N890" s="2"/>
      <c r="O890" s="2"/>
      <c r="P890" s="2"/>
    </row>
    <row r="891" spans="1:16" ht="15">
      <c r="A891" s="35"/>
      <c r="B891" s="64"/>
      <c r="C891" s="65"/>
      <c r="D891" s="66"/>
      <c r="E891" s="50"/>
      <c r="F891" s="51"/>
      <c r="G891" s="50">
        <v>0</v>
      </c>
      <c r="H891" s="51"/>
      <c r="I891" s="52">
        <f t="shared" si="123"/>
        <v>0</v>
      </c>
      <c r="J891" s="6"/>
      <c r="K891" s="161">
        <f t="shared" si="126"/>
        <v>0</v>
      </c>
      <c r="L891" s="162">
        <f t="shared" si="122"/>
        <v>0</v>
      </c>
      <c r="M891" s="4"/>
      <c r="N891" s="2"/>
      <c r="O891" s="2"/>
      <c r="P891" s="2"/>
    </row>
    <row r="892" spans="1:16" ht="15">
      <c r="A892" s="35" t="s">
        <v>83</v>
      </c>
      <c r="B892" s="129" t="s">
        <v>62</v>
      </c>
      <c r="C892" s="70" t="s">
        <v>2</v>
      </c>
      <c r="D892" s="71"/>
      <c r="E892" s="50"/>
      <c r="F892" s="51"/>
      <c r="G892" s="50">
        <v>22</v>
      </c>
      <c r="H892" s="51"/>
      <c r="I892" s="52">
        <f t="shared" si="123"/>
        <v>22</v>
      </c>
      <c r="J892" s="9"/>
      <c r="K892" s="161">
        <f t="shared" si="126"/>
        <v>0</v>
      </c>
      <c r="L892" s="162">
        <f t="shared" si="122"/>
        <v>0</v>
      </c>
      <c r="M892" s="4"/>
      <c r="N892" s="2"/>
      <c r="O892" s="2"/>
      <c r="P892" s="2"/>
    </row>
    <row r="893" spans="1:16" ht="15">
      <c r="A893" s="35"/>
      <c r="B893" s="64"/>
      <c r="C893" s="65"/>
      <c r="D893" s="66"/>
      <c r="E893" s="50"/>
      <c r="F893" s="51"/>
      <c r="G893" s="50">
        <v>0</v>
      </c>
      <c r="H893" s="51"/>
      <c r="I893" s="52">
        <f t="shared" si="123"/>
        <v>0</v>
      </c>
      <c r="J893" s="6"/>
      <c r="K893" s="161">
        <f t="shared" si="126"/>
        <v>0</v>
      </c>
      <c r="L893" s="162">
        <f t="shared" si="122"/>
        <v>0</v>
      </c>
      <c r="M893" s="4"/>
      <c r="N893" s="2"/>
      <c r="O893" s="2"/>
      <c r="P893" s="2"/>
    </row>
    <row r="894" spans="1:16" ht="15">
      <c r="A894" s="35" t="s">
        <v>84</v>
      </c>
      <c r="B894" s="137" t="s">
        <v>63</v>
      </c>
      <c r="C894" s="70" t="s">
        <v>6</v>
      </c>
      <c r="D894" s="71"/>
      <c r="E894" s="50"/>
      <c r="F894" s="51"/>
      <c r="G894" s="50">
        <v>1</v>
      </c>
      <c r="H894" s="51"/>
      <c r="I894" s="52">
        <f t="shared" si="123"/>
        <v>1</v>
      </c>
      <c r="J894" s="9"/>
      <c r="K894" s="161">
        <f t="shared" si="126"/>
        <v>0</v>
      </c>
      <c r="L894" s="162">
        <f t="shared" si="122"/>
        <v>0</v>
      </c>
      <c r="M894" s="4"/>
      <c r="N894" s="2"/>
      <c r="O894" s="2"/>
      <c r="P894" s="2"/>
    </row>
    <row r="895" spans="1:16" ht="15">
      <c r="B895" s="137"/>
      <c r="C895" s="70"/>
      <c r="D895" s="71"/>
      <c r="E895" s="50">
        <v>0</v>
      </c>
      <c r="F895" s="51">
        <v>0</v>
      </c>
      <c r="G895" s="50">
        <v>0</v>
      </c>
      <c r="H895" s="51">
        <f t="shared" ref="H895:H898" si="127">+G895</f>
        <v>0</v>
      </c>
      <c r="I895" s="52">
        <f t="shared" si="123"/>
        <v>0</v>
      </c>
      <c r="J895" s="9"/>
      <c r="K895" s="161">
        <f t="shared" si="126"/>
        <v>0</v>
      </c>
      <c r="L895" s="162">
        <f t="shared" si="122"/>
        <v>0</v>
      </c>
      <c r="M895" s="4"/>
      <c r="N895" s="2"/>
      <c r="O895" s="2"/>
      <c r="P895" s="2"/>
    </row>
    <row r="896" spans="1:16" ht="17.25" thickBot="1">
      <c r="B896" s="104"/>
      <c r="C896" s="105"/>
      <c r="D896" s="106"/>
      <c r="E896" s="50"/>
      <c r="F896" s="51"/>
      <c r="G896" s="50"/>
      <c r="H896" s="51"/>
      <c r="I896" s="52"/>
      <c r="K896" s="161"/>
      <c r="L896" s="162"/>
      <c r="M896" s="4"/>
      <c r="N896" s="2"/>
      <c r="O896" s="2"/>
      <c r="P896" s="2"/>
    </row>
    <row r="897" spans="1:16" ht="15.75" thickTop="1">
      <c r="B897" s="64"/>
      <c r="C897" s="65"/>
      <c r="D897" s="66"/>
      <c r="E897" s="50">
        <v>0</v>
      </c>
      <c r="F897" s="51">
        <v>0</v>
      </c>
      <c r="G897" s="50">
        <v>0</v>
      </c>
      <c r="H897" s="51">
        <f t="shared" si="127"/>
        <v>0</v>
      </c>
      <c r="I897" s="52">
        <f t="shared" si="123"/>
        <v>0</v>
      </c>
      <c r="J897" s="6"/>
      <c r="K897" s="161">
        <f t="shared" si="126"/>
        <v>0</v>
      </c>
      <c r="L897" s="162">
        <f t="shared" si="122"/>
        <v>0</v>
      </c>
      <c r="M897" s="4"/>
      <c r="N897" s="2"/>
      <c r="O897" s="2"/>
      <c r="P897" s="2"/>
    </row>
    <row r="898" spans="1:16" ht="15">
      <c r="A898" s="18">
        <f>+A881+1</f>
        <v>8</v>
      </c>
      <c r="B898" s="128" t="s">
        <v>408</v>
      </c>
      <c r="C898" s="65"/>
      <c r="D898" s="66"/>
      <c r="E898" s="50">
        <v>0</v>
      </c>
      <c r="F898" s="51">
        <v>0</v>
      </c>
      <c r="G898" s="50">
        <v>0</v>
      </c>
      <c r="H898" s="51">
        <f t="shared" si="127"/>
        <v>0</v>
      </c>
      <c r="I898" s="52">
        <f t="shared" si="123"/>
        <v>0</v>
      </c>
      <c r="J898" s="6"/>
      <c r="K898" s="161">
        <f t="shared" si="126"/>
        <v>0</v>
      </c>
      <c r="L898" s="162">
        <f t="shared" si="122"/>
        <v>0</v>
      </c>
      <c r="M898" s="4"/>
      <c r="N898" s="2"/>
      <c r="O898" s="2"/>
      <c r="P898" s="2"/>
    </row>
    <row r="899" spans="1:16" ht="38.25">
      <c r="A899" s="35" t="s">
        <v>17</v>
      </c>
      <c r="B899" s="135" t="s">
        <v>58</v>
      </c>
      <c r="C899" s="70" t="s">
        <v>6</v>
      </c>
      <c r="D899" s="71"/>
      <c r="E899" s="50"/>
      <c r="F899" s="51"/>
      <c r="G899" s="50">
        <v>1</v>
      </c>
      <c r="H899" s="51"/>
      <c r="I899" s="52">
        <f t="shared" si="123"/>
        <v>1</v>
      </c>
      <c r="J899" s="9"/>
      <c r="K899" s="161">
        <f t="shared" si="126"/>
        <v>0</v>
      </c>
      <c r="L899" s="162">
        <f t="shared" si="122"/>
        <v>0</v>
      </c>
      <c r="M899" s="4"/>
      <c r="N899" s="2"/>
      <c r="O899" s="2"/>
      <c r="P899" s="2"/>
    </row>
    <row r="900" spans="1:16" ht="15">
      <c r="A900" s="35"/>
      <c r="B900" s="64"/>
      <c r="C900" s="65"/>
      <c r="D900" s="66"/>
      <c r="E900" s="50"/>
      <c r="F900" s="51"/>
      <c r="G900" s="50">
        <v>0</v>
      </c>
      <c r="H900" s="51"/>
      <c r="I900" s="52">
        <f t="shared" si="123"/>
        <v>0</v>
      </c>
      <c r="J900" s="6"/>
      <c r="K900" s="161">
        <f t="shared" si="126"/>
        <v>0</v>
      </c>
      <c r="L900" s="162">
        <f t="shared" si="122"/>
        <v>0</v>
      </c>
      <c r="M900" s="4"/>
      <c r="N900" s="2"/>
      <c r="O900" s="2"/>
      <c r="P900" s="2"/>
    </row>
    <row r="901" spans="1:16" ht="15">
      <c r="A901" s="35" t="s">
        <v>18</v>
      </c>
      <c r="B901" s="129" t="s">
        <v>64</v>
      </c>
      <c r="C901" s="70" t="s">
        <v>2</v>
      </c>
      <c r="D901" s="71"/>
      <c r="E901" s="50"/>
      <c r="F901" s="51"/>
      <c r="G901" s="50">
        <v>1</v>
      </c>
      <c r="H901" s="51"/>
      <c r="I901" s="52">
        <f t="shared" si="123"/>
        <v>1</v>
      </c>
      <c r="J901" s="9"/>
      <c r="K901" s="161">
        <f t="shared" si="126"/>
        <v>0</v>
      </c>
      <c r="L901" s="162">
        <f t="shared" si="122"/>
        <v>0</v>
      </c>
      <c r="M901" s="4"/>
      <c r="N901" s="2"/>
      <c r="O901" s="2"/>
      <c r="P901" s="2"/>
    </row>
    <row r="902" spans="1:16" ht="15">
      <c r="A902" s="35"/>
      <c r="B902" s="64"/>
      <c r="C902" s="65"/>
      <c r="D902" s="66"/>
      <c r="E902" s="50"/>
      <c r="F902" s="51"/>
      <c r="G902" s="50">
        <v>0</v>
      </c>
      <c r="H902" s="51"/>
      <c r="I902" s="52">
        <f t="shared" si="123"/>
        <v>0</v>
      </c>
      <c r="J902" s="6"/>
      <c r="K902" s="161">
        <f t="shared" si="126"/>
        <v>0</v>
      </c>
      <c r="L902" s="162">
        <f t="shared" si="122"/>
        <v>0</v>
      </c>
      <c r="M902" s="4"/>
      <c r="N902" s="2"/>
      <c r="O902" s="2"/>
      <c r="P902" s="2"/>
    </row>
    <row r="903" spans="1:16" ht="15">
      <c r="A903" s="35" t="s">
        <v>76</v>
      </c>
      <c r="B903" s="129" t="s">
        <v>59</v>
      </c>
      <c r="C903" s="70" t="s">
        <v>2</v>
      </c>
      <c r="D903" s="71"/>
      <c r="E903" s="50"/>
      <c r="F903" s="51"/>
      <c r="G903" s="50">
        <v>1</v>
      </c>
      <c r="H903" s="51"/>
      <c r="I903" s="52">
        <f t="shared" si="123"/>
        <v>1</v>
      </c>
      <c r="J903" s="9"/>
      <c r="K903" s="161">
        <f t="shared" si="126"/>
        <v>0</v>
      </c>
      <c r="L903" s="162">
        <f t="shared" si="122"/>
        <v>0</v>
      </c>
      <c r="M903" s="4"/>
      <c r="N903" s="2"/>
      <c r="O903" s="2"/>
      <c r="P903" s="2"/>
    </row>
    <row r="904" spans="1:16" ht="15">
      <c r="A904" s="35"/>
      <c r="B904" s="64"/>
      <c r="C904" s="65"/>
      <c r="D904" s="66"/>
      <c r="E904" s="50"/>
      <c r="F904" s="51"/>
      <c r="G904" s="50">
        <v>0</v>
      </c>
      <c r="H904" s="51"/>
      <c r="I904" s="52">
        <f t="shared" si="123"/>
        <v>0</v>
      </c>
      <c r="J904" s="6"/>
      <c r="K904" s="161">
        <f t="shared" si="126"/>
        <v>0</v>
      </c>
      <c r="L904" s="162">
        <f t="shared" si="122"/>
        <v>0</v>
      </c>
      <c r="M904" s="4"/>
      <c r="N904" s="2"/>
      <c r="O904" s="2"/>
      <c r="P904" s="2"/>
    </row>
    <row r="905" spans="1:16" ht="25.5">
      <c r="A905" s="35" t="s">
        <v>77</v>
      </c>
      <c r="B905" s="129" t="s">
        <v>60</v>
      </c>
      <c r="C905" s="70" t="s">
        <v>2</v>
      </c>
      <c r="D905" s="71"/>
      <c r="E905" s="50"/>
      <c r="F905" s="51"/>
      <c r="G905" s="50">
        <v>1</v>
      </c>
      <c r="H905" s="51"/>
      <c r="I905" s="52">
        <f t="shared" si="123"/>
        <v>1</v>
      </c>
      <c r="J905" s="9"/>
      <c r="K905" s="161">
        <f t="shared" si="126"/>
        <v>0</v>
      </c>
      <c r="L905" s="162">
        <f t="shared" si="122"/>
        <v>0</v>
      </c>
      <c r="M905" s="4"/>
      <c r="N905" s="2"/>
      <c r="O905" s="2"/>
      <c r="P905" s="2"/>
    </row>
    <row r="906" spans="1:16" ht="15">
      <c r="A906" s="35"/>
      <c r="B906" s="64"/>
      <c r="C906" s="65"/>
      <c r="D906" s="66"/>
      <c r="E906" s="50"/>
      <c r="F906" s="51"/>
      <c r="G906" s="50">
        <v>0</v>
      </c>
      <c r="H906" s="51"/>
      <c r="I906" s="52">
        <f t="shared" si="123"/>
        <v>0</v>
      </c>
      <c r="J906" s="6"/>
      <c r="K906" s="161">
        <f t="shared" si="126"/>
        <v>0</v>
      </c>
      <c r="L906" s="162">
        <f t="shared" si="122"/>
        <v>0</v>
      </c>
      <c r="M906" s="4"/>
      <c r="N906" s="2"/>
      <c r="O906" s="2"/>
      <c r="P906" s="2"/>
    </row>
    <row r="907" spans="1:16" ht="15">
      <c r="A907" s="35" t="s">
        <v>82</v>
      </c>
      <c r="B907" s="129" t="s">
        <v>65</v>
      </c>
      <c r="C907" s="70" t="s">
        <v>2</v>
      </c>
      <c r="D907" s="71"/>
      <c r="E907" s="50"/>
      <c r="F907" s="51"/>
      <c r="G907" s="50">
        <v>1</v>
      </c>
      <c r="H907" s="51"/>
      <c r="I907" s="52">
        <f t="shared" si="123"/>
        <v>1</v>
      </c>
      <c r="J907" s="9"/>
      <c r="K907" s="161">
        <f t="shared" si="126"/>
        <v>0</v>
      </c>
      <c r="L907" s="162">
        <f t="shared" si="122"/>
        <v>0</v>
      </c>
      <c r="M907" s="4"/>
      <c r="N907" s="2"/>
      <c r="O907" s="2"/>
      <c r="P907" s="2"/>
    </row>
    <row r="908" spans="1:16" ht="15">
      <c r="A908" s="35"/>
      <c r="B908" s="64"/>
      <c r="C908" s="65"/>
      <c r="D908" s="66"/>
      <c r="E908" s="50"/>
      <c r="F908" s="51"/>
      <c r="G908" s="50">
        <v>0</v>
      </c>
      <c r="H908" s="51"/>
      <c r="I908" s="52">
        <f t="shared" si="123"/>
        <v>0</v>
      </c>
      <c r="J908" s="6"/>
      <c r="K908" s="161">
        <f t="shared" si="126"/>
        <v>0</v>
      </c>
      <c r="L908" s="162">
        <f t="shared" si="122"/>
        <v>0</v>
      </c>
      <c r="M908" s="4"/>
      <c r="N908" s="2"/>
      <c r="O908" s="2"/>
      <c r="P908" s="2"/>
    </row>
    <row r="909" spans="1:16" ht="15">
      <c r="A909" s="35" t="s">
        <v>83</v>
      </c>
      <c r="B909" s="136" t="s">
        <v>66</v>
      </c>
      <c r="C909" s="70" t="s">
        <v>2</v>
      </c>
      <c r="D909" s="71"/>
      <c r="E909" s="50"/>
      <c r="F909" s="51"/>
      <c r="G909" s="50">
        <v>22</v>
      </c>
      <c r="H909" s="51"/>
      <c r="I909" s="52">
        <f t="shared" si="123"/>
        <v>22</v>
      </c>
      <c r="J909" s="9"/>
      <c r="K909" s="161">
        <f t="shared" si="126"/>
        <v>0</v>
      </c>
      <c r="L909" s="162">
        <f t="shared" si="122"/>
        <v>0</v>
      </c>
      <c r="M909" s="4"/>
      <c r="N909" s="2"/>
      <c r="O909" s="2"/>
      <c r="P909" s="2"/>
    </row>
    <row r="910" spans="1:16" ht="15">
      <c r="A910" s="35"/>
      <c r="B910" s="64"/>
      <c r="C910" s="65"/>
      <c r="D910" s="66"/>
      <c r="E910" s="50"/>
      <c r="F910" s="51"/>
      <c r="G910" s="50">
        <v>0</v>
      </c>
      <c r="H910" s="51"/>
      <c r="I910" s="52">
        <f t="shared" si="123"/>
        <v>0</v>
      </c>
      <c r="J910" s="6"/>
      <c r="K910" s="161">
        <f t="shared" si="126"/>
        <v>0</v>
      </c>
      <c r="L910" s="162">
        <f t="shared" si="122"/>
        <v>0</v>
      </c>
      <c r="M910" s="4"/>
      <c r="N910" s="2"/>
      <c r="O910" s="2"/>
      <c r="P910" s="2"/>
    </row>
    <row r="911" spans="1:16" ht="15">
      <c r="A911" s="35" t="s">
        <v>84</v>
      </c>
      <c r="B911" s="137" t="s">
        <v>63</v>
      </c>
      <c r="C911" s="70" t="s">
        <v>6</v>
      </c>
      <c r="D911" s="71"/>
      <c r="E911" s="50"/>
      <c r="F911" s="51"/>
      <c r="G911" s="50">
        <v>1</v>
      </c>
      <c r="H911" s="51"/>
      <c r="I911" s="52">
        <f t="shared" si="123"/>
        <v>1</v>
      </c>
      <c r="J911" s="9"/>
      <c r="K911" s="161">
        <f t="shared" si="126"/>
        <v>0</v>
      </c>
      <c r="L911" s="162">
        <f t="shared" si="122"/>
        <v>0</v>
      </c>
      <c r="M911" s="4"/>
      <c r="N911" s="2"/>
      <c r="O911" s="2"/>
      <c r="P911" s="2"/>
    </row>
    <row r="912" spans="1:16" ht="15">
      <c r="B912" s="137"/>
      <c r="C912" s="70"/>
      <c r="D912" s="71"/>
      <c r="E912" s="50">
        <v>0</v>
      </c>
      <c r="F912" s="51">
        <v>0</v>
      </c>
      <c r="G912" s="50">
        <v>0</v>
      </c>
      <c r="H912" s="51">
        <f t="shared" ref="H912:H915" si="128">+G912</f>
        <v>0</v>
      </c>
      <c r="I912" s="52">
        <f t="shared" si="123"/>
        <v>0</v>
      </c>
      <c r="J912" s="9"/>
      <c r="K912" s="161">
        <f t="shared" si="126"/>
        <v>0</v>
      </c>
      <c r="L912" s="162">
        <f t="shared" si="122"/>
        <v>0</v>
      </c>
      <c r="M912" s="4"/>
      <c r="N912" s="2"/>
      <c r="O912" s="2"/>
      <c r="P912" s="2"/>
    </row>
    <row r="913" spans="1:16" ht="17.25" thickBot="1">
      <c r="B913" s="104"/>
      <c r="C913" s="105"/>
      <c r="D913" s="106"/>
      <c r="E913" s="50"/>
      <c r="F913" s="51"/>
      <c r="G913" s="50"/>
      <c r="H913" s="51"/>
      <c r="I913" s="52"/>
      <c r="K913" s="161"/>
      <c r="L913" s="162"/>
      <c r="M913" s="4"/>
      <c r="N913" s="2"/>
      <c r="O913" s="2"/>
      <c r="P913" s="2"/>
    </row>
    <row r="914" spans="1:16" ht="15.75" thickTop="1">
      <c r="B914" s="64"/>
      <c r="C914" s="65"/>
      <c r="D914" s="66"/>
      <c r="E914" s="50">
        <v>0</v>
      </c>
      <c r="F914" s="51">
        <v>0</v>
      </c>
      <c r="G914" s="50">
        <v>0</v>
      </c>
      <c r="H914" s="51">
        <f t="shared" si="128"/>
        <v>0</v>
      </c>
      <c r="I914" s="52">
        <f t="shared" si="123"/>
        <v>0</v>
      </c>
      <c r="J914" s="6"/>
      <c r="K914" s="161">
        <f t="shared" si="126"/>
        <v>0</v>
      </c>
      <c r="L914" s="162">
        <f t="shared" si="122"/>
        <v>0</v>
      </c>
      <c r="M914" s="4"/>
      <c r="N914" s="2"/>
      <c r="O914" s="2"/>
      <c r="P914" s="2"/>
    </row>
    <row r="915" spans="1:16" ht="15">
      <c r="A915" s="18">
        <f>+A898+1</f>
        <v>9</v>
      </c>
      <c r="B915" s="128" t="s">
        <v>409</v>
      </c>
      <c r="C915" s="65"/>
      <c r="D915" s="66"/>
      <c r="E915" s="50">
        <v>0</v>
      </c>
      <c r="F915" s="51">
        <v>0</v>
      </c>
      <c r="G915" s="50">
        <v>0</v>
      </c>
      <c r="H915" s="51">
        <f t="shared" si="128"/>
        <v>0</v>
      </c>
      <c r="I915" s="52">
        <f t="shared" si="123"/>
        <v>0</v>
      </c>
      <c r="J915" s="6"/>
      <c r="K915" s="161">
        <f t="shared" si="126"/>
        <v>0</v>
      </c>
      <c r="L915" s="162">
        <f t="shared" si="122"/>
        <v>0</v>
      </c>
      <c r="M915" s="4"/>
      <c r="N915" s="2"/>
      <c r="O915" s="2"/>
      <c r="P915" s="2"/>
    </row>
    <row r="916" spans="1:16" ht="38.25">
      <c r="A916" s="35" t="s">
        <v>17</v>
      </c>
      <c r="B916" s="135" t="s">
        <v>58</v>
      </c>
      <c r="C916" s="70" t="s">
        <v>6</v>
      </c>
      <c r="D916" s="71"/>
      <c r="E916" s="50"/>
      <c r="F916" s="51"/>
      <c r="G916" s="50">
        <v>1</v>
      </c>
      <c r="H916" s="51"/>
      <c r="I916" s="52">
        <f t="shared" si="123"/>
        <v>1</v>
      </c>
      <c r="J916" s="9"/>
      <c r="K916" s="161">
        <f t="shared" si="126"/>
        <v>0</v>
      </c>
      <c r="L916" s="162">
        <f t="shared" si="122"/>
        <v>0</v>
      </c>
      <c r="M916" s="4"/>
      <c r="N916" s="2"/>
      <c r="O916" s="2"/>
      <c r="P916" s="2"/>
    </row>
    <row r="917" spans="1:16" ht="15">
      <c r="A917" s="35"/>
      <c r="B917" s="64"/>
      <c r="C917" s="65"/>
      <c r="D917" s="66"/>
      <c r="E917" s="50"/>
      <c r="F917" s="51"/>
      <c r="G917" s="50">
        <v>0</v>
      </c>
      <c r="H917" s="51"/>
      <c r="I917" s="52">
        <f t="shared" si="123"/>
        <v>0</v>
      </c>
      <c r="J917" s="6"/>
      <c r="K917" s="161">
        <f t="shared" si="126"/>
        <v>0</v>
      </c>
      <c r="L917" s="162">
        <f t="shared" si="122"/>
        <v>0</v>
      </c>
      <c r="M917" s="4"/>
      <c r="N917" s="2"/>
      <c r="O917" s="2"/>
      <c r="P917" s="2"/>
    </row>
    <row r="918" spans="1:16" ht="25.5">
      <c r="A918" s="35" t="s">
        <v>18</v>
      </c>
      <c r="B918" s="129" t="s">
        <v>60</v>
      </c>
      <c r="C918" s="70" t="s">
        <v>2</v>
      </c>
      <c r="D918" s="71"/>
      <c r="E918" s="50"/>
      <c r="F918" s="51"/>
      <c r="G918" s="50">
        <v>1</v>
      </c>
      <c r="H918" s="51"/>
      <c r="I918" s="52">
        <f t="shared" si="123"/>
        <v>1</v>
      </c>
      <c r="J918" s="9"/>
      <c r="K918" s="161">
        <f t="shared" si="126"/>
        <v>0</v>
      </c>
      <c r="L918" s="162">
        <f t="shared" si="122"/>
        <v>0</v>
      </c>
      <c r="M918" s="4"/>
      <c r="N918" s="2"/>
      <c r="O918" s="2"/>
      <c r="P918" s="2"/>
    </row>
    <row r="919" spans="1:16" ht="15">
      <c r="B919" s="129"/>
      <c r="C919" s="70"/>
      <c r="D919" s="71"/>
      <c r="E919" s="50">
        <v>0</v>
      </c>
      <c r="F919" s="51">
        <v>0</v>
      </c>
      <c r="G919" s="50">
        <v>0</v>
      </c>
      <c r="H919" s="51">
        <f t="shared" ref="H919:H922" si="129">+G919</f>
        <v>0</v>
      </c>
      <c r="I919" s="52">
        <f t="shared" si="123"/>
        <v>0</v>
      </c>
      <c r="J919" s="9"/>
      <c r="K919" s="161">
        <f t="shared" si="126"/>
        <v>0</v>
      </c>
      <c r="L919" s="162">
        <f t="shared" si="122"/>
        <v>0</v>
      </c>
      <c r="M919" s="4"/>
      <c r="N919" s="2"/>
      <c r="O919" s="2"/>
      <c r="P919" s="2"/>
    </row>
    <row r="920" spans="1:16" ht="17.25" thickBot="1">
      <c r="B920" s="104"/>
      <c r="C920" s="105"/>
      <c r="D920" s="106"/>
      <c r="E920" s="50"/>
      <c r="F920" s="51"/>
      <c r="G920" s="50"/>
      <c r="H920" s="51"/>
      <c r="I920" s="52"/>
      <c r="K920" s="161"/>
      <c r="L920" s="162"/>
      <c r="M920" s="4"/>
      <c r="N920" s="2"/>
      <c r="O920" s="2"/>
      <c r="P920" s="2"/>
    </row>
    <row r="921" spans="1:16" ht="15.75" thickTop="1">
      <c r="B921" s="107"/>
      <c r="C921" s="108"/>
      <c r="D921" s="109"/>
      <c r="E921" s="50">
        <v>0</v>
      </c>
      <c r="F921" s="51">
        <v>0</v>
      </c>
      <c r="G921" s="50">
        <v>0</v>
      </c>
      <c r="H921" s="51">
        <f t="shared" si="129"/>
        <v>0</v>
      </c>
      <c r="I921" s="52">
        <f t="shared" si="123"/>
        <v>0</v>
      </c>
      <c r="J921" s="8"/>
      <c r="K921" s="161">
        <f t="shared" ref="K921:K951" si="130">+D921*J921</f>
        <v>0</v>
      </c>
      <c r="L921" s="162">
        <f t="shared" si="122"/>
        <v>0</v>
      </c>
      <c r="M921" s="4"/>
      <c r="N921" s="2"/>
      <c r="O921" s="2"/>
      <c r="P921" s="2"/>
    </row>
    <row r="922" spans="1:16" ht="15">
      <c r="A922" s="18">
        <f>+A915+1</f>
        <v>10</v>
      </c>
      <c r="B922" s="128" t="s">
        <v>407</v>
      </c>
      <c r="C922" s="65"/>
      <c r="D922" s="66"/>
      <c r="E922" s="50">
        <v>0</v>
      </c>
      <c r="F922" s="51">
        <v>0</v>
      </c>
      <c r="G922" s="50">
        <v>0</v>
      </c>
      <c r="H922" s="51">
        <f t="shared" si="129"/>
        <v>0</v>
      </c>
      <c r="I922" s="52">
        <f t="shared" si="123"/>
        <v>0</v>
      </c>
      <c r="J922" s="6"/>
      <c r="K922" s="161">
        <f t="shared" si="130"/>
        <v>0</v>
      </c>
      <c r="L922" s="162">
        <f t="shared" si="122"/>
        <v>0</v>
      </c>
      <c r="M922" s="4"/>
      <c r="N922" s="2"/>
      <c r="O922" s="2"/>
      <c r="P922" s="2"/>
    </row>
    <row r="923" spans="1:16" ht="38.25">
      <c r="A923" s="35" t="s">
        <v>17</v>
      </c>
      <c r="B923" s="135" t="s">
        <v>58</v>
      </c>
      <c r="C923" s="70" t="s">
        <v>6</v>
      </c>
      <c r="D923" s="71"/>
      <c r="E923" s="50"/>
      <c r="F923" s="51"/>
      <c r="G923" s="50"/>
      <c r="H923" s="51">
        <v>1</v>
      </c>
      <c r="I923" s="52">
        <f t="shared" si="123"/>
        <v>1</v>
      </c>
      <c r="J923" s="9"/>
      <c r="K923" s="161">
        <f t="shared" si="130"/>
        <v>0</v>
      </c>
      <c r="L923" s="162">
        <f t="shared" si="122"/>
        <v>0</v>
      </c>
      <c r="M923" s="4"/>
      <c r="N923" s="2"/>
      <c r="O923" s="2"/>
      <c r="P923" s="2"/>
    </row>
    <row r="924" spans="1:16" ht="15">
      <c r="A924" s="35"/>
      <c r="B924" s="64"/>
      <c r="C924" s="65"/>
      <c r="D924" s="66"/>
      <c r="E924" s="50"/>
      <c r="F924" s="51"/>
      <c r="G924" s="50"/>
      <c r="H924" s="51">
        <f t="shared" ref="H924" si="131">+G924</f>
        <v>0</v>
      </c>
      <c r="I924" s="52">
        <f t="shared" si="123"/>
        <v>0</v>
      </c>
      <c r="J924" s="6"/>
      <c r="K924" s="161">
        <f t="shared" si="130"/>
        <v>0</v>
      </c>
      <c r="L924" s="162">
        <f t="shared" si="122"/>
        <v>0</v>
      </c>
      <c r="M924" s="4"/>
      <c r="N924" s="2"/>
      <c r="O924" s="2"/>
      <c r="P924" s="2"/>
    </row>
    <row r="925" spans="1:16" ht="25.5">
      <c r="A925" s="35" t="s">
        <v>18</v>
      </c>
      <c r="B925" s="129" t="s">
        <v>195</v>
      </c>
      <c r="C925" s="70" t="s">
        <v>2</v>
      </c>
      <c r="D925" s="71"/>
      <c r="E925" s="50"/>
      <c r="F925" s="51"/>
      <c r="G925" s="50"/>
      <c r="H925" s="51">
        <v>1</v>
      </c>
      <c r="I925" s="52">
        <f t="shared" si="123"/>
        <v>1</v>
      </c>
      <c r="J925" s="9"/>
      <c r="K925" s="161">
        <f t="shared" si="130"/>
        <v>0</v>
      </c>
      <c r="L925" s="162">
        <f t="shared" si="122"/>
        <v>0</v>
      </c>
      <c r="M925" s="4"/>
      <c r="N925" s="2"/>
      <c r="O925" s="2"/>
      <c r="P925" s="2"/>
    </row>
    <row r="926" spans="1:16" ht="15">
      <c r="A926" s="35"/>
      <c r="B926" s="64"/>
      <c r="C926" s="65"/>
      <c r="D926" s="66"/>
      <c r="E926" s="50"/>
      <c r="F926" s="51"/>
      <c r="G926" s="50"/>
      <c r="H926" s="51">
        <f t="shared" ref="H926" si="132">+G926</f>
        <v>0</v>
      </c>
      <c r="I926" s="52">
        <f t="shared" si="123"/>
        <v>0</v>
      </c>
      <c r="J926" s="6"/>
      <c r="K926" s="161">
        <f t="shared" si="130"/>
        <v>0</v>
      </c>
      <c r="L926" s="162">
        <f t="shared" si="122"/>
        <v>0</v>
      </c>
      <c r="M926" s="4"/>
      <c r="N926" s="2"/>
      <c r="O926" s="2"/>
      <c r="P926" s="2"/>
    </row>
    <row r="927" spans="1:16" ht="15">
      <c r="A927" s="35" t="s">
        <v>76</v>
      </c>
      <c r="B927" s="129" t="s">
        <v>59</v>
      </c>
      <c r="C927" s="70" t="s">
        <v>2</v>
      </c>
      <c r="D927" s="71"/>
      <c r="E927" s="50"/>
      <c r="F927" s="51"/>
      <c r="G927" s="50"/>
      <c r="H927" s="51">
        <v>1</v>
      </c>
      <c r="I927" s="52">
        <f t="shared" si="123"/>
        <v>1</v>
      </c>
      <c r="J927" s="9"/>
      <c r="K927" s="161">
        <f t="shared" si="130"/>
        <v>0</v>
      </c>
      <c r="L927" s="162">
        <f t="shared" si="122"/>
        <v>0</v>
      </c>
      <c r="M927" s="4"/>
      <c r="N927" s="2"/>
      <c r="O927" s="2"/>
      <c r="P927" s="2"/>
    </row>
    <row r="928" spans="1:16" ht="15">
      <c r="A928" s="35"/>
      <c r="B928" s="64"/>
      <c r="C928" s="65"/>
      <c r="D928" s="66"/>
      <c r="E928" s="50"/>
      <c r="F928" s="51"/>
      <c r="G928" s="50"/>
      <c r="H928" s="51">
        <f t="shared" ref="H928" si="133">+G928</f>
        <v>0</v>
      </c>
      <c r="I928" s="52">
        <f t="shared" si="123"/>
        <v>0</v>
      </c>
      <c r="J928" s="6"/>
      <c r="K928" s="161">
        <f t="shared" si="130"/>
        <v>0</v>
      </c>
      <c r="L928" s="162">
        <f t="shared" si="122"/>
        <v>0</v>
      </c>
      <c r="M928" s="4"/>
      <c r="N928" s="2"/>
      <c r="O928" s="2"/>
      <c r="P928" s="2"/>
    </row>
    <row r="929" spans="1:16" ht="25.5">
      <c r="A929" s="35" t="s">
        <v>77</v>
      </c>
      <c r="B929" s="129" t="s">
        <v>60</v>
      </c>
      <c r="C929" s="70" t="s">
        <v>2</v>
      </c>
      <c r="D929" s="71"/>
      <c r="E929" s="50"/>
      <c r="F929" s="51"/>
      <c r="G929" s="50"/>
      <c r="H929" s="51">
        <v>1</v>
      </c>
      <c r="I929" s="52">
        <f t="shared" si="123"/>
        <v>1</v>
      </c>
      <c r="J929" s="9"/>
      <c r="K929" s="161">
        <f t="shared" si="130"/>
        <v>0</v>
      </c>
      <c r="L929" s="162">
        <f t="shared" si="122"/>
        <v>0</v>
      </c>
      <c r="M929" s="4"/>
      <c r="N929" s="2"/>
      <c r="O929" s="2"/>
      <c r="P929" s="2"/>
    </row>
    <row r="930" spans="1:16" ht="15">
      <c r="A930" s="35"/>
      <c r="B930" s="64"/>
      <c r="C930" s="65"/>
      <c r="D930" s="66"/>
      <c r="E930" s="50"/>
      <c r="F930" s="51"/>
      <c r="G930" s="50"/>
      <c r="H930" s="51">
        <f t="shared" ref="H930" si="134">+G930</f>
        <v>0</v>
      </c>
      <c r="I930" s="52">
        <f t="shared" si="123"/>
        <v>0</v>
      </c>
      <c r="J930" s="6"/>
      <c r="K930" s="161">
        <f t="shared" si="130"/>
        <v>0</v>
      </c>
      <c r="L930" s="162">
        <f t="shared" si="122"/>
        <v>0</v>
      </c>
      <c r="M930" s="4"/>
      <c r="N930" s="2"/>
      <c r="O930" s="2"/>
      <c r="P930" s="2"/>
    </row>
    <row r="931" spans="1:16" ht="38.25">
      <c r="A931" s="35" t="s">
        <v>82</v>
      </c>
      <c r="B931" s="136" t="s">
        <v>61</v>
      </c>
      <c r="C931" s="70" t="s">
        <v>2</v>
      </c>
      <c r="D931" s="71"/>
      <c r="E931" s="50"/>
      <c r="F931" s="51"/>
      <c r="G931" s="50"/>
      <c r="H931" s="51">
        <v>22</v>
      </c>
      <c r="I931" s="52">
        <f t="shared" si="123"/>
        <v>22</v>
      </c>
      <c r="J931" s="9"/>
      <c r="K931" s="161">
        <f t="shared" si="130"/>
        <v>0</v>
      </c>
      <c r="L931" s="162">
        <f t="shared" si="122"/>
        <v>0</v>
      </c>
      <c r="M931" s="4"/>
      <c r="N931" s="2"/>
      <c r="O931" s="2"/>
      <c r="P931" s="2"/>
    </row>
    <row r="932" spans="1:16" ht="15">
      <c r="A932" s="35"/>
      <c r="B932" s="64"/>
      <c r="C932" s="65"/>
      <c r="D932" s="66"/>
      <c r="E932" s="50"/>
      <c r="F932" s="51"/>
      <c r="G932" s="50"/>
      <c r="H932" s="51">
        <f t="shared" ref="H932" si="135">+G932</f>
        <v>0</v>
      </c>
      <c r="I932" s="52">
        <f t="shared" si="123"/>
        <v>0</v>
      </c>
      <c r="J932" s="6"/>
      <c r="K932" s="161">
        <f t="shared" si="130"/>
        <v>0</v>
      </c>
      <c r="L932" s="162">
        <f t="shared" ref="L932:L995" si="136">+J932*I932</f>
        <v>0</v>
      </c>
      <c r="M932" s="4"/>
      <c r="N932" s="2"/>
      <c r="O932" s="2"/>
      <c r="P932" s="2"/>
    </row>
    <row r="933" spans="1:16" ht="15">
      <c r="A933" s="35" t="s">
        <v>83</v>
      </c>
      <c r="B933" s="129" t="s">
        <v>62</v>
      </c>
      <c r="C933" s="70" t="s">
        <v>2</v>
      </c>
      <c r="D933" s="71"/>
      <c r="E933" s="50"/>
      <c r="F933" s="51"/>
      <c r="G933" s="50"/>
      <c r="H933" s="51">
        <v>22</v>
      </c>
      <c r="I933" s="52">
        <f t="shared" ref="I933:I966" si="137">SUM(E933:H933)</f>
        <v>22</v>
      </c>
      <c r="J933" s="9"/>
      <c r="K933" s="161">
        <f t="shared" si="130"/>
        <v>0</v>
      </c>
      <c r="L933" s="162">
        <f t="shared" si="136"/>
        <v>0</v>
      </c>
      <c r="M933" s="4"/>
      <c r="N933" s="2"/>
      <c r="O933" s="2"/>
      <c r="P933" s="2"/>
    </row>
    <row r="934" spans="1:16" ht="15">
      <c r="A934" s="35"/>
      <c r="B934" s="64"/>
      <c r="C934" s="65"/>
      <c r="D934" s="66"/>
      <c r="E934" s="50"/>
      <c r="F934" s="51"/>
      <c r="G934" s="50"/>
      <c r="H934" s="51">
        <f t="shared" ref="H934" si="138">+G934</f>
        <v>0</v>
      </c>
      <c r="I934" s="52">
        <f t="shared" si="137"/>
        <v>0</v>
      </c>
      <c r="J934" s="6"/>
      <c r="K934" s="161">
        <f t="shared" si="130"/>
        <v>0</v>
      </c>
      <c r="L934" s="162">
        <f t="shared" si="136"/>
        <v>0</v>
      </c>
      <c r="M934" s="4"/>
      <c r="N934" s="2"/>
      <c r="O934" s="2"/>
      <c r="P934" s="2"/>
    </row>
    <row r="935" spans="1:16" ht="15">
      <c r="A935" s="35" t="s">
        <v>84</v>
      </c>
      <c r="B935" s="137" t="s">
        <v>63</v>
      </c>
      <c r="C935" s="70" t="s">
        <v>6</v>
      </c>
      <c r="D935" s="71"/>
      <c r="E935" s="50"/>
      <c r="F935" s="51"/>
      <c r="G935" s="50"/>
      <c r="H935" s="51">
        <v>1</v>
      </c>
      <c r="I935" s="52">
        <f t="shared" si="137"/>
        <v>1</v>
      </c>
      <c r="J935" s="9"/>
      <c r="K935" s="161">
        <f t="shared" si="130"/>
        <v>0</v>
      </c>
      <c r="L935" s="162">
        <f t="shared" si="136"/>
        <v>0</v>
      </c>
      <c r="M935" s="4"/>
      <c r="N935" s="2"/>
      <c r="O935" s="2"/>
      <c r="P935" s="2"/>
    </row>
    <row r="936" spans="1:16" ht="15">
      <c r="B936" s="137"/>
      <c r="C936" s="70"/>
      <c r="D936" s="71"/>
      <c r="E936" s="50">
        <v>0</v>
      </c>
      <c r="F936" s="51">
        <v>0</v>
      </c>
      <c r="G936" s="50">
        <v>0</v>
      </c>
      <c r="H936" s="51">
        <f t="shared" ref="H936:H940" si="139">+G936</f>
        <v>0</v>
      </c>
      <c r="I936" s="52">
        <f t="shared" si="137"/>
        <v>0</v>
      </c>
      <c r="J936" s="9"/>
      <c r="K936" s="161">
        <f t="shared" si="130"/>
        <v>0</v>
      </c>
      <c r="L936" s="162">
        <f t="shared" si="136"/>
        <v>0</v>
      </c>
      <c r="M936" s="4"/>
      <c r="N936" s="2"/>
      <c r="O936" s="2"/>
      <c r="P936" s="2"/>
    </row>
    <row r="937" spans="1:16" ht="17.25" thickBot="1">
      <c r="B937" s="104"/>
      <c r="C937" s="105"/>
      <c r="D937" s="106"/>
      <c r="E937" s="50"/>
      <c r="F937" s="51"/>
      <c r="G937" s="50"/>
      <c r="H937" s="51"/>
      <c r="I937" s="52"/>
      <c r="K937" s="161"/>
      <c r="L937" s="162"/>
      <c r="M937" s="4"/>
      <c r="N937" s="2"/>
      <c r="O937" s="2"/>
      <c r="P937" s="2"/>
    </row>
    <row r="938" spans="1:16" ht="15.75" thickTop="1">
      <c r="B938" s="64"/>
      <c r="C938" s="65"/>
      <c r="D938" s="66"/>
      <c r="E938" s="50">
        <v>0</v>
      </c>
      <c r="F938" s="51">
        <v>0</v>
      </c>
      <c r="G938" s="50">
        <v>0</v>
      </c>
      <c r="H938" s="51">
        <f t="shared" si="139"/>
        <v>0</v>
      </c>
      <c r="I938" s="52">
        <f t="shared" si="137"/>
        <v>0</v>
      </c>
      <c r="J938" s="6"/>
      <c r="K938" s="161">
        <f t="shared" si="130"/>
        <v>0</v>
      </c>
      <c r="L938" s="162">
        <f t="shared" si="136"/>
        <v>0</v>
      </c>
      <c r="M938" s="4"/>
      <c r="N938" s="2"/>
      <c r="O938" s="2"/>
      <c r="P938" s="2"/>
    </row>
    <row r="939" spans="1:16" ht="15">
      <c r="C939" s="65"/>
      <c r="D939" s="66"/>
      <c r="E939" s="50">
        <v>0</v>
      </c>
      <c r="F939" s="51">
        <v>0</v>
      </c>
      <c r="G939" s="50">
        <v>0</v>
      </c>
      <c r="H939" s="51">
        <f t="shared" si="139"/>
        <v>0</v>
      </c>
      <c r="I939" s="52">
        <f t="shared" si="137"/>
        <v>0</v>
      </c>
      <c r="J939" s="6"/>
      <c r="K939" s="161">
        <f t="shared" si="130"/>
        <v>0</v>
      </c>
      <c r="L939" s="162">
        <f t="shared" si="136"/>
        <v>0</v>
      </c>
      <c r="M939" s="4"/>
      <c r="N939" s="2"/>
      <c r="O939" s="2"/>
      <c r="P939" s="2"/>
    </row>
    <row r="940" spans="1:16" ht="15">
      <c r="A940" s="18">
        <f>+A922+1</f>
        <v>11</v>
      </c>
      <c r="B940" s="128" t="s">
        <v>408</v>
      </c>
      <c r="C940" s="65"/>
      <c r="D940" s="66"/>
      <c r="E940" s="50">
        <v>0</v>
      </c>
      <c r="F940" s="51">
        <v>0</v>
      </c>
      <c r="G940" s="50">
        <v>0</v>
      </c>
      <c r="H940" s="51">
        <f t="shared" si="139"/>
        <v>0</v>
      </c>
      <c r="I940" s="52">
        <f t="shared" si="137"/>
        <v>0</v>
      </c>
      <c r="J940" s="6"/>
      <c r="K940" s="161">
        <f t="shared" si="130"/>
        <v>0</v>
      </c>
      <c r="L940" s="162">
        <f t="shared" si="136"/>
        <v>0</v>
      </c>
      <c r="M940" s="4"/>
      <c r="N940" s="2"/>
      <c r="O940" s="2"/>
      <c r="P940" s="2"/>
    </row>
    <row r="941" spans="1:16" ht="38.25">
      <c r="A941" s="35" t="s">
        <v>17</v>
      </c>
      <c r="B941" s="135" t="s">
        <v>58</v>
      </c>
      <c r="C941" s="70" t="s">
        <v>6</v>
      </c>
      <c r="D941" s="71"/>
      <c r="E941" s="50"/>
      <c r="F941" s="51"/>
      <c r="G941" s="50"/>
      <c r="H941" s="51">
        <v>1</v>
      </c>
      <c r="I941" s="52">
        <f t="shared" si="137"/>
        <v>1</v>
      </c>
      <c r="J941" s="9"/>
      <c r="K941" s="161">
        <f t="shared" si="130"/>
        <v>0</v>
      </c>
      <c r="L941" s="162">
        <f t="shared" si="136"/>
        <v>0</v>
      </c>
      <c r="M941" s="4"/>
      <c r="N941" s="2"/>
      <c r="O941" s="2"/>
      <c r="P941" s="2"/>
    </row>
    <row r="942" spans="1:16" ht="15">
      <c r="A942" s="35"/>
      <c r="B942" s="64"/>
      <c r="C942" s="65"/>
      <c r="D942" s="66"/>
      <c r="E942" s="50"/>
      <c r="F942" s="51"/>
      <c r="G942" s="50"/>
      <c r="H942" s="51">
        <f t="shared" ref="H942" si="140">+G942</f>
        <v>0</v>
      </c>
      <c r="I942" s="52">
        <f t="shared" si="137"/>
        <v>0</v>
      </c>
      <c r="J942" s="6"/>
      <c r="K942" s="161">
        <f t="shared" si="130"/>
        <v>0</v>
      </c>
      <c r="L942" s="162">
        <f t="shared" si="136"/>
        <v>0</v>
      </c>
      <c r="M942" s="4"/>
      <c r="N942" s="2"/>
      <c r="O942" s="2"/>
      <c r="P942" s="2"/>
    </row>
    <row r="943" spans="1:16" ht="15">
      <c r="A943" s="35" t="s">
        <v>18</v>
      </c>
      <c r="B943" s="129" t="s">
        <v>64</v>
      </c>
      <c r="C943" s="70" t="s">
        <v>2</v>
      </c>
      <c r="D943" s="71"/>
      <c r="E943" s="50"/>
      <c r="F943" s="51"/>
      <c r="G943" s="50"/>
      <c r="H943" s="51">
        <v>1</v>
      </c>
      <c r="I943" s="52">
        <f t="shared" si="137"/>
        <v>1</v>
      </c>
      <c r="J943" s="9"/>
      <c r="K943" s="161">
        <f t="shared" si="130"/>
        <v>0</v>
      </c>
      <c r="L943" s="162">
        <f t="shared" si="136"/>
        <v>0</v>
      </c>
      <c r="M943" s="4"/>
      <c r="N943" s="2"/>
      <c r="O943" s="2"/>
      <c r="P943" s="2"/>
    </row>
    <row r="944" spans="1:16" ht="15">
      <c r="A944" s="35"/>
      <c r="B944" s="64"/>
      <c r="C944" s="65"/>
      <c r="D944" s="66"/>
      <c r="E944" s="50"/>
      <c r="F944" s="51"/>
      <c r="G944" s="50"/>
      <c r="H944" s="51">
        <f t="shared" ref="H944" si="141">+G944</f>
        <v>0</v>
      </c>
      <c r="I944" s="52">
        <f t="shared" si="137"/>
        <v>0</v>
      </c>
      <c r="J944" s="6"/>
      <c r="K944" s="161">
        <f t="shared" si="130"/>
        <v>0</v>
      </c>
      <c r="L944" s="162">
        <f t="shared" si="136"/>
        <v>0</v>
      </c>
      <c r="M944" s="4"/>
      <c r="N944" s="2"/>
      <c r="O944" s="2"/>
      <c r="P944" s="2"/>
    </row>
    <row r="945" spans="1:16" ht="15">
      <c r="A945" s="35" t="s">
        <v>76</v>
      </c>
      <c r="B945" s="129" t="s">
        <v>59</v>
      </c>
      <c r="C945" s="70" t="s">
        <v>2</v>
      </c>
      <c r="D945" s="71"/>
      <c r="E945" s="50"/>
      <c r="F945" s="51"/>
      <c r="G945" s="50"/>
      <c r="H945" s="51">
        <v>1</v>
      </c>
      <c r="I945" s="52">
        <f t="shared" si="137"/>
        <v>1</v>
      </c>
      <c r="J945" s="9"/>
      <c r="K945" s="161">
        <f t="shared" si="130"/>
        <v>0</v>
      </c>
      <c r="L945" s="162">
        <f t="shared" si="136"/>
        <v>0</v>
      </c>
      <c r="M945" s="4"/>
      <c r="N945" s="2"/>
      <c r="O945" s="2"/>
      <c r="P945" s="2"/>
    </row>
    <row r="946" spans="1:16" ht="15">
      <c r="A946" s="35"/>
      <c r="B946" s="64"/>
      <c r="C946" s="65"/>
      <c r="D946" s="66"/>
      <c r="E946" s="50"/>
      <c r="F946" s="51"/>
      <c r="G946" s="50"/>
      <c r="H946" s="51">
        <f t="shared" ref="H946" si="142">+G946</f>
        <v>0</v>
      </c>
      <c r="I946" s="52">
        <f t="shared" si="137"/>
        <v>0</v>
      </c>
      <c r="J946" s="6"/>
      <c r="K946" s="161">
        <f t="shared" si="130"/>
        <v>0</v>
      </c>
      <c r="L946" s="162">
        <f t="shared" si="136"/>
        <v>0</v>
      </c>
      <c r="M946" s="4"/>
      <c r="N946" s="2"/>
      <c r="O946" s="2"/>
      <c r="P946" s="2"/>
    </row>
    <row r="947" spans="1:16" ht="25.5">
      <c r="A947" s="35" t="s">
        <v>77</v>
      </c>
      <c r="B947" s="129" t="s">
        <v>60</v>
      </c>
      <c r="C947" s="70" t="s">
        <v>2</v>
      </c>
      <c r="D947" s="71"/>
      <c r="E947" s="50"/>
      <c r="F947" s="51"/>
      <c r="G947" s="50"/>
      <c r="H947" s="51">
        <v>1</v>
      </c>
      <c r="I947" s="52">
        <f t="shared" si="137"/>
        <v>1</v>
      </c>
      <c r="J947" s="9"/>
      <c r="K947" s="161">
        <f t="shared" si="130"/>
        <v>0</v>
      </c>
      <c r="L947" s="162">
        <f t="shared" si="136"/>
        <v>0</v>
      </c>
      <c r="M947" s="4"/>
      <c r="N947" s="2"/>
      <c r="O947" s="2"/>
      <c r="P947" s="2"/>
    </row>
    <row r="948" spans="1:16" ht="15">
      <c r="A948" s="35"/>
      <c r="B948" s="64"/>
      <c r="C948" s="65"/>
      <c r="D948" s="66"/>
      <c r="E948" s="50"/>
      <c r="F948" s="51"/>
      <c r="G948" s="50"/>
      <c r="H948" s="51">
        <f t="shared" ref="H948" si="143">+G948</f>
        <v>0</v>
      </c>
      <c r="I948" s="52">
        <f t="shared" si="137"/>
        <v>0</v>
      </c>
      <c r="J948" s="6"/>
      <c r="K948" s="161">
        <f t="shared" si="130"/>
        <v>0</v>
      </c>
      <c r="L948" s="162">
        <f t="shared" si="136"/>
        <v>0</v>
      </c>
      <c r="M948" s="4"/>
      <c r="N948" s="2"/>
      <c r="O948" s="2"/>
      <c r="P948" s="2"/>
    </row>
    <row r="949" spans="1:16" ht="15">
      <c r="A949" s="35" t="s">
        <v>82</v>
      </c>
      <c r="B949" s="129" t="s">
        <v>65</v>
      </c>
      <c r="C949" s="70" t="s">
        <v>2</v>
      </c>
      <c r="D949" s="71"/>
      <c r="E949" s="50"/>
      <c r="F949" s="51"/>
      <c r="G949" s="50"/>
      <c r="H949" s="51">
        <v>1</v>
      </c>
      <c r="I949" s="52">
        <f t="shared" si="137"/>
        <v>1</v>
      </c>
      <c r="J949" s="9"/>
      <c r="K949" s="161">
        <f t="shared" si="130"/>
        <v>0</v>
      </c>
      <c r="L949" s="162">
        <f t="shared" si="136"/>
        <v>0</v>
      </c>
      <c r="M949" s="4"/>
      <c r="N949" s="2"/>
      <c r="O949" s="2"/>
      <c r="P949" s="2"/>
    </row>
    <row r="950" spans="1:16" ht="15">
      <c r="A950" s="35"/>
      <c r="B950" s="64"/>
      <c r="C950" s="65"/>
      <c r="D950" s="66"/>
      <c r="E950" s="50"/>
      <c r="F950" s="51"/>
      <c r="G950" s="50"/>
      <c r="H950" s="51">
        <f t="shared" ref="H950" si="144">+G950</f>
        <v>0</v>
      </c>
      <c r="I950" s="52">
        <f t="shared" si="137"/>
        <v>0</v>
      </c>
      <c r="J950" s="6"/>
      <c r="K950" s="161">
        <f t="shared" si="130"/>
        <v>0</v>
      </c>
      <c r="L950" s="162">
        <f t="shared" si="136"/>
        <v>0</v>
      </c>
      <c r="M950" s="4"/>
      <c r="N950" s="2"/>
      <c r="O950" s="2"/>
      <c r="P950" s="2"/>
    </row>
    <row r="951" spans="1:16" ht="15">
      <c r="A951" s="35" t="s">
        <v>83</v>
      </c>
      <c r="B951" s="136" t="s">
        <v>66</v>
      </c>
      <c r="C951" s="70" t="s">
        <v>2</v>
      </c>
      <c r="D951" s="71"/>
      <c r="E951" s="50"/>
      <c r="F951" s="51"/>
      <c r="G951" s="50"/>
      <c r="H951" s="51">
        <v>22</v>
      </c>
      <c r="I951" s="52">
        <f t="shared" si="137"/>
        <v>22</v>
      </c>
      <c r="J951" s="9"/>
      <c r="K951" s="161">
        <f t="shared" si="130"/>
        <v>0</v>
      </c>
      <c r="L951" s="162">
        <f t="shared" si="136"/>
        <v>0</v>
      </c>
      <c r="M951" s="4"/>
      <c r="N951" s="2"/>
      <c r="O951" s="2"/>
      <c r="P951" s="2"/>
    </row>
    <row r="952" spans="1:16" ht="15">
      <c r="A952" s="35"/>
      <c r="B952" s="64"/>
      <c r="C952" s="65"/>
      <c r="D952" s="66"/>
      <c r="E952" s="50"/>
      <c r="F952" s="51"/>
      <c r="G952" s="50"/>
      <c r="H952" s="51">
        <f t="shared" ref="H952" si="145">+G952</f>
        <v>0</v>
      </c>
      <c r="I952" s="52">
        <f t="shared" si="137"/>
        <v>0</v>
      </c>
      <c r="J952" s="6"/>
      <c r="K952" s="161">
        <f t="shared" ref="K952:K966" si="146">+D952*J952</f>
        <v>0</v>
      </c>
      <c r="L952" s="162">
        <f t="shared" si="136"/>
        <v>0</v>
      </c>
      <c r="M952" s="4"/>
      <c r="N952" s="2"/>
      <c r="O952" s="2"/>
      <c r="P952" s="2"/>
    </row>
    <row r="953" spans="1:16" ht="15">
      <c r="A953" s="35" t="s">
        <v>84</v>
      </c>
      <c r="B953" s="137" t="s">
        <v>63</v>
      </c>
      <c r="C953" s="70" t="s">
        <v>6</v>
      </c>
      <c r="D953" s="71"/>
      <c r="E953" s="50"/>
      <c r="F953" s="51"/>
      <c r="G953" s="50"/>
      <c r="H953" s="51">
        <v>1</v>
      </c>
      <c r="I953" s="52">
        <f t="shared" si="137"/>
        <v>1</v>
      </c>
      <c r="J953" s="9"/>
      <c r="K953" s="161">
        <f t="shared" si="146"/>
        <v>0</v>
      </c>
      <c r="L953" s="162">
        <f t="shared" si="136"/>
        <v>0</v>
      </c>
      <c r="M953" s="4"/>
      <c r="N953" s="2"/>
      <c r="O953" s="2"/>
      <c r="P953" s="2"/>
    </row>
    <row r="954" spans="1:16" ht="15">
      <c r="B954" s="137"/>
      <c r="C954" s="70"/>
      <c r="D954" s="71"/>
      <c r="E954" s="50">
        <v>0</v>
      </c>
      <c r="F954" s="51">
        <v>0</v>
      </c>
      <c r="G954" s="50">
        <v>0</v>
      </c>
      <c r="H954" s="51">
        <f t="shared" ref="H954:H957" si="147">+G954</f>
        <v>0</v>
      </c>
      <c r="I954" s="52">
        <f t="shared" si="137"/>
        <v>0</v>
      </c>
      <c r="J954" s="9"/>
      <c r="K954" s="161">
        <f t="shared" si="146"/>
        <v>0</v>
      </c>
      <c r="L954" s="162">
        <f t="shared" si="136"/>
        <v>0</v>
      </c>
      <c r="M954" s="4"/>
      <c r="N954" s="2"/>
      <c r="O954" s="2"/>
      <c r="P954" s="2"/>
    </row>
    <row r="955" spans="1:16" ht="17.25" thickBot="1">
      <c r="B955" s="104"/>
      <c r="C955" s="105"/>
      <c r="D955" s="106"/>
      <c r="E955" s="50"/>
      <c r="F955" s="51"/>
      <c r="G955" s="50"/>
      <c r="H955" s="51"/>
      <c r="I955" s="52"/>
      <c r="K955" s="161"/>
      <c r="L955" s="162"/>
      <c r="M955" s="4"/>
      <c r="N955" s="2"/>
      <c r="O955" s="2"/>
      <c r="P955" s="2"/>
    </row>
    <row r="956" spans="1:16" ht="15.75" thickTop="1">
      <c r="B956" s="64"/>
      <c r="C956" s="65"/>
      <c r="D956" s="66"/>
      <c r="E956" s="50">
        <v>0</v>
      </c>
      <c r="F956" s="51">
        <v>0</v>
      </c>
      <c r="G956" s="50">
        <v>0</v>
      </c>
      <c r="H956" s="51">
        <f t="shared" si="147"/>
        <v>0</v>
      </c>
      <c r="I956" s="52">
        <f t="shared" si="137"/>
        <v>0</v>
      </c>
      <c r="J956" s="6"/>
      <c r="K956" s="161">
        <f t="shared" si="146"/>
        <v>0</v>
      </c>
      <c r="L956" s="162">
        <f t="shared" si="136"/>
        <v>0</v>
      </c>
      <c r="M956" s="4"/>
      <c r="N956" s="2"/>
      <c r="O956" s="2"/>
      <c r="P956" s="2"/>
    </row>
    <row r="957" spans="1:16" ht="15">
      <c r="A957" s="18">
        <f>+A940+1</f>
        <v>12</v>
      </c>
      <c r="B957" s="128" t="s">
        <v>409</v>
      </c>
      <c r="C957" s="65"/>
      <c r="D957" s="66"/>
      <c r="E957" s="50">
        <v>0</v>
      </c>
      <c r="F957" s="51">
        <v>0</v>
      </c>
      <c r="G957" s="50">
        <v>0</v>
      </c>
      <c r="H957" s="51">
        <f t="shared" si="147"/>
        <v>0</v>
      </c>
      <c r="I957" s="52">
        <f t="shared" si="137"/>
        <v>0</v>
      </c>
      <c r="J957" s="6"/>
      <c r="K957" s="161">
        <f t="shared" si="146"/>
        <v>0</v>
      </c>
      <c r="L957" s="162">
        <f t="shared" si="136"/>
        <v>0</v>
      </c>
      <c r="M957" s="4"/>
      <c r="N957" s="2"/>
      <c r="O957" s="2"/>
      <c r="P957" s="2"/>
    </row>
    <row r="958" spans="1:16" ht="38.25">
      <c r="A958" s="35" t="s">
        <v>17</v>
      </c>
      <c r="B958" s="135" t="s">
        <v>58</v>
      </c>
      <c r="C958" s="70" t="s">
        <v>6</v>
      </c>
      <c r="D958" s="71"/>
      <c r="E958" s="50"/>
      <c r="F958" s="51"/>
      <c r="G958" s="50"/>
      <c r="H958" s="51">
        <v>1</v>
      </c>
      <c r="I958" s="52">
        <f t="shared" si="137"/>
        <v>1</v>
      </c>
      <c r="J958" s="9"/>
      <c r="K958" s="161">
        <f t="shared" si="146"/>
        <v>0</v>
      </c>
      <c r="L958" s="162">
        <f t="shared" si="136"/>
        <v>0</v>
      </c>
      <c r="M958" s="4"/>
      <c r="N958" s="2"/>
      <c r="O958" s="2"/>
      <c r="P958" s="2"/>
    </row>
    <row r="959" spans="1:16" ht="15">
      <c r="A959" s="35"/>
      <c r="B959" s="64"/>
      <c r="C959" s="65"/>
      <c r="D959" s="66"/>
      <c r="E959" s="50"/>
      <c r="F959" s="51"/>
      <c r="G959" s="50"/>
      <c r="H959" s="51">
        <f t="shared" ref="H959" si="148">+G959</f>
        <v>0</v>
      </c>
      <c r="I959" s="52">
        <f t="shared" si="137"/>
        <v>0</v>
      </c>
      <c r="J959" s="6"/>
      <c r="K959" s="161">
        <f t="shared" si="146"/>
        <v>0</v>
      </c>
      <c r="L959" s="162">
        <f t="shared" si="136"/>
        <v>0</v>
      </c>
      <c r="M959" s="4"/>
      <c r="N959" s="2"/>
      <c r="O959" s="2"/>
      <c r="P959" s="2"/>
    </row>
    <row r="960" spans="1:16" ht="25.5">
      <c r="A960" s="35" t="s">
        <v>18</v>
      </c>
      <c r="B960" s="129" t="s">
        <v>60</v>
      </c>
      <c r="C960" s="70" t="s">
        <v>2</v>
      </c>
      <c r="D960" s="71"/>
      <c r="E960" s="50"/>
      <c r="F960" s="51"/>
      <c r="G960" s="50"/>
      <c r="H960" s="51">
        <v>1</v>
      </c>
      <c r="I960" s="52">
        <f t="shared" si="137"/>
        <v>1</v>
      </c>
      <c r="J960" s="9"/>
      <c r="K960" s="161">
        <f t="shared" si="146"/>
        <v>0</v>
      </c>
      <c r="L960" s="162">
        <f t="shared" si="136"/>
        <v>0</v>
      </c>
      <c r="M960" s="4"/>
      <c r="N960" s="2"/>
      <c r="O960" s="2"/>
      <c r="P960" s="2"/>
    </row>
    <row r="961" spans="1:16" ht="15">
      <c r="B961" s="129"/>
      <c r="C961" s="70"/>
      <c r="D961" s="71"/>
      <c r="E961" s="50">
        <v>0</v>
      </c>
      <c r="F961" s="51">
        <v>0</v>
      </c>
      <c r="G961" s="50">
        <v>0</v>
      </c>
      <c r="H961" s="51">
        <f t="shared" ref="H961:H977" si="149">+G961</f>
        <v>0</v>
      </c>
      <c r="I961" s="52">
        <f t="shared" si="137"/>
        <v>0</v>
      </c>
      <c r="J961" s="9"/>
      <c r="K961" s="161">
        <f t="shared" si="146"/>
        <v>0</v>
      </c>
      <c r="L961" s="162">
        <f t="shared" si="136"/>
        <v>0</v>
      </c>
      <c r="M961" s="4"/>
      <c r="N961" s="2"/>
      <c r="O961" s="2"/>
      <c r="P961" s="2"/>
    </row>
    <row r="962" spans="1:16" ht="17.25" thickBot="1">
      <c r="B962" s="104"/>
      <c r="C962" s="105"/>
      <c r="D962" s="106"/>
      <c r="E962" s="50"/>
      <c r="F962" s="51"/>
      <c r="G962" s="50"/>
      <c r="H962" s="51"/>
      <c r="I962" s="52"/>
      <c r="K962" s="161"/>
      <c r="L962" s="162"/>
      <c r="M962" s="4"/>
      <c r="N962" s="2"/>
      <c r="O962" s="2"/>
      <c r="P962" s="2"/>
    </row>
    <row r="963" spans="1:16" ht="15.75" thickTop="1">
      <c r="B963" s="107"/>
      <c r="C963" s="108"/>
      <c r="D963" s="109"/>
      <c r="E963" s="50">
        <v>0</v>
      </c>
      <c r="F963" s="51">
        <v>0</v>
      </c>
      <c r="G963" s="50">
        <v>0</v>
      </c>
      <c r="H963" s="51">
        <f t="shared" si="149"/>
        <v>0</v>
      </c>
      <c r="I963" s="52">
        <f t="shared" si="137"/>
        <v>0</v>
      </c>
      <c r="J963" s="8"/>
      <c r="K963" s="161">
        <f t="shared" si="146"/>
        <v>0</v>
      </c>
      <c r="L963" s="162">
        <f t="shared" si="136"/>
        <v>0</v>
      </c>
      <c r="M963" s="4"/>
      <c r="N963" s="2"/>
      <c r="O963" s="2"/>
      <c r="P963" s="2"/>
    </row>
    <row r="964" spans="1:16" ht="15">
      <c r="A964" s="18">
        <f>+A957+1</f>
        <v>13</v>
      </c>
      <c r="B964" s="128" t="s">
        <v>67</v>
      </c>
      <c r="C964" s="65"/>
      <c r="D964" s="66"/>
      <c r="E964" s="50">
        <v>0</v>
      </c>
      <c r="F964" s="51">
        <v>0</v>
      </c>
      <c r="G964" s="50">
        <v>0</v>
      </c>
      <c r="H964" s="51">
        <f t="shared" si="149"/>
        <v>0</v>
      </c>
      <c r="I964" s="52">
        <f t="shared" si="137"/>
        <v>0</v>
      </c>
      <c r="J964" s="6"/>
      <c r="K964" s="161">
        <f t="shared" si="146"/>
        <v>0</v>
      </c>
      <c r="L964" s="162">
        <f t="shared" si="136"/>
        <v>0</v>
      </c>
      <c r="M964" s="4"/>
      <c r="N964" s="2"/>
      <c r="O964" s="2"/>
      <c r="P964" s="2"/>
    </row>
    <row r="965" spans="1:16" ht="140.25">
      <c r="B965" s="129" t="s">
        <v>109</v>
      </c>
      <c r="C965" s="70" t="s">
        <v>2</v>
      </c>
      <c r="D965" s="71"/>
      <c r="E965" s="50">
        <v>18</v>
      </c>
      <c r="F965" s="51">
        <v>19</v>
      </c>
      <c r="G965" s="50">
        <v>19</v>
      </c>
      <c r="H965" s="51">
        <v>19</v>
      </c>
      <c r="I965" s="52">
        <f t="shared" si="137"/>
        <v>75</v>
      </c>
      <c r="J965" s="9"/>
      <c r="K965" s="161">
        <f t="shared" si="146"/>
        <v>0</v>
      </c>
      <c r="L965" s="162">
        <f t="shared" si="136"/>
        <v>0</v>
      </c>
      <c r="M965" s="4"/>
      <c r="N965" s="2"/>
      <c r="O965" s="2"/>
      <c r="P965" s="2"/>
    </row>
    <row r="966" spans="1:16" ht="15">
      <c r="A966" s="35"/>
      <c r="B966" s="64"/>
      <c r="C966" s="65"/>
      <c r="D966" s="66"/>
      <c r="E966" s="50">
        <v>0</v>
      </c>
      <c r="F966" s="51">
        <v>0</v>
      </c>
      <c r="G966" s="50">
        <v>0</v>
      </c>
      <c r="H966" s="51">
        <f t="shared" si="149"/>
        <v>0</v>
      </c>
      <c r="I966" s="52">
        <f t="shared" si="137"/>
        <v>0</v>
      </c>
      <c r="J966" s="6"/>
      <c r="K966" s="161">
        <f t="shared" si="146"/>
        <v>0</v>
      </c>
      <c r="L966" s="162">
        <f t="shared" si="136"/>
        <v>0</v>
      </c>
      <c r="M966" s="4"/>
      <c r="N966" s="2"/>
      <c r="O966" s="2"/>
      <c r="P966" s="2"/>
    </row>
    <row r="967" spans="1:16" ht="15">
      <c r="A967" s="35"/>
      <c r="B967" s="79" t="s">
        <v>465</v>
      </c>
      <c r="C967" s="65"/>
      <c r="D967" s="66"/>
      <c r="E967" s="50"/>
      <c r="F967" s="51"/>
      <c r="G967" s="50"/>
      <c r="H967" s="51"/>
      <c r="I967" s="52"/>
      <c r="J967" s="6"/>
      <c r="K967" s="161"/>
      <c r="L967" s="162"/>
      <c r="M967" s="4"/>
      <c r="N967" s="2"/>
      <c r="O967" s="2"/>
      <c r="P967" s="2"/>
    </row>
    <row r="968" spans="1:16" ht="25.5">
      <c r="A968" s="35" t="s">
        <v>17</v>
      </c>
      <c r="B968" s="129" t="s">
        <v>68</v>
      </c>
      <c r="C968" s="70" t="s">
        <v>2</v>
      </c>
      <c r="D968" s="71"/>
      <c r="E968" s="50">
        <v>1</v>
      </c>
      <c r="F968" s="51">
        <v>1</v>
      </c>
      <c r="G968" s="50">
        <v>1</v>
      </c>
      <c r="H968" s="51">
        <f t="shared" si="149"/>
        <v>1</v>
      </c>
      <c r="I968" s="52">
        <f t="shared" ref="I968:I981" si="150">SUM(E968:H968)</f>
        <v>4</v>
      </c>
      <c r="J968" s="9"/>
      <c r="K968" s="161">
        <f t="shared" ref="K968:K981" si="151">+D968*J968</f>
        <v>0</v>
      </c>
      <c r="L968" s="162">
        <f t="shared" si="136"/>
        <v>0</v>
      </c>
      <c r="M968" s="4"/>
      <c r="N968" s="2"/>
      <c r="O968" s="2"/>
      <c r="P968" s="2"/>
    </row>
    <row r="969" spans="1:16" ht="15">
      <c r="B969" s="64"/>
      <c r="C969" s="65"/>
      <c r="D969" s="66"/>
      <c r="E969" s="50">
        <v>0</v>
      </c>
      <c r="F969" s="51">
        <v>0</v>
      </c>
      <c r="G969" s="50">
        <v>0</v>
      </c>
      <c r="H969" s="51">
        <f t="shared" si="149"/>
        <v>0</v>
      </c>
      <c r="I969" s="52">
        <f t="shared" si="150"/>
        <v>0</v>
      </c>
      <c r="J969" s="6"/>
      <c r="K969" s="161">
        <f t="shared" si="151"/>
        <v>0</v>
      </c>
      <c r="L969" s="162">
        <f t="shared" si="136"/>
        <v>0</v>
      </c>
      <c r="M969" s="4"/>
      <c r="N969" s="2"/>
      <c r="O969" s="2"/>
      <c r="P969" s="2"/>
    </row>
    <row r="970" spans="1:16" ht="38.25">
      <c r="A970" s="35" t="s">
        <v>18</v>
      </c>
      <c r="B970" s="129" t="s">
        <v>104</v>
      </c>
      <c r="C970" s="70" t="s">
        <v>2</v>
      </c>
      <c r="D970" s="71"/>
      <c r="E970" s="50">
        <v>2</v>
      </c>
      <c r="F970" s="51">
        <v>2</v>
      </c>
      <c r="G970" s="50">
        <v>2</v>
      </c>
      <c r="H970" s="51">
        <f t="shared" si="149"/>
        <v>2</v>
      </c>
      <c r="I970" s="52">
        <f t="shared" si="150"/>
        <v>8</v>
      </c>
      <c r="J970" s="9"/>
      <c r="K970" s="161">
        <f t="shared" si="151"/>
        <v>0</v>
      </c>
      <c r="L970" s="162">
        <f t="shared" si="136"/>
        <v>0</v>
      </c>
      <c r="M970" s="4"/>
      <c r="N970" s="2"/>
      <c r="O970" s="2"/>
      <c r="P970" s="2"/>
    </row>
    <row r="971" spans="1:16" ht="15">
      <c r="A971" s="35"/>
      <c r="B971" s="64"/>
      <c r="C971" s="65"/>
      <c r="D971" s="66"/>
      <c r="E971" s="50">
        <v>0</v>
      </c>
      <c r="F971" s="51">
        <v>0</v>
      </c>
      <c r="G971" s="50">
        <v>0</v>
      </c>
      <c r="H971" s="51">
        <f t="shared" si="149"/>
        <v>0</v>
      </c>
      <c r="I971" s="52">
        <f t="shared" si="150"/>
        <v>0</v>
      </c>
      <c r="J971" s="6"/>
      <c r="K971" s="161">
        <f t="shared" si="151"/>
        <v>0</v>
      </c>
      <c r="L971" s="162">
        <f t="shared" si="136"/>
        <v>0</v>
      </c>
      <c r="M971" s="4"/>
      <c r="N971" s="2"/>
      <c r="O971" s="2"/>
      <c r="P971" s="2"/>
    </row>
    <row r="972" spans="1:16" ht="25.5">
      <c r="A972" s="35" t="s">
        <v>76</v>
      </c>
      <c r="B972" s="129" t="s">
        <v>105</v>
      </c>
      <c r="C972" s="70" t="s">
        <v>2</v>
      </c>
      <c r="D972" s="71"/>
      <c r="E972" s="50">
        <v>2</v>
      </c>
      <c r="F972" s="51">
        <v>2</v>
      </c>
      <c r="G972" s="50">
        <v>2</v>
      </c>
      <c r="H972" s="51">
        <f t="shared" si="149"/>
        <v>2</v>
      </c>
      <c r="I972" s="52">
        <f t="shared" si="150"/>
        <v>8</v>
      </c>
      <c r="J972" s="9"/>
      <c r="K972" s="161">
        <f t="shared" si="151"/>
        <v>0</v>
      </c>
      <c r="L972" s="162">
        <f t="shared" si="136"/>
        <v>0</v>
      </c>
      <c r="M972" s="4"/>
      <c r="N972" s="2"/>
      <c r="O972" s="2"/>
      <c r="P972" s="2"/>
    </row>
    <row r="973" spans="1:16" ht="15">
      <c r="A973" s="35"/>
      <c r="B973" s="64"/>
      <c r="C973" s="65"/>
      <c r="D973" s="66"/>
      <c r="E973" s="50">
        <v>0</v>
      </c>
      <c r="F973" s="51">
        <v>0</v>
      </c>
      <c r="G973" s="50">
        <v>0</v>
      </c>
      <c r="H973" s="51">
        <f t="shared" si="149"/>
        <v>0</v>
      </c>
      <c r="I973" s="52">
        <f t="shared" si="150"/>
        <v>0</v>
      </c>
      <c r="J973" s="6"/>
      <c r="K973" s="161">
        <f t="shared" si="151"/>
        <v>0</v>
      </c>
      <c r="L973" s="162">
        <f t="shared" si="136"/>
        <v>0</v>
      </c>
      <c r="M973" s="4"/>
      <c r="N973" s="2"/>
      <c r="O973" s="2"/>
      <c r="P973" s="2"/>
    </row>
    <row r="974" spans="1:16" ht="15">
      <c r="A974" s="35" t="s">
        <v>77</v>
      </c>
      <c r="B974" s="99" t="s">
        <v>49</v>
      </c>
      <c r="C974" s="70" t="s">
        <v>6</v>
      </c>
      <c r="D974" s="71"/>
      <c r="E974" s="50">
        <v>0.25</v>
      </c>
      <c r="F974" s="51">
        <v>1</v>
      </c>
      <c r="G974" s="50">
        <v>1</v>
      </c>
      <c r="H974" s="51">
        <f t="shared" si="149"/>
        <v>1</v>
      </c>
      <c r="I974" s="52">
        <f t="shared" si="150"/>
        <v>3.25</v>
      </c>
      <c r="J974" s="9"/>
      <c r="K974" s="161">
        <f t="shared" si="151"/>
        <v>0</v>
      </c>
      <c r="L974" s="162">
        <f t="shared" si="136"/>
        <v>0</v>
      </c>
      <c r="M974" s="4"/>
      <c r="N974" s="2"/>
      <c r="O974" s="2"/>
      <c r="P974" s="2"/>
    </row>
    <row r="975" spans="1:16" ht="15">
      <c r="A975" s="35"/>
      <c r="B975" s="137"/>
      <c r="C975" s="70"/>
      <c r="D975" s="71"/>
      <c r="E975" s="50">
        <v>0</v>
      </c>
      <c r="F975" s="51">
        <v>0</v>
      </c>
      <c r="G975" s="50">
        <v>0</v>
      </c>
      <c r="H975" s="51">
        <f t="shared" si="149"/>
        <v>0</v>
      </c>
      <c r="I975" s="52">
        <f t="shared" si="150"/>
        <v>0</v>
      </c>
      <c r="J975" s="9"/>
      <c r="K975" s="161">
        <f t="shared" si="151"/>
        <v>0</v>
      </c>
      <c r="L975" s="162">
        <f t="shared" si="136"/>
        <v>0</v>
      </c>
      <c r="M975" s="4"/>
      <c r="N975" s="2"/>
      <c r="O975" s="2"/>
      <c r="P975" s="2"/>
    </row>
    <row r="976" spans="1:16" ht="17.25" thickBot="1">
      <c r="A976" s="35"/>
      <c r="B976" s="104"/>
      <c r="C976" s="105"/>
      <c r="D976" s="106"/>
      <c r="E976" s="50"/>
      <c r="F976" s="51"/>
      <c r="G976" s="50"/>
      <c r="H976" s="51"/>
      <c r="I976" s="52"/>
      <c r="K976" s="161"/>
      <c r="L976" s="162"/>
      <c r="M976" s="4"/>
      <c r="N976" s="2"/>
      <c r="O976" s="2"/>
      <c r="P976" s="2"/>
    </row>
    <row r="977" spans="1:16" ht="15.75" thickTop="1">
      <c r="A977" s="35"/>
      <c r="B977" s="138"/>
      <c r="C977" s="139"/>
      <c r="D977" s="140"/>
      <c r="E977" s="50">
        <v>0</v>
      </c>
      <c r="F977" s="51">
        <v>0</v>
      </c>
      <c r="G977" s="50">
        <v>0</v>
      </c>
      <c r="H977" s="51">
        <f t="shared" si="149"/>
        <v>0</v>
      </c>
      <c r="I977" s="52">
        <f t="shared" si="150"/>
        <v>0</v>
      </c>
      <c r="J977" s="13"/>
      <c r="K977" s="161">
        <f t="shared" si="151"/>
        <v>0</v>
      </c>
      <c r="L977" s="162">
        <f t="shared" si="136"/>
        <v>0</v>
      </c>
      <c r="M977" s="4"/>
      <c r="N977" s="2"/>
      <c r="O977" s="2"/>
      <c r="P977" s="2"/>
    </row>
    <row r="978" spans="1:16" ht="15">
      <c r="B978" s="64"/>
      <c r="C978" s="65"/>
      <c r="D978" s="66"/>
      <c r="E978" s="50">
        <v>0</v>
      </c>
      <c r="F978" s="51">
        <v>0</v>
      </c>
      <c r="G978" s="50">
        <v>0</v>
      </c>
      <c r="H978" s="51">
        <f t="shared" ref="H978:H992" si="152">+G978</f>
        <v>0</v>
      </c>
      <c r="I978" s="52">
        <f t="shared" si="150"/>
        <v>0</v>
      </c>
      <c r="J978" s="8"/>
      <c r="K978" s="161">
        <f t="shared" si="151"/>
        <v>0</v>
      </c>
      <c r="L978" s="162"/>
      <c r="M978" s="4"/>
      <c r="N978" s="2"/>
      <c r="O978" s="2"/>
      <c r="P978" s="2"/>
    </row>
    <row r="979" spans="1:16" ht="15">
      <c r="A979" s="18">
        <f>+A964+1</f>
        <v>14</v>
      </c>
      <c r="B979" s="128" t="s">
        <v>67</v>
      </c>
      <c r="C979" s="65"/>
      <c r="D979" s="66"/>
      <c r="E979" s="50">
        <v>0</v>
      </c>
      <c r="F979" s="51">
        <v>0</v>
      </c>
      <c r="G979" s="50">
        <v>0</v>
      </c>
      <c r="H979" s="51">
        <f t="shared" si="152"/>
        <v>0</v>
      </c>
      <c r="I979" s="52">
        <f t="shared" si="150"/>
        <v>0</v>
      </c>
      <c r="J979" s="6"/>
      <c r="K979" s="161">
        <f t="shared" si="151"/>
        <v>0</v>
      </c>
      <c r="L979" s="162">
        <f t="shared" si="136"/>
        <v>0</v>
      </c>
      <c r="M979" s="4"/>
      <c r="N979" s="2"/>
      <c r="O979" s="2"/>
      <c r="P979" s="2"/>
    </row>
    <row r="980" spans="1:16" ht="140.25">
      <c r="B980" s="129" t="s">
        <v>288</v>
      </c>
      <c r="C980" s="70" t="s">
        <v>2</v>
      </c>
      <c r="D980" s="71"/>
      <c r="E980" s="50">
        <v>4</v>
      </c>
      <c r="F980" s="51">
        <v>3</v>
      </c>
      <c r="G980" s="50">
        <v>3</v>
      </c>
      <c r="H980" s="51">
        <v>3</v>
      </c>
      <c r="I980" s="52">
        <f t="shared" si="150"/>
        <v>13</v>
      </c>
      <c r="J980" s="9"/>
      <c r="K980" s="161">
        <f t="shared" si="151"/>
        <v>0</v>
      </c>
      <c r="L980" s="162">
        <f t="shared" si="136"/>
        <v>0</v>
      </c>
      <c r="M980" s="4"/>
      <c r="N980" s="2"/>
      <c r="O980" s="2"/>
      <c r="P980" s="2"/>
    </row>
    <row r="981" spans="1:16" ht="15">
      <c r="A981" s="35"/>
      <c r="B981" s="64"/>
      <c r="C981" s="65"/>
      <c r="D981" s="66"/>
      <c r="E981" s="50">
        <v>0</v>
      </c>
      <c r="F981" s="51">
        <v>0</v>
      </c>
      <c r="G981" s="50">
        <v>0</v>
      </c>
      <c r="H981" s="51">
        <f t="shared" si="152"/>
        <v>0</v>
      </c>
      <c r="I981" s="52">
        <f t="shared" si="150"/>
        <v>0</v>
      </c>
      <c r="J981" s="6"/>
      <c r="K981" s="161">
        <f t="shared" si="151"/>
        <v>0</v>
      </c>
      <c r="L981" s="162">
        <f t="shared" si="136"/>
        <v>0</v>
      </c>
      <c r="M981" s="4"/>
      <c r="N981" s="2"/>
      <c r="O981" s="2"/>
      <c r="P981" s="2"/>
    </row>
    <row r="982" spans="1:16" ht="15">
      <c r="A982" s="35"/>
      <c r="B982" s="79" t="s">
        <v>465</v>
      </c>
      <c r="C982" s="65"/>
      <c r="D982" s="66"/>
      <c r="E982" s="50"/>
      <c r="F982" s="51"/>
      <c r="G982" s="50"/>
      <c r="H982" s="51"/>
      <c r="I982" s="52"/>
      <c r="J982" s="6"/>
      <c r="K982" s="161"/>
      <c r="L982" s="162"/>
      <c r="M982" s="4"/>
      <c r="N982" s="2"/>
      <c r="O982" s="2"/>
      <c r="P982" s="2"/>
    </row>
    <row r="983" spans="1:16" ht="25.5">
      <c r="A983" s="35" t="s">
        <v>17</v>
      </c>
      <c r="B983" s="129" t="s">
        <v>68</v>
      </c>
      <c r="C983" s="70" t="s">
        <v>2</v>
      </c>
      <c r="D983" s="71"/>
      <c r="E983" s="50">
        <v>1</v>
      </c>
      <c r="F983" s="51">
        <v>1</v>
      </c>
      <c r="G983" s="50">
        <v>1</v>
      </c>
      <c r="H983" s="51">
        <f t="shared" si="152"/>
        <v>1</v>
      </c>
      <c r="I983" s="52">
        <f t="shared" ref="I983:I1046" si="153">SUM(E983:H983)</f>
        <v>4</v>
      </c>
      <c r="J983" s="9"/>
      <c r="K983" s="161">
        <f t="shared" ref="K983:K1029" si="154">+D983*J983</f>
        <v>0</v>
      </c>
      <c r="L983" s="162">
        <f t="shared" si="136"/>
        <v>0</v>
      </c>
      <c r="M983" s="4"/>
      <c r="N983" s="2"/>
      <c r="O983" s="2"/>
      <c r="P983" s="2"/>
    </row>
    <row r="984" spans="1:16" ht="15">
      <c r="B984" s="64"/>
      <c r="C984" s="65"/>
      <c r="D984" s="66"/>
      <c r="E984" s="50">
        <v>0</v>
      </c>
      <c r="F984" s="51">
        <v>0</v>
      </c>
      <c r="G984" s="50">
        <v>0</v>
      </c>
      <c r="H984" s="51">
        <f t="shared" si="152"/>
        <v>0</v>
      </c>
      <c r="I984" s="52">
        <f t="shared" si="153"/>
        <v>0</v>
      </c>
      <c r="J984" s="6"/>
      <c r="K984" s="161">
        <f t="shared" si="154"/>
        <v>0</v>
      </c>
      <c r="L984" s="162">
        <f t="shared" si="136"/>
        <v>0</v>
      </c>
      <c r="M984" s="4"/>
      <c r="N984" s="2"/>
      <c r="O984" s="2"/>
      <c r="P984" s="2"/>
    </row>
    <row r="985" spans="1:16" ht="38.25">
      <c r="A985" s="35" t="s">
        <v>18</v>
      </c>
      <c r="B985" s="129" t="s">
        <v>104</v>
      </c>
      <c r="C985" s="70" t="s">
        <v>2</v>
      </c>
      <c r="D985" s="71"/>
      <c r="E985" s="50">
        <v>2</v>
      </c>
      <c r="F985" s="51">
        <v>2</v>
      </c>
      <c r="G985" s="50">
        <v>2</v>
      </c>
      <c r="H985" s="51">
        <f t="shared" si="152"/>
        <v>2</v>
      </c>
      <c r="I985" s="52">
        <f t="shared" si="153"/>
        <v>8</v>
      </c>
      <c r="J985" s="9"/>
      <c r="K985" s="161">
        <f t="shared" si="154"/>
        <v>0</v>
      </c>
      <c r="L985" s="162">
        <f t="shared" si="136"/>
        <v>0</v>
      </c>
      <c r="M985" s="4"/>
      <c r="N985" s="2"/>
      <c r="O985" s="2"/>
      <c r="P985" s="2"/>
    </row>
    <row r="986" spans="1:16" ht="15">
      <c r="A986" s="35"/>
      <c r="B986" s="64"/>
      <c r="C986" s="65"/>
      <c r="D986" s="66"/>
      <c r="E986" s="50">
        <v>0</v>
      </c>
      <c r="F986" s="51">
        <v>0</v>
      </c>
      <c r="G986" s="50">
        <v>0</v>
      </c>
      <c r="H986" s="51">
        <f t="shared" si="152"/>
        <v>0</v>
      </c>
      <c r="I986" s="52">
        <f t="shared" si="153"/>
        <v>0</v>
      </c>
      <c r="J986" s="6"/>
      <c r="K986" s="161">
        <f t="shared" si="154"/>
        <v>0</v>
      </c>
      <c r="L986" s="162">
        <f t="shared" si="136"/>
        <v>0</v>
      </c>
      <c r="M986" s="4"/>
      <c r="N986" s="2"/>
      <c r="O986" s="2"/>
      <c r="P986" s="2"/>
    </row>
    <row r="987" spans="1:16" ht="25.5">
      <c r="A987" s="35" t="s">
        <v>76</v>
      </c>
      <c r="B987" s="129" t="s">
        <v>105</v>
      </c>
      <c r="C987" s="70" t="s">
        <v>2</v>
      </c>
      <c r="D987" s="71"/>
      <c r="E987" s="50">
        <v>2</v>
      </c>
      <c r="F987" s="51">
        <v>2</v>
      </c>
      <c r="G987" s="50">
        <v>2</v>
      </c>
      <c r="H987" s="51">
        <f t="shared" si="152"/>
        <v>2</v>
      </c>
      <c r="I987" s="52">
        <f t="shared" si="153"/>
        <v>8</v>
      </c>
      <c r="J987" s="9"/>
      <c r="K987" s="161">
        <f t="shared" si="154"/>
        <v>0</v>
      </c>
      <c r="L987" s="162">
        <f t="shared" si="136"/>
        <v>0</v>
      </c>
      <c r="M987" s="4"/>
      <c r="N987" s="2"/>
      <c r="O987" s="2"/>
      <c r="P987" s="2"/>
    </row>
    <row r="988" spans="1:16" ht="15">
      <c r="A988" s="35"/>
      <c r="B988" s="64"/>
      <c r="C988" s="65"/>
      <c r="D988" s="66"/>
      <c r="E988" s="50">
        <v>0</v>
      </c>
      <c r="F988" s="51">
        <v>0</v>
      </c>
      <c r="G988" s="50">
        <v>0</v>
      </c>
      <c r="H988" s="51">
        <f t="shared" si="152"/>
        <v>0</v>
      </c>
      <c r="I988" s="52">
        <f t="shared" si="153"/>
        <v>0</v>
      </c>
      <c r="J988" s="6"/>
      <c r="K988" s="161">
        <f t="shared" si="154"/>
        <v>0</v>
      </c>
      <c r="L988" s="162">
        <f t="shared" si="136"/>
        <v>0</v>
      </c>
      <c r="M988" s="4"/>
      <c r="N988" s="2"/>
      <c r="O988" s="2"/>
      <c r="P988" s="2"/>
    </row>
    <row r="989" spans="1:16" ht="15">
      <c r="A989" s="35" t="s">
        <v>77</v>
      </c>
      <c r="B989" s="99" t="s">
        <v>49</v>
      </c>
      <c r="C989" s="70" t="s">
        <v>6</v>
      </c>
      <c r="D989" s="71"/>
      <c r="E989" s="50">
        <v>1</v>
      </c>
      <c r="F989" s="51">
        <v>1</v>
      </c>
      <c r="G989" s="50">
        <v>1</v>
      </c>
      <c r="H989" s="51">
        <f t="shared" si="152"/>
        <v>1</v>
      </c>
      <c r="I989" s="52">
        <f t="shared" si="153"/>
        <v>4</v>
      </c>
      <c r="J989" s="9"/>
      <c r="K989" s="161">
        <f t="shared" si="154"/>
        <v>0</v>
      </c>
      <c r="L989" s="162">
        <f t="shared" si="136"/>
        <v>0</v>
      </c>
      <c r="M989" s="4"/>
      <c r="N989" s="2"/>
      <c r="O989" s="2"/>
      <c r="P989" s="2"/>
    </row>
    <row r="990" spans="1:16" ht="15">
      <c r="B990" s="137"/>
      <c r="C990" s="70"/>
      <c r="D990" s="71"/>
      <c r="E990" s="50">
        <v>0</v>
      </c>
      <c r="F990" s="51">
        <v>0</v>
      </c>
      <c r="G990" s="50">
        <v>0</v>
      </c>
      <c r="H990" s="51">
        <f t="shared" si="152"/>
        <v>0</v>
      </c>
      <c r="I990" s="52">
        <f t="shared" si="153"/>
        <v>0</v>
      </c>
      <c r="J990" s="9"/>
      <c r="K990" s="161">
        <f t="shared" si="154"/>
        <v>0</v>
      </c>
      <c r="L990" s="162">
        <f t="shared" si="136"/>
        <v>0</v>
      </c>
      <c r="M990" s="4"/>
      <c r="N990" s="2"/>
      <c r="O990" s="2"/>
      <c r="P990" s="2"/>
    </row>
    <row r="991" spans="1:16" ht="17.25" thickBot="1">
      <c r="B991" s="104"/>
      <c r="C991" s="105"/>
      <c r="D991" s="106"/>
      <c r="E991" s="50"/>
      <c r="F991" s="51"/>
      <c r="G991" s="50"/>
      <c r="H991" s="51"/>
      <c r="I991" s="52"/>
      <c r="K991" s="161"/>
      <c r="L991" s="162"/>
      <c r="M991" s="4"/>
      <c r="N991" s="2"/>
      <c r="O991" s="2"/>
      <c r="P991" s="2"/>
    </row>
    <row r="992" spans="1:16" thickTop="1" thickBot="1">
      <c r="B992" s="104"/>
      <c r="C992" s="141"/>
      <c r="D992" s="140"/>
      <c r="E992" s="50">
        <v>0</v>
      </c>
      <c r="F992" s="51">
        <v>0</v>
      </c>
      <c r="G992" s="50">
        <v>0</v>
      </c>
      <c r="H992" s="51">
        <f t="shared" si="152"/>
        <v>0</v>
      </c>
      <c r="I992" s="52">
        <f t="shared" si="153"/>
        <v>0</v>
      </c>
      <c r="J992" s="13"/>
      <c r="K992" s="161">
        <f t="shared" si="154"/>
        <v>0</v>
      </c>
      <c r="L992" s="162">
        <f t="shared" si="136"/>
        <v>0</v>
      </c>
      <c r="M992" s="4"/>
      <c r="N992" s="2"/>
      <c r="O992" s="2"/>
      <c r="P992" s="2"/>
    </row>
    <row r="993" spans="1:16" ht="15.75" thickTop="1">
      <c r="B993" s="64"/>
      <c r="C993" s="65"/>
      <c r="D993" s="66"/>
      <c r="E993" s="50">
        <v>0</v>
      </c>
      <c r="F993" s="51">
        <v>0</v>
      </c>
      <c r="G993" s="50">
        <v>0</v>
      </c>
      <c r="H993" s="51">
        <f t="shared" ref="H993:H1008" si="155">+G993</f>
        <v>0</v>
      </c>
      <c r="I993" s="52">
        <f t="shared" si="153"/>
        <v>0</v>
      </c>
      <c r="J993" s="8"/>
      <c r="K993" s="161">
        <f t="shared" si="154"/>
        <v>0</v>
      </c>
      <c r="L993" s="162">
        <f t="shared" si="136"/>
        <v>0</v>
      </c>
      <c r="M993" s="4"/>
      <c r="N993" s="2"/>
      <c r="O993" s="2"/>
      <c r="P993" s="2"/>
    </row>
    <row r="994" spans="1:16" ht="17.25" thickBot="1">
      <c r="A994" s="19"/>
      <c r="B994" s="104"/>
      <c r="C994" s="142"/>
      <c r="D994" s="143"/>
      <c r="E994" s="50"/>
      <c r="F994" s="51"/>
      <c r="G994" s="50"/>
      <c r="H994" s="51"/>
      <c r="I994" s="52"/>
      <c r="K994" s="161"/>
      <c r="L994" s="162"/>
      <c r="M994" s="4"/>
      <c r="N994" s="2"/>
      <c r="O994" s="2"/>
      <c r="P994" s="2"/>
    </row>
    <row r="995" spans="1:16" ht="15.75" thickTop="1">
      <c r="A995" s="19"/>
      <c r="B995" s="107"/>
      <c r="C995" s="108"/>
      <c r="D995" s="109"/>
      <c r="E995" s="50">
        <v>0</v>
      </c>
      <c r="F995" s="51">
        <v>0</v>
      </c>
      <c r="G995" s="50">
        <v>0</v>
      </c>
      <c r="H995" s="51">
        <f t="shared" si="155"/>
        <v>0</v>
      </c>
      <c r="I995" s="52">
        <f t="shared" si="153"/>
        <v>0</v>
      </c>
      <c r="J995" s="8"/>
      <c r="K995" s="161">
        <f t="shared" si="154"/>
        <v>0</v>
      </c>
      <c r="L995" s="162">
        <f t="shared" si="136"/>
        <v>0</v>
      </c>
      <c r="M995" s="4"/>
      <c r="N995" s="2"/>
      <c r="O995" s="2"/>
      <c r="P995" s="2"/>
    </row>
    <row r="996" spans="1:16" ht="15">
      <c r="A996" s="19"/>
      <c r="B996" s="128" t="s">
        <v>93</v>
      </c>
      <c r="C996" s="65"/>
      <c r="D996" s="66"/>
      <c r="E996" s="50">
        <v>0</v>
      </c>
      <c r="F996" s="51">
        <v>0</v>
      </c>
      <c r="G996" s="50">
        <v>0</v>
      </c>
      <c r="H996" s="51">
        <f t="shared" si="155"/>
        <v>0</v>
      </c>
      <c r="I996" s="52">
        <f t="shared" si="153"/>
        <v>0</v>
      </c>
      <c r="J996" s="6"/>
      <c r="K996" s="161">
        <f t="shared" si="154"/>
        <v>0</v>
      </c>
      <c r="L996" s="162">
        <f t="shared" ref="L996:L1059" si="156">+J996*I996</f>
        <v>0</v>
      </c>
      <c r="M996" s="4"/>
      <c r="N996" s="2"/>
      <c r="O996" s="2"/>
      <c r="P996" s="2"/>
    </row>
    <row r="997" spans="1:16" ht="15">
      <c r="B997" s="129"/>
      <c r="C997" s="65"/>
      <c r="D997" s="66"/>
      <c r="E997" s="50">
        <v>0</v>
      </c>
      <c r="F997" s="51">
        <v>0</v>
      </c>
      <c r="G997" s="50">
        <v>0</v>
      </c>
      <c r="H997" s="51">
        <f t="shared" si="155"/>
        <v>0</v>
      </c>
      <c r="I997" s="52">
        <f t="shared" si="153"/>
        <v>0</v>
      </c>
      <c r="J997" s="6"/>
      <c r="K997" s="161">
        <f t="shared" si="154"/>
        <v>0</v>
      </c>
      <c r="L997" s="162">
        <f t="shared" si="156"/>
        <v>0</v>
      </c>
      <c r="M997" s="4"/>
      <c r="N997" s="2"/>
      <c r="O997" s="2"/>
      <c r="P997" s="2"/>
    </row>
    <row r="998" spans="1:16" ht="51">
      <c r="A998" s="18">
        <f>+A979+1</f>
        <v>15</v>
      </c>
      <c r="B998" s="135" t="s">
        <v>448</v>
      </c>
      <c r="C998" s="70" t="s">
        <v>20</v>
      </c>
      <c r="D998" s="71"/>
      <c r="E998" s="50">
        <v>700</v>
      </c>
      <c r="F998" s="51">
        <v>700</v>
      </c>
      <c r="G998" s="50">
        <v>700</v>
      </c>
      <c r="H998" s="51">
        <f t="shared" si="155"/>
        <v>700</v>
      </c>
      <c r="I998" s="52">
        <f t="shared" si="153"/>
        <v>2800</v>
      </c>
      <c r="J998" s="9"/>
      <c r="K998" s="161">
        <f t="shared" si="154"/>
        <v>0</v>
      </c>
      <c r="L998" s="162">
        <f t="shared" si="156"/>
        <v>0</v>
      </c>
      <c r="M998" s="4"/>
      <c r="N998" s="2"/>
      <c r="O998" s="2"/>
      <c r="P998" s="2"/>
    </row>
    <row r="999" spans="1:16" ht="15">
      <c r="B999" s="64"/>
      <c r="C999" s="65"/>
      <c r="D999" s="66"/>
      <c r="E999" s="50">
        <v>0</v>
      </c>
      <c r="F999" s="51">
        <v>0</v>
      </c>
      <c r="G999" s="50">
        <v>0</v>
      </c>
      <c r="H999" s="51">
        <f t="shared" si="155"/>
        <v>0</v>
      </c>
      <c r="I999" s="52">
        <f t="shared" si="153"/>
        <v>0</v>
      </c>
      <c r="J999" s="6"/>
      <c r="K999" s="161">
        <f t="shared" si="154"/>
        <v>0</v>
      </c>
      <c r="L999" s="162">
        <f t="shared" si="156"/>
        <v>0</v>
      </c>
      <c r="M999" s="4"/>
      <c r="N999" s="2"/>
      <c r="O999" s="2"/>
      <c r="P999" s="2"/>
    </row>
    <row r="1000" spans="1:16" ht="25.5">
      <c r="A1000" s="18">
        <f>+A998+1</f>
        <v>16</v>
      </c>
      <c r="B1000" s="135" t="s">
        <v>112</v>
      </c>
      <c r="C1000" s="70" t="s">
        <v>20</v>
      </c>
      <c r="D1000" s="71"/>
      <c r="E1000" s="50">
        <v>825</v>
      </c>
      <c r="F1000" s="51">
        <v>825</v>
      </c>
      <c r="G1000" s="50">
        <v>825</v>
      </c>
      <c r="H1000" s="51">
        <f t="shared" si="155"/>
        <v>825</v>
      </c>
      <c r="I1000" s="52">
        <f t="shared" si="153"/>
        <v>3300</v>
      </c>
      <c r="J1000" s="9"/>
      <c r="K1000" s="161">
        <f t="shared" si="154"/>
        <v>0</v>
      </c>
      <c r="L1000" s="162">
        <f t="shared" si="156"/>
        <v>0</v>
      </c>
      <c r="M1000" s="4"/>
      <c r="N1000" s="2"/>
      <c r="O1000" s="2"/>
      <c r="P1000" s="2"/>
    </row>
    <row r="1001" spans="1:16" ht="15">
      <c r="B1001" s="79"/>
      <c r="C1001" s="70"/>
      <c r="D1001" s="71"/>
      <c r="E1001" s="50">
        <v>0</v>
      </c>
      <c r="F1001" s="51">
        <v>0</v>
      </c>
      <c r="G1001" s="50">
        <v>0</v>
      </c>
      <c r="H1001" s="51">
        <f t="shared" si="155"/>
        <v>0</v>
      </c>
      <c r="I1001" s="52">
        <f t="shared" si="153"/>
        <v>0</v>
      </c>
      <c r="J1001" s="6"/>
      <c r="K1001" s="161">
        <f t="shared" si="154"/>
        <v>0</v>
      </c>
      <c r="L1001" s="162">
        <f t="shared" si="156"/>
        <v>0</v>
      </c>
      <c r="M1001" s="4"/>
      <c r="N1001" s="2"/>
      <c r="O1001" s="2"/>
      <c r="P1001" s="2"/>
    </row>
    <row r="1002" spans="1:16" ht="25.5">
      <c r="A1002" s="18">
        <f>+A1000+1</f>
        <v>17</v>
      </c>
      <c r="B1002" s="78" t="s">
        <v>23</v>
      </c>
      <c r="C1002" s="70"/>
      <c r="D1002" s="71"/>
      <c r="E1002" s="50">
        <v>0</v>
      </c>
      <c r="F1002" s="51">
        <v>0</v>
      </c>
      <c r="G1002" s="50">
        <v>0</v>
      </c>
      <c r="H1002" s="51">
        <f t="shared" si="155"/>
        <v>0</v>
      </c>
      <c r="I1002" s="52">
        <f t="shared" si="153"/>
        <v>0</v>
      </c>
      <c r="J1002" s="6"/>
      <c r="K1002" s="161">
        <f t="shared" si="154"/>
        <v>0</v>
      </c>
      <c r="L1002" s="162">
        <f t="shared" si="156"/>
        <v>0</v>
      </c>
      <c r="M1002" s="4"/>
      <c r="N1002" s="2"/>
      <c r="O1002" s="2"/>
      <c r="P1002" s="2"/>
    </row>
    <row r="1003" spans="1:16" ht="15">
      <c r="A1003" s="35" t="s">
        <v>17</v>
      </c>
      <c r="B1003" s="76" t="s">
        <v>78</v>
      </c>
      <c r="C1003" s="70" t="s">
        <v>20</v>
      </c>
      <c r="D1003" s="71"/>
      <c r="E1003" s="50">
        <v>375</v>
      </c>
      <c r="F1003" s="51">
        <v>375</v>
      </c>
      <c r="G1003" s="50">
        <v>375</v>
      </c>
      <c r="H1003" s="51">
        <f t="shared" si="155"/>
        <v>375</v>
      </c>
      <c r="I1003" s="52">
        <f t="shared" si="153"/>
        <v>1500</v>
      </c>
      <c r="J1003" s="6"/>
      <c r="K1003" s="161">
        <f t="shared" si="154"/>
        <v>0</v>
      </c>
      <c r="L1003" s="162">
        <f t="shared" si="156"/>
        <v>0</v>
      </c>
      <c r="M1003" s="4"/>
      <c r="N1003" s="2"/>
      <c r="O1003" s="2"/>
      <c r="P1003" s="2"/>
    </row>
    <row r="1004" spans="1:16" ht="15">
      <c r="A1004" s="35" t="s">
        <v>18</v>
      </c>
      <c r="B1004" s="76" t="s">
        <v>79</v>
      </c>
      <c r="C1004" s="70" t="s">
        <v>20</v>
      </c>
      <c r="D1004" s="71"/>
      <c r="E1004" s="50">
        <v>100</v>
      </c>
      <c r="F1004" s="51">
        <v>100</v>
      </c>
      <c r="G1004" s="50">
        <v>100</v>
      </c>
      <c r="H1004" s="51">
        <f t="shared" si="155"/>
        <v>100</v>
      </c>
      <c r="I1004" s="52">
        <f t="shared" si="153"/>
        <v>400</v>
      </c>
      <c r="J1004" s="6"/>
      <c r="K1004" s="161">
        <f t="shared" si="154"/>
        <v>0</v>
      </c>
      <c r="L1004" s="162">
        <f t="shared" si="156"/>
        <v>0</v>
      </c>
      <c r="M1004" s="4"/>
      <c r="N1004" s="2"/>
      <c r="O1004" s="2"/>
      <c r="P1004" s="2"/>
    </row>
    <row r="1005" spans="1:16" ht="15">
      <c r="A1005" s="35" t="s">
        <v>76</v>
      </c>
      <c r="B1005" s="76" t="s">
        <v>80</v>
      </c>
      <c r="C1005" s="70" t="s">
        <v>20</v>
      </c>
      <c r="D1005" s="71"/>
      <c r="E1005" s="50">
        <v>0</v>
      </c>
      <c r="F1005" s="51">
        <v>0</v>
      </c>
      <c r="G1005" s="50">
        <v>0</v>
      </c>
      <c r="H1005" s="51">
        <f t="shared" si="155"/>
        <v>0</v>
      </c>
      <c r="I1005" s="52">
        <f t="shared" si="153"/>
        <v>0</v>
      </c>
      <c r="J1005" s="6"/>
      <c r="K1005" s="161">
        <f t="shared" si="154"/>
        <v>0</v>
      </c>
      <c r="L1005" s="162">
        <f t="shared" si="156"/>
        <v>0</v>
      </c>
      <c r="M1005" s="4"/>
      <c r="N1005" s="2"/>
      <c r="O1005" s="2"/>
      <c r="P1005" s="2"/>
    </row>
    <row r="1006" spans="1:16" ht="15">
      <c r="B1006" s="74"/>
      <c r="C1006" s="70"/>
      <c r="D1006" s="71"/>
      <c r="E1006" s="50">
        <v>0</v>
      </c>
      <c r="F1006" s="51">
        <v>0</v>
      </c>
      <c r="G1006" s="50">
        <v>0</v>
      </c>
      <c r="H1006" s="51">
        <f t="shared" si="155"/>
        <v>0</v>
      </c>
      <c r="I1006" s="52">
        <f t="shared" si="153"/>
        <v>0</v>
      </c>
      <c r="J1006" s="6"/>
      <c r="K1006" s="161">
        <f t="shared" si="154"/>
        <v>0</v>
      </c>
      <c r="L1006" s="162">
        <f t="shared" si="156"/>
        <v>0</v>
      </c>
      <c r="M1006" s="4"/>
      <c r="N1006" s="2"/>
      <c r="O1006" s="2"/>
      <c r="P1006" s="2"/>
    </row>
    <row r="1007" spans="1:16" ht="25.5">
      <c r="A1007" s="18">
        <f>+A1002+1</f>
        <v>18</v>
      </c>
      <c r="B1007" s="76" t="s">
        <v>180</v>
      </c>
      <c r="C1007" s="70"/>
      <c r="D1007" s="71"/>
      <c r="E1007" s="50">
        <v>0</v>
      </c>
      <c r="F1007" s="51">
        <v>0</v>
      </c>
      <c r="G1007" s="50">
        <v>0</v>
      </c>
      <c r="H1007" s="51">
        <f t="shared" si="155"/>
        <v>0</v>
      </c>
      <c r="I1007" s="52">
        <f t="shared" si="153"/>
        <v>0</v>
      </c>
      <c r="J1007" s="6"/>
      <c r="K1007" s="161">
        <f t="shared" si="154"/>
        <v>0</v>
      </c>
      <c r="L1007" s="162">
        <f t="shared" si="156"/>
        <v>0</v>
      </c>
      <c r="M1007" s="4"/>
      <c r="N1007" s="2"/>
      <c r="O1007" s="2"/>
      <c r="P1007" s="2"/>
    </row>
    <row r="1008" spans="1:16" ht="15">
      <c r="B1008" s="76" t="s">
        <v>24</v>
      </c>
      <c r="C1008" s="70" t="s">
        <v>20</v>
      </c>
      <c r="D1008" s="71"/>
      <c r="E1008" s="50">
        <v>100</v>
      </c>
      <c r="F1008" s="51">
        <v>100</v>
      </c>
      <c r="G1008" s="50">
        <v>100</v>
      </c>
      <c r="H1008" s="51">
        <f t="shared" si="155"/>
        <v>100</v>
      </c>
      <c r="I1008" s="52">
        <f t="shared" si="153"/>
        <v>400</v>
      </c>
      <c r="J1008" s="6"/>
      <c r="K1008" s="161">
        <f t="shared" si="154"/>
        <v>0</v>
      </c>
      <c r="L1008" s="162">
        <f t="shared" si="156"/>
        <v>0</v>
      </c>
      <c r="M1008" s="4"/>
      <c r="N1008" s="2"/>
      <c r="O1008" s="2"/>
      <c r="P1008" s="2"/>
    </row>
    <row r="1009" spans="1:16" ht="15">
      <c r="B1009" s="79"/>
      <c r="C1009" s="70"/>
      <c r="D1009" s="71"/>
      <c r="E1009" s="50">
        <v>0</v>
      </c>
      <c r="F1009" s="51">
        <v>0</v>
      </c>
      <c r="G1009" s="50">
        <v>0</v>
      </c>
      <c r="H1009" s="51">
        <f t="shared" ref="H1009:H1021" si="157">+G1009</f>
        <v>0</v>
      </c>
      <c r="I1009" s="52">
        <f t="shared" si="153"/>
        <v>0</v>
      </c>
      <c r="J1009" s="6"/>
      <c r="K1009" s="161">
        <f t="shared" si="154"/>
        <v>0</v>
      </c>
      <c r="L1009" s="162">
        <f t="shared" si="156"/>
        <v>0</v>
      </c>
      <c r="M1009" s="4"/>
      <c r="N1009" s="2"/>
      <c r="O1009" s="2"/>
      <c r="P1009" s="2"/>
    </row>
    <row r="1010" spans="1:16" ht="38.25">
      <c r="A1010" s="18">
        <f>+A1007+1</f>
        <v>19</v>
      </c>
      <c r="B1010" s="135" t="s">
        <v>183</v>
      </c>
      <c r="C1010" s="70"/>
      <c r="D1010" s="71"/>
      <c r="E1010" s="50">
        <v>0</v>
      </c>
      <c r="F1010" s="51">
        <v>0</v>
      </c>
      <c r="G1010" s="50">
        <v>0</v>
      </c>
      <c r="H1010" s="51">
        <f t="shared" si="157"/>
        <v>0</v>
      </c>
      <c r="I1010" s="52">
        <f t="shared" si="153"/>
        <v>0</v>
      </c>
      <c r="J1010" s="6"/>
      <c r="K1010" s="161">
        <f t="shared" si="154"/>
        <v>0</v>
      </c>
      <c r="L1010" s="162">
        <f t="shared" si="156"/>
        <v>0</v>
      </c>
      <c r="M1010" s="4"/>
      <c r="N1010" s="2"/>
      <c r="O1010" s="2"/>
      <c r="P1010" s="2"/>
    </row>
    <row r="1011" spans="1:16" ht="15">
      <c r="B1011" s="78" t="s">
        <v>30</v>
      </c>
      <c r="C1011" s="90" t="s">
        <v>2</v>
      </c>
      <c r="D1011" s="91"/>
      <c r="E1011" s="50">
        <v>0</v>
      </c>
      <c r="F1011" s="51">
        <v>0</v>
      </c>
      <c r="G1011" s="50">
        <v>0</v>
      </c>
      <c r="H1011" s="51">
        <f t="shared" si="157"/>
        <v>0</v>
      </c>
      <c r="I1011" s="52">
        <f t="shared" si="153"/>
        <v>0</v>
      </c>
      <c r="J1011" s="6"/>
      <c r="K1011" s="161">
        <f t="shared" si="154"/>
        <v>0</v>
      </c>
      <c r="L1011" s="162">
        <f t="shared" si="156"/>
        <v>0</v>
      </c>
      <c r="M1011" s="4"/>
      <c r="N1011" s="2"/>
      <c r="O1011" s="2"/>
      <c r="P1011" s="2"/>
    </row>
    <row r="1012" spans="1:16" ht="15">
      <c r="B1012" s="78" t="s">
        <v>33</v>
      </c>
      <c r="C1012" s="90" t="s">
        <v>2</v>
      </c>
      <c r="D1012" s="91"/>
      <c r="E1012" s="50">
        <v>22</v>
      </c>
      <c r="F1012" s="51">
        <v>22</v>
      </c>
      <c r="G1012" s="50">
        <v>22</v>
      </c>
      <c r="H1012" s="51">
        <f t="shared" si="157"/>
        <v>22</v>
      </c>
      <c r="I1012" s="52">
        <f t="shared" si="153"/>
        <v>88</v>
      </c>
      <c r="J1012" s="6"/>
      <c r="K1012" s="161">
        <f t="shared" si="154"/>
        <v>0</v>
      </c>
      <c r="L1012" s="162">
        <f t="shared" si="156"/>
        <v>0</v>
      </c>
      <c r="M1012" s="4"/>
      <c r="N1012" s="2"/>
      <c r="O1012" s="2"/>
      <c r="P1012" s="2"/>
    </row>
    <row r="1013" spans="1:16" ht="15">
      <c r="B1013" s="79"/>
      <c r="C1013" s="70"/>
      <c r="D1013" s="71"/>
      <c r="E1013" s="50">
        <v>0</v>
      </c>
      <c r="F1013" s="51">
        <v>0</v>
      </c>
      <c r="G1013" s="50">
        <v>0</v>
      </c>
      <c r="H1013" s="51">
        <f t="shared" si="157"/>
        <v>0</v>
      </c>
      <c r="I1013" s="52">
        <f t="shared" si="153"/>
        <v>0</v>
      </c>
      <c r="J1013" s="6"/>
      <c r="K1013" s="161">
        <f t="shared" si="154"/>
        <v>0</v>
      </c>
      <c r="L1013" s="162">
        <f t="shared" si="156"/>
        <v>0</v>
      </c>
      <c r="M1013" s="4"/>
      <c r="N1013" s="2"/>
      <c r="O1013" s="2"/>
      <c r="P1013" s="2"/>
    </row>
    <row r="1014" spans="1:16" ht="25.5">
      <c r="A1014" s="18">
        <f>+A1010+1</f>
        <v>20</v>
      </c>
      <c r="B1014" s="135" t="s">
        <v>184</v>
      </c>
      <c r="C1014" s="70"/>
      <c r="D1014" s="71"/>
      <c r="E1014" s="50">
        <v>0</v>
      </c>
      <c r="F1014" s="51">
        <v>0</v>
      </c>
      <c r="G1014" s="50">
        <v>0</v>
      </c>
      <c r="H1014" s="51">
        <f t="shared" si="157"/>
        <v>0</v>
      </c>
      <c r="I1014" s="52">
        <f t="shared" si="153"/>
        <v>0</v>
      </c>
      <c r="J1014" s="6"/>
      <c r="K1014" s="161">
        <f t="shared" si="154"/>
        <v>0</v>
      </c>
      <c r="L1014" s="162">
        <f t="shared" si="156"/>
        <v>0</v>
      </c>
      <c r="M1014" s="4"/>
      <c r="N1014" s="2"/>
      <c r="O1014" s="2"/>
      <c r="P1014" s="2"/>
    </row>
    <row r="1015" spans="1:16" ht="15">
      <c r="B1015" s="78" t="s">
        <v>30</v>
      </c>
      <c r="C1015" s="90" t="s">
        <v>2</v>
      </c>
      <c r="D1015" s="91">
        <v>3</v>
      </c>
      <c r="E1015" s="50">
        <v>0</v>
      </c>
      <c r="F1015" s="51">
        <v>0</v>
      </c>
      <c r="G1015" s="50">
        <v>0</v>
      </c>
      <c r="H1015" s="51">
        <f t="shared" si="157"/>
        <v>0</v>
      </c>
      <c r="I1015" s="52">
        <f t="shared" si="153"/>
        <v>0</v>
      </c>
      <c r="J1015" s="6"/>
      <c r="K1015" s="161">
        <f t="shared" si="154"/>
        <v>0</v>
      </c>
      <c r="L1015" s="162">
        <f t="shared" si="156"/>
        <v>0</v>
      </c>
      <c r="M1015" s="4"/>
      <c r="N1015" s="2"/>
      <c r="O1015" s="2"/>
      <c r="P1015" s="2"/>
    </row>
    <row r="1016" spans="1:16" ht="15">
      <c r="B1016" s="78" t="s">
        <v>33</v>
      </c>
      <c r="C1016" s="90" t="s">
        <v>2</v>
      </c>
      <c r="D1016" s="91">
        <v>1</v>
      </c>
      <c r="E1016" s="50">
        <v>0</v>
      </c>
      <c r="F1016" s="51">
        <v>0</v>
      </c>
      <c r="G1016" s="50">
        <v>0</v>
      </c>
      <c r="H1016" s="51">
        <f t="shared" si="157"/>
        <v>0</v>
      </c>
      <c r="I1016" s="52">
        <f t="shared" si="153"/>
        <v>0</v>
      </c>
      <c r="J1016" s="6"/>
      <c r="K1016" s="161">
        <f t="shared" si="154"/>
        <v>0</v>
      </c>
      <c r="L1016" s="162">
        <f t="shared" si="156"/>
        <v>0</v>
      </c>
      <c r="M1016" s="4"/>
      <c r="N1016" s="2"/>
      <c r="O1016" s="2"/>
      <c r="P1016" s="2"/>
    </row>
    <row r="1017" spans="1:16" ht="15">
      <c r="B1017" s="79"/>
      <c r="C1017" s="70"/>
      <c r="D1017" s="71"/>
      <c r="E1017" s="50">
        <v>0</v>
      </c>
      <c r="F1017" s="51">
        <v>0</v>
      </c>
      <c r="G1017" s="50">
        <v>0</v>
      </c>
      <c r="H1017" s="51">
        <f t="shared" si="157"/>
        <v>0</v>
      </c>
      <c r="I1017" s="52">
        <f t="shared" si="153"/>
        <v>0</v>
      </c>
      <c r="J1017" s="6"/>
      <c r="K1017" s="161">
        <f t="shared" si="154"/>
        <v>0</v>
      </c>
      <c r="L1017" s="162">
        <f t="shared" si="156"/>
        <v>0</v>
      </c>
      <c r="M1017" s="4"/>
      <c r="N1017" s="2"/>
      <c r="O1017" s="2"/>
      <c r="P1017" s="2"/>
    </row>
    <row r="1018" spans="1:16" ht="25.5">
      <c r="A1018" s="18">
        <f>+A1014+1</f>
        <v>21</v>
      </c>
      <c r="B1018" s="81" t="s">
        <v>170</v>
      </c>
      <c r="C1018" s="70" t="s">
        <v>2</v>
      </c>
      <c r="D1018" s="71"/>
      <c r="E1018" s="50">
        <v>22</v>
      </c>
      <c r="F1018" s="51">
        <v>22</v>
      </c>
      <c r="G1018" s="50">
        <v>22</v>
      </c>
      <c r="H1018" s="51">
        <f t="shared" si="157"/>
        <v>22</v>
      </c>
      <c r="I1018" s="52">
        <f t="shared" si="153"/>
        <v>88</v>
      </c>
      <c r="J1018" s="6"/>
      <c r="K1018" s="161">
        <f t="shared" si="154"/>
        <v>0</v>
      </c>
      <c r="L1018" s="162">
        <f t="shared" si="156"/>
        <v>0</v>
      </c>
      <c r="M1018" s="4"/>
      <c r="N1018" s="2"/>
      <c r="O1018" s="2"/>
      <c r="P1018" s="2"/>
    </row>
    <row r="1019" spans="1:16" ht="15">
      <c r="B1019" s="81"/>
      <c r="C1019" s="70"/>
      <c r="D1019" s="71"/>
      <c r="E1019" s="50">
        <v>0</v>
      </c>
      <c r="F1019" s="51">
        <v>0</v>
      </c>
      <c r="G1019" s="50">
        <v>0</v>
      </c>
      <c r="H1019" s="51">
        <f t="shared" si="157"/>
        <v>0</v>
      </c>
      <c r="I1019" s="52">
        <f t="shared" si="153"/>
        <v>0</v>
      </c>
      <c r="J1019" s="6"/>
      <c r="K1019" s="161">
        <f t="shared" si="154"/>
        <v>0</v>
      </c>
      <c r="L1019" s="162">
        <f t="shared" si="156"/>
        <v>0</v>
      </c>
      <c r="M1019" s="4"/>
      <c r="N1019" s="2"/>
      <c r="O1019" s="2"/>
      <c r="P1019" s="2"/>
    </row>
    <row r="1020" spans="1:16" ht="15">
      <c r="A1020" s="18">
        <f>+A1018+1</f>
        <v>22</v>
      </c>
      <c r="B1020" s="81" t="s">
        <v>171</v>
      </c>
      <c r="C1020" s="70" t="s">
        <v>20</v>
      </c>
      <c r="D1020" s="71"/>
      <c r="E1020" s="50">
        <v>625</v>
      </c>
      <c r="F1020" s="51">
        <v>625</v>
      </c>
      <c r="G1020" s="50">
        <v>625</v>
      </c>
      <c r="H1020" s="51">
        <f t="shared" si="157"/>
        <v>625</v>
      </c>
      <c r="I1020" s="52">
        <f t="shared" si="153"/>
        <v>2500</v>
      </c>
      <c r="J1020" s="6"/>
      <c r="K1020" s="161">
        <f t="shared" si="154"/>
        <v>0</v>
      </c>
      <c r="L1020" s="162">
        <f t="shared" si="156"/>
        <v>0</v>
      </c>
      <c r="M1020" s="4"/>
      <c r="N1020" s="2"/>
      <c r="O1020" s="2"/>
      <c r="P1020" s="2"/>
    </row>
    <row r="1021" spans="1:16">
      <c r="A1021" s="21"/>
      <c r="E1021" s="50">
        <v>0</v>
      </c>
      <c r="F1021" s="51">
        <v>0</v>
      </c>
      <c r="G1021" s="50">
        <v>0</v>
      </c>
      <c r="H1021" s="51">
        <f t="shared" si="157"/>
        <v>0</v>
      </c>
      <c r="I1021" s="52">
        <f t="shared" si="153"/>
        <v>0</v>
      </c>
      <c r="K1021" s="161">
        <f t="shared" si="154"/>
        <v>0</v>
      </c>
      <c r="L1021" s="162">
        <f t="shared" si="156"/>
        <v>0</v>
      </c>
      <c r="M1021" s="4"/>
      <c r="N1021" s="2"/>
      <c r="O1021" s="2"/>
      <c r="P1021" s="2"/>
    </row>
    <row r="1022" spans="1:16" ht="38.25">
      <c r="A1022" s="18">
        <f>+A1020+1</f>
        <v>23</v>
      </c>
      <c r="B1022" s="135" t="s">
        <v>175</v>
      </c>
      <c r="C1022" s="90" t="s">
        <v>2</v>
      </c>
      <c r="D1022" s="91"/>
      <c r="E1022" s="50">
        <v>4</v>
      </c>
      <c r="F1022" s="51">
        <v>3</v>
      </c>
      <c r="G1022" s="50">
        <v>3</v>
      </c>
      <c r="H1022" s="51">
        <v>3</v>
      </c>
      <c r="I1022" s="52">
        <f t="shared" si="153"/>
        <v>13</v>
      </c>
      <c r="J1022" s="6"/>
      <c r="K1022" s="161">
        <f t="shared" si="154"/>
        <v>0</v>
      </c>
      <c r="L1022" s="162">
        <f t="shared" si="156"/>
        <v>0</v>
      </c>
      <c r="M1022" s="4"/>
      <c r="N1022" s="2"/>
      <c r="O1022" s="2"/>
      <c r="P1022" s="2"/>
    </row>
    <row r="1023" spans="1:16" ht="15">
      <c r="B1023" s="79"/>
      <c r="C1023" s="70"/>
      <c r="D1023" s="71"/>
      <c r="E1023" s="50">
        <v>0</v>
      </c>
      <c r="F1023" s="51">
        <v>0</v>
      </c>
      <c r="G1023" s="50">
        <v>0</v>
      </c>
      <c r="H1023" s="51">
        <f t="shared" ref="H1023" si="158">+G1023</f>
        <v>0</v>
      </c>
      <c r="I1023" s="52">
        <f t="shared" si="153"/>
        <v>0</v>
      </c>
      <c r="J1023" s="6"/>
      <c r="K1023" s="161">
        <f t="shared" si="154"/>
        <v>0</v>
      </c>
      <c r="L1023" s="162">
        <f t="shared" si="156"/>
        <v>0</v>
      </c>
      <c r="M1023" s="4"/>
      <c r="N1023" s="2"/>
      <c r="O1023" s="2"/>
      <c r="P1023" s="2"/>
    </row>
    <row r="1024" spans="1:16" ht="25.5">
      <c r="A1024" s="18">
        <f>+A1022+1</f>
        <v>24</v>
      </c>
      <c r="B1024" s="137" t="s">
        <v>69</v>
      </c>
      <c r="C1024" s="70" t="s">
        <v>6</v>
      </c>
      <c r="D1024" s="71"/>
      <c r="E1024" s="50">
        <v>4</v>
      </c>
      <c r="F1024" s="51">
        <v>3</v>
      </c>
      <c r="G1024" s="50">
        <v>3</v>
      </c>
      <c r="H1024" s="51">
        <v>3</v>
      </c>
      <c r="I1024" s="52">
        <f t="shared" si="153"/>
        <v>13</v>
      </c>
      <c r="J1024" s="9"/>
      <c r="K1024" s="161">
        <f t="shared" si="154"/>
        <v>0</v>
      </c>
      <c r="L1024" s="162">
        <f t="shared" si="156"/>
        <v>0</v>
      </c>
      <c r="M1024" s="4"/>
      <c r="N1024" s="2"/>
      <c r="O1024" s="2"/>
      <c r="P1024" s="2"/>
    </row>
    <row r="1025" spans="1:16" ht="15">
      <c r="B1025" s="137"/>
      <c r="C1025" s="70"/>
      <c r="D1025" s="71"/>
      <c r="E1025" s="50">
        <v>0</v>
      </c>
      <c r="F1025" s="51">
        <v>0</v>
      </c>
      <c r="G1025" s="50">
        <v>0</v>
      </c>
      <c r="H1025" s="51">
        <f t="shared" ref="H1025:H1040" si="159">+G1025</f>
        <v>0</v>
      </c>
      <c r="I1025" s="52">
        <f t="shared" si="153"/>
        <v>0</v>
      </c>
      <c r="J1025" s="9"/>
      <c r="K1025" s="161">
        <f t="shared" si="154"/>
        <v>0</v>
      </c>
      <c r="L1025" s="162">
        <f t="shared" si="156"/>
        <v>0</v>
      </c>
      <c r="M1025" s="4"/>
      <c r="N1025" s="2"/>
      <c r="O1025" s="2"/>
      <c r="P1025" s="2"/>
    </row>
    <row r="1026" spans="1:16" ht="15">
      <c r="A1026" s="18">
        <f>+A1024+1</f>
        <v>25</v>
      </c>
      <c r="B1026" s="137" t="s">
        <v>178</v>
      </c>
      <c r="C1026" s="70" t="s">
        <v>6</v>
      </c>
      <c r="D1026" s="71"/>
      <c r="E1026" s="50">
        <v>0.25</v>
      </c>
      <c r="F1026" s="51">
        <v>0.25</v>
      </c>
      <c r="G1026" s="50">
        <v>0.25</v>
      </c>
      <c r="H1026" s="51">
        <f t="shared" si="159"/>
        <v>0.25</v>
      </c>
      <c r="I1026" s="52">
        <f t="shared" si="153"/>
        <v>1</v>
      </c>
      <c r="J1026" s="9"/>
      <c r="K1026" s="161">
        <f t="shared" si="154"/>
        <v>0</v>
      </c>
      <c r="L1026" s="162">
        <f t="shared" si="156"/>
        <v>0</v>
      </c>
      <c r="M1026" s="4"/>
      <c r="N1026" s="2"/>
      <c r="O1026" s="2"/>
      <c r="P1026" s="2"/>
    </row>
    <row r="1027" spans="1:16">
      <c r="E1027" s="50">
        <v>0</v>
      </c>
      <c r="F1027" s="51">
        <v>0</v>
      </c>
      <c r="G1027" s="50">
        <v>0</v>
      </c>
      <c r="H1027" s="51">
        <f t="shared" si="159"/>
        <v>0</v>
      </c>
      <c r="I1027" s="52">
        <f t="shared" si="153"/>
        <v>0</v>
      </c>
      <c r="K1027" s="161">
        <f t="shared" si="154"/>
        <v>0</v>
      </c>
      <c r="L1027" s="162">
        <f t="shared" si="156"/>
        <v>0</v>
      </c>
      <c r="M1027" s="4"/>
      <c r="N1027" s="2"/>
      <c r="O1027" s="2"/>
      <c r="P1027" s="2"/>
    </row>
    <row r="1028" spans="1:16" ht="17.25" thickBot="1">
      <c r="B1028" s="104"/>
      <c r="C1028" s="144"/>
      <c r="D1028" s="106"/>
      <c r="E1028" s="50"/>
      <c r="F1028" s="51"/>
      <c r="G1028" s="50"/>
      <c r="H1028" s="51"/>
      <c r="I1028" s="52"/>
      <c r="K1028" s="161"/>
      <c r="L1028" s="162"/>
      <c r="M1028" s="4"/>
      <c r="N1028" s="2"/>
      <c r="O1028" s="2"/>
      <c r="P1028" s="2"/>
    </row>
    <row r="1029" spans="1:16" ht="15.75" thickTop="1">
      <c r="B1029" s="107"/>
      <c r="C1029" s="108"/>
      <c r="D1029" s="109"/>
      <c r="E1029" s="50">
        <v>0</v>
      </c>
      <c r="F1029" s="51">
        <v>0</v>
      </c>
      <c r="G1029" s="50">
        <v>0</v>
      </c>
      <c r="H1029" s="51">
        <f t="shared" si="159"/>
        <v>0</v>
      </c>
      <c r="I1029" s="52">
        <f t="shared" si="153"/>
        <v>0</v>
      </c>
      <c r="J1029" s="8"/>
      <c r="K1029" s="161">
        <f t="shared" si="154"/>
        <v>0</v>
      </c>
      <c r="L1029" s="162">
        <f t="shared" si="156"/>
        <v>0</v>
      </c>
      <c r="M1029" s="4"/>
      <c r="N1029" s="2"/>
      <c r="O1029" s="2"/>
      <c r="P1029" s="2"/>
    </row>
    <row r="1030" spans="1:16" ht="15.75" thickBot="1">
      <c r="B1030" s="93" t="s">
        <v>94</v>
      </c>
      <c r="C1030" s="94"/>
      <c r="D1030" s="109"/>
      <c r="E1030" s="50">
        <v>0</v>
      </c>
      <c r="F1030" s="51">
        <v>0</v>
      </c>
      <c r="G1030" s="50">
        <v>0</v>
      </c>
      <c r="H1030" s="51">
        <f t="shared" si="159"/>
        <v>0</v>
      </c>
      <c r="I1030" s="52">
        <f t="shared" si="153"/>
        <v>0</v>
      </c>
      <c r="J1030" s="8"/>
      <c r="K1030" s="163">
        <f>SUM(K799:K1026)</f>
        <v>0</v>
      </c>
      <c r="L1030" s="164">
        <f>SUM(L799:L1026)</f>
        <v>0</v>
      </c>
      <c r="M1030" s="4"/>
      <c r="N1030" s="2"/>
      <c r="O1030" s="2"/>
      <c r="P1030" s="2"/>
    </row>
    <row r="1031" spans="1:16" ht="15.75" thickTop="1">
      <c r="B1031" s="107"/>
      <c r="C1031" s="108"/>
      <c r="D1031" s="109"/>
      <c r="E1031" s="50">
        <v>0</v>
      </c>
      <c r="F1031" s="51">
        <v>0</v>
      </c>
      <c r="G1031" s="50">
        <v>0</v>
      </c>
      <c r="H1031" s="51">
        <f t="shared" si="159"/>
        <v>0</v>
      </c>
      <c r="I1031" s="52">
        <f t="shared" si="153"/>
        <v>0</v>
      </c>
      <c r="J1031" s="8"/>
      <c r="K1031" s="161">
        <f t="shared" ref="K1031:K1062" si="160">+D1031*J1031</f>
        <v>0</v>
      </c>
      <c r="L1031" s="162">
        <f t="shared" si="156"/>
        <v>0</v>
      </c>
      <c r="M1031" s="4"/>
      <c r="N1031" s="2"/>
      <c r="O1031" s="2"/>
      <c r="P1031" s="2"/>
    </row>
    <row r="1032" spans="1:16" ht="15">
      <c r="A1032" s="35" t="s">
        <v>287</v>
      </c>
      <c r="B1032" s="64" t="s">
        <v>321</v>
      </c>
      <c r="C1032" s="65"/>
      <c r="D1032" s="66"/>
      <c r="E1032" s="50">
        <v>0</v>
      </c>
      <c r="F1032" s="51">
        <v>0</v>
      </c>
      <c r="G1032" s="50">
        <v>0</v>
      </c>
      <c r="H1032" s="51">
        <f t="shared" si="159"/>
        <v>0</v>
      </c>
      <c r="I1032" s="52">
        <f t="shared" si="153"/>
        <v>0</v>
      </c>
      <c r="J1032" s="6"/>
      <c r="K1032" s="161">
        <f t="shared" si="160"/>
        <v>0</v>
      </c>
      <c r="L1032" s="162">
        <f t="shared" si="156"/>
        <v>0</v>
      </c>
      <c r="M1032" s="4"/>
      <c r="N1032" s="2"/>
      <c r="O1032" s="2"/>
      <c r="P1032" s="2"/>
    </row>
    <row r="1033" spans="1:16" ht="15">
      <c r="B1033" s="64"/>
      <c r="C1033" s="65"/>
      <c r="D1033" s="66"/>
      <c r="E1033" s="50">
        <v>0</v>
      </c>
      <c r="F1033" s="51">
        <v>0</v>
      </c>
      <c r="G1033" s="50">
        <v>0</v>
      </c>
      <c r="H1033" s="51">
        <f t="shared" si="159"/>
        <v>0</v>
      </c>
      <c r="I1033" s="52">
        <f t="shared" si="153"/>
        <v>0</v>
      </c>
      <c r="J1033" s="6"/>
      <c r="K1033" s="161">
        <f t="shared" si="160"/>
        <v>0</v>
      </c>
      <c r="L1033" s="162">
        <f t="shared" si="156"/>
        <v>0</v>
      </c>
      <c r="M1033" s="4"/>
      <c r="N1033" s="2"/>
      <c r="O1033" s="2"/>
      <c r="P1033" s="2"/>
    </row>
    <row r="1034" spans="1:16" ht="15">
      <c r="B1034" s="79" t="s">
        <v>71</v>
      </c>
      <c r="C1034" s="65"/>
      <c r="D1034" s="66"/>
      <c r="E1034" s="50">
        <v>0</v>
      </c>
      <c r="F1034" s="51">
        <v>0</v>
      </c>
      <c r="G1034" s="50">
        <v>0</v>
      </c>
      <c r="H1034" s="51">
        <f t="shared" si="159"/>
        <v>0</v>
      </c>
      <c r="I1034" s="52">
        <f t="shared" si="153"/>
        <v>0</v>
      </c>
      <c r="J1034" s="6"/>
      <c r="K1034" s="161">
        <f t="shared" si="160"/>
        <v>0</v>
      </c>
      <c r="L1034" s="162">
        <f t="shared" si="156"/>
        <v>0</v>
      </c>
      <c r="M1034" s="4"/>
      <c r="N1034" s="2"/>
      <c r="O1034" s="2"/>
      <c r="P1034" s="2"/>
    </row>
    <row r="1035" spans="1:16" ht="15">
      <c r="B1035" s="64"/>
      <c r="C1035" s="65"/>
      <c r="D1035" s="66"/>
      <c r="E1035" s="50">
        <v>0</v>
      </c>
      <c r="F1035" s="51">
        <v>0</v>
      </c>
      <c r="G1035" s="50">
        <v>0</v>
      </c>
      <c r="H1035" s="51">
        <f t="shared" si="159"/>
        <v>0</v>
      </c>
      <c r="I1035" s="52">
        <f t="shared" si="153"/>
        <v>0</v>
      </c>
      <c r="J1035" s="6"/>
      <c r="K1035" s="161">
        <f t="shared" si="160"/>
        <v>0</v>
      </c>
      <c r="L1035" s="162">
        <f t="shared" si="156"/>
        <v>0</v>
      </c>
      <c r="M1035" s="4"/>
      <c r="N1035" s="2"/>
      <c r="O1035" s="2"/>
      <c r="P1035" s="2"/>
    </row>
    <row r="1036" spans="1:16" ht="140.25">
      <c r="A1036" s="18">
        <f>A1035+1</f>
        <v>1</v>
      </c>
      <c r="B1036" s="137" t="s">
        <v>331</v>
      </c>
      <c r="C1036" s="70" t="s">
        <v>2</v>
      </c>
      <c r="D1036" s="71">
        <v>1</v>
      </c>
      <c r="E1036" s="50">
        <v>0</v>
      </c>
      <c r="F1036" s="51">
        <v>0</v>
      </c>
      <c r="G1036" s="50">
        <v>0</v>
      </c>
      <c r="H1036" s="51">
        <f t="shared" si="159"/>
        <v>0</v>
      </c>
      <c r="I1036" s="52">
        <f t="shared" si="153"/>
        <v>0</v>
      </c>
      <c r="J1036" s="9"/>
      <c r="K1036" s="161">
        <f t="shared" si="160"/>
        <v>0</v>
      </c>
      <c r="L1036" s="162">
        <f t="shared" si="156"/>
        <v>0</v>
      </c>
      <c r="M1036" s="4"/>
      <c r="N1036" s="2"/>
      <c r="O1036" s="2"/>
      <c r="P1036" s="2"/>
    </row>
    <row r="1037" spans="1:16" ht="15">
      <c r="B1037" s="64"/>
      <c r="C1037" s="70"/>
      <c r="D1037" s="71"/>
      <c r="E1037" s="50">
        <v>0</v>
      </c>
      <c r="F1037" s="51">
        <v>0</v>
      </c>
      <c r="G1037" s="50">
        <v>0</v>
      </c>
      <c r="H1037" s="51">
        <f t="shared" si="159"/>
        <v>0</v>
      </c>
      <c r="I1037" s="52">
        <f t="shared" si="153"/>
        <v>0</v>
      </c>
      <c r="J1037" s="9"/>
      <c r="K1037" s="161">
        <f t="shared" si="160"/>
        <v>0</v>
      </c>
      <c r="L1037" s="162">
        <f t="shared" si="156"/>
        <v>0</v>
      </c>
      <c r="M1037" s="4"/>
      <c r="N1037" s="2"/>
      <c r="O1037" s="2"/>
      <c r="P1037" s="2"/>
    </row>
    <row r="1038" spans="1:16" ht="15">
      <c r="A1038" s="18">
        <f>A1036+1</f>
        <v>2</v>
      </c>
      <c r="B1038" s="137" t="s">
        <v>247</v>
      </c>
      <c r="C1038" s="70" t="s">
        <v>2</v>
      </c>
      <c r="D1038" s="71">
        <v>1</v>
      </c>
      <c r="E1038" s="50">
        <v>0</v>
      </c>
      <c r="F1038" s="51">
        <v>0</v>
      </c>
      <c r="G1038" s="50">
        <v>0</v>
      </c>
      <c r="H1038" s="51">
        <f t="shared" si="159"/>
        <v>0</v>
      </c>
      <c r="I1038" s="52">
        <f t="shared" si="153"/>
        <v>0</v>
      </c>
      <c r="J1038" s="9"/>
      <c r="K1038" s="161">
        <f t="shared" si="160"/>
        <v>0</v>
      </c>
      <c r="L1038" s="162">
        <f t="shared" si="156"/>
        <v>0</v>
      </c>
      <c r="M1038" s="4"/>
      <c r="N1038" s="2"/>
      <c r="O1038" s="2"/>
      <c r="P1038" s="2"/>
    </row>
    <row r="1039" spans="1:16" ht="15">
      <c r="B1039" s="64"/>
      <c r="C1039" s="70"/>
      <c r="D1039" s="71"/>
      <c r="E1039" s="50">
        <v>0</v>
      </c>
      <c r="F1039" s="51">
        <v>0</v>
      </c>
      <c r="G1039" s="50">
        <v>0</v>
      </c>
      <c r="H1039" s="51">
        <f t="shared" si="159"/>
        <v>0</v>
      </c>
      <c r="I1039" s="52">
        <f t="shared" si="153"/>
        <v>0</v>
      </c>
      <c r="J1039" s="9"/>
      <c r="K1039" s="161">
        <f t="shared" si="160"/>
        <v>0</v>
      </c>
      <c r="L1039" s="162">
        <f t="shared" si="156"/>
        <v>0</v>
      </c>
      <c r="M1039" s="4"/>
      <c r="N1039" s="2"/>
      <c r="O1039" s="2"/>
      <c r="P1039" s="2"/>
    </row>
    <row r="1040" spans="1:16" ht="63.75">
      <c r="A1040" s="18">
        <f>A1038+1</f>
        <v>3</v>
      </c>
      <c r="B1040" s="137" t="s">
        <v>248</v>
      </c>
      <c r="C1040" s="70" t="s">
        <v>2</v>
      </c>
      <c r="D1040" s="71"/>
      <c r="E1040" s="50">
        <v>1</v>
      </c>
      <c r="F1040" s="51">
        <v>1</v>
      </c>
      <c r="G1040" s="50">
        <v>1</v>
      </c>
      <c r="H1040" s="51">
        <f t="shared" si="159"/>
        <v>1</v>
      </c>
      <c r="I1040" s="52">
        <f t="shared" si="153"/>
        <v>4</v>
      </c>
      <c r="J1040" s="9"/>
      <c r="K1040" s="161">
        <f t="shared" si="160"/>
        <v>0</v>
      </c>
      <c r="L1040" s="162">
        <f t="shared" si="156"/>
        <v>0</v>
      </c>
      <c r="M1040" s="4"/>
      <c r="N1040" s="2"/>
      <c r="O1040" s="2"/>
      <c r="P1040" s="2"/>
    </row>
    <row r="1041" spans="1:16" ht="15">
      <c r="B1041" s="64"/>
      <c r="C1041" s="70"/>
      <c r="D1041" s="71"/>
      <c r="E1041" s="50">
        <v>0</v>
      </c>
      <c r="F1041" s="51">
        <v>0</v>
      </c>
      <c r="G1041" s="50">
        <v>0</v>
      </c>
      <c r="H1041" s="51">
        <f t="shared" ref="H1041:H1056" si="161">+G1041</f>
        <v>0</v>
      </c>
      <c r="I1041" s="52">
        <f t="shared" si="153"/>
        <v>0</v>
      </c>
      <c r="J1041" s="9"/>
      <c r="K1041" s="161">
        <f t="shared" si="160"/>
        <v>0</v>
      </c>
      <c r="L1041" s="162">
        <f t="shared" si="156"/>
        <v>0</v>
      </c>
      <c r="M1041" s="4"/>
      <c r="N1041" s="2"/>
      <c r="O1041" s="2"/>
      <c r="P1041" s="2"/>
    </row>
    <row r="1042" spans="1:16" ht="15">
      <c r="A1042" s="18">
        <f>A1040+1</f>
        <v>4</v>
      </c>
      <c r="B1042" s="137" t="s">
        <v>249</v>
      </c>
      <c r="C1042" s="70" t="s">
        <v>2</v>
      </c>
      <c r="D1042" s="71">
        <v>2</v>
      </c>
      <c r="E1042" s="50">
        <v>2</v>
      </c>
      <c r="F1042" s="51">
        <v>2</v>
      </c>
      <c r="G1042" s="50">
        <v>2</v>
      </c>
      <c r="H1042" s="51">
        <f t="shared" si="161"/>
        <v>2</v>
      </c>
      <c r="I1042" s="52">
        <f t="shared" si="153"/>
        <v>8</v>
      </c>
      <c r="J1042" s="9"/>
      <c r="K1042" s="161">
        <f t="shared" si="160"/>
        <v>0</v>
      </c>
      <c r="L1042" s="162">
        <f t="shared" si="156"/>
        <v>0</v>
      </c>
      <c r="M1042" s="4"/>
      <c r="N1042" s="2"/>
      <c r="O1042" s="2"/>
      <c r="P1042" s="2"/>
    </row>
    <row r="1043" spans="1:16" ht="15">
      <c r="B1043" s="64"/>
      <c r="C1043" s="70"/>
      <c r="D1043" s="71"/>
      <c r="E1043" s="50">
        <v>0</v>
      </c>
      <c r="F1043" s="51">
        <v>0</v>
      </c>
      <c r="G1043" s="50">
        <v>0</v>
      </c>
      <c r="H1043" s="51">
        <f t="shared" si="161"/>
        <v>0</v>
      </c>
      <c r="I1043" s="52">
        <f t="shared" si="153"/>
        <v>0</v>
      </c>
      <c r="J1043" s="9"/>
      <c r="K1043" s="161">
        <f t="shared" si="160"/>
        <v>0</v>
      </c>
      <c r="L1043" s="162">
        <f t="shared" si="156"/>
        <v>0</v>
      </c>
      <c r="M1043" s="4"/>
      <c r="N1043" s="2"/>
      <c r="O1043" s="2"/>
      <c r="P1043" s="2"/>
    </row>
    <row r="1044" spans="1:16" ht="63.75">
      <c r="A1044" s="18">
        <f>A1042+1</f>
        <v>5</v>
      </c>
      <c r="B1044" s="137" t="s">
        <v>250</v>
      </c>
      <c r="C1044" s="70" t="s">
        <v>2</v>
      </c>
      <c r="D1044" s="71"/>
      <c r="E1044" s="50">
        <v>1</v>
      </c>
      <c r="F1044" s="51">
        <v>1</v>
      </c>
      <c r="G1044" s="50">
        <v>1</v>
      </c>
      <c r="H1044" s="51">
        <f t="shared" si="161"/>
        <v>1</v>
      </c>
      <c r="I1044" s="52">
        <f t="shared" si="153"/>
        <v>4</v>
      </c>
      <c r="J1044" s="9"/>
      <c r="K1044" s="161">
        <f t="shared" si="160"/>
        <v>0</v>
      </c>
      <c r="L1044" s="162">
        <f t="shared" si="156"/>
        <v>0</v>
      </c>
      <c r="M1044" s="4"/>
      <c r="N1044" s="2"/>
      <c r="O1044" s="2"/>
      <c r="P1044" s="2"/>
    </row>
    <row r="1045" spans="1:16" ht="15">
      <c r="B1045" s="64"/>
      <c r="C1045" s="70"/>
      <c r="D1045" s="71"/>
      <c r="E1045" s="50">
        <v>0</v>
      </c>
      <c r="F1045" s="51">
        <v>0</v>
      </c>
      <c r="G1045" s="50">
        <v>0</v>
      </c>
      <c r="H1045" s="51">
        <f t="shared" si="161"/>
        <v>0</v>
      </c>
      <c r="I1045" s="52">
        <f t="shared" si="153"/>
        <v>0</v>
      </c>
      <c r="J1045" s="9"/>
      <c r="K1045" s="161">
        <f t="shared" si="160"/>
        <v>0</v>
      </c>
      <c r="L1045" s="162">
        <f t="shared" si="156"/>
        <v>0</v>
      </c>
      <c r="M1045" s="4"/>
      <c r="N1045" s="2"/>
      <c r="O1045" s="2"/>
      <c r="P1045" s="2"/>
    </row>
    <row r="1046" spans="1:16" ht="25.5">
      <c r="A1046" s="18">
        <f>A1044+1</f>
        <v>6</v>
      </c>
      <c r="B1046" s="137" t="s">
        <v>251</v>
      </c>
      <c r="C1046" s="70" t="s">
        <v>2</v>
      </c>
      <c r="D1046" s="71">
        <v>1</v>
      </c>
      <c r="E1046" s="50">
        <v>0</v>
      </c>
      <c r="F1046" s="51">
        <v>0</v>
      </c>
      <c r="G1046" s="50">
        <v>0</v>
      </c>
      <c r="H1046" s="51">
        <f t="shared" si="161"/>
        <v>0</v>
      </c>
      <c r="I1046" s="52">
        <f t="shared" si="153"/>
        <v>0</v>
      </c>
      <c r="J1046" s="9"/>
      <c r="K1046" s="161">
        <f t="shared" si="160"/>
        <v>0</v>
      </c>
      <c r="L1046" s="162">
        <f t="shared" si="156"/>
        <v>0</v>
      </c>
      <c r="M1046" s="4"/>
      <c r="N1046" s="2"/>
      <c r="O1046" s="2"/>
      <c r="P1046" s="2"/>
    </row>
    <row r="1047" spans="1:16" ht="15">
      <c r="B1047" s="64"/>
      <c r="C1047" s="70"/>
      <c r="D1047" s="71"/>
      <c r="E1047" s="50">
        <v>0</v>
      </c>
      <c r="F1047" s="51">
        <v>0</v>
      </c>
      <c r="G1047" s="50">
        <v>0</v>
      </c>
      <c r="H1047" s="51">
        <f t="shared" si="161"/>
        <v>0</v>
      </c>
      <c r="I1047" s="52">
        <f t="shared" ref="I1047:I1110" si="162">SUM(E1047:H1047)</f>
        <v>0</v>
      </c>
      <c r="J1047" s="9"/>
      <c r="K1047" s="161">
        <f t="shared" si="160"/>
        <v>0</v>
      </c>
      <c r="L1047" s="162">
        <f t="shared" si="156"/>
        <v>0</v>
      </c>
      <c r="M1047" s="4"/>
      <c r="N1047" s="2"/>
      <c r="O1047" s="2"/>
      <c r="P1047" s="2"/>
    </row>
    <row r="1048" spans="1:16" ht="38.25">
      <c r="A1048" s="18">
        <f>A1046+1</f>
        <v>7</v>
      </c>
      <c r="B1048" s="137" t="s">
        <v>252</v>
      </c>
      <c r="C1048" s="70" t="s">
        <v>2</v>
      </c>
      <c r="D1048" s="71">
        <v>27</v>
      </c>
      <c r="E1048" s="50">
        <v>16</v>
      </c>
      <c r="F1048" s="51">
        <v>16</v>
      </c>
      <c r="G1048" s="50">
        <v>16</v>
      </c>
      <c r="H1048" s="51">
        <f t="shared" si="161"/>
        <v>16</v>
      </c>
      <c r="I1048" s="52">
        <f t="shared" si="162"/>
        <v>64</v>
      </c>
      <c r="J1048" s="9"/>
      <c r="K1048" s="161">
        <f t="shared" si="160"/>
        <v>0</v>
      </c>
      <c r="L1048" s="162">
        <f t="shared" si="156"/>
        <v>0</v>
      </c>
      <c r="M1048" s="4"/>
      <c r="N1048" s="2"/>
      <c r="O1048" s="2"/>
      <c r="P1048" s="2"/>
    </row>
    <row r="1049" spans="1:16" ht="15">
      <c r="B1049" s="64"/>
      <c r="C1049" s="70"/>
      <c r="D1049" s="71"/>
      <c r="E1049" s="50">
        <v>0</v>
      </c>
      <c r="F1049" s="51">
        <v>0</v>
      </c>
      <c r="G1049" s="50">
        <v>0</v>
      </c>
      <c r="H1049" s="51">
        <f t="shared" si="161"/>
        <v>0</v>
      </c>
      <c r="I1049" s="52">
        <f t="shared" si="162"/>
        <v>0</v>
      </c>
      <c r="J1049" s="9"/>
      <c r="K1049" s="161">
        <f t="shared" si="160"/>
        <v>0</v>
      </c>
      <c r="L1049" s="162">
        <f t="shared" si="156"/>
        <v>0</v>
      </c>
      <c r="M1049" s="4"/>
      <c r="N1049" s="2"/>
      <c r="O1049" s="2"/>
      <c r="P1049" s="2"/>
    </row>
    <row r="1050" spans="1:16" ht="51">
      <c r="A1050" s="18">
        <f>A1048+1</f>
        <v>8</v>
      </c>
      <c r="B1050" s="137" t="s">
        <v>253</v>
      </c>
      <c r="C1050" s="70" t="s">
        <v>2</v>
      </c>
      <c r="D1050" s="71">
        <v>2</v>
      </c>
      <c r="E1050" s="50">
        <v>2</v>
      </c>
      <c r="F1050" s="51">
        <v>2</v>
      </c>
      <c r="G1050" s="50">
        <v>2</v>
      </c>
      <c r="H1050" s="51">
        <f t="shared" si="161"/>
        <v>2</v>
      </c>
      <c r="I1050" s="52">
        <f t="shared" si="162"/>
        <v>8</v>
      </c>
      <c r="J1050" s="9"/>
      <c r="K1050" s="161">
        <f t="shared" si="160"/>
        <v>0</v>
      </c>
      <c r="L1050" s="162">
        <f t="shared" si="156"/>
        <v>0</v>
      </c>
      <c r="M1050" s="4"/>
      <c r="N1050" s="2"/>
      <c r="O1050" s="2"/>
      <c r="P1050" s="2"/>
    </row>
    <row r="1051" spans="1:16" ht="15">
      <c r="B1051" s="64"/>
      <c r="C1051" s="70"/>
      <c r="D1051" s="71"/>
      <c r="E1051" s="50">
        <v>0</v>
      </c>
      <c r="F1051" s="51">
        <v>0</v>
      </c>
      <c r="G1051" s="50">
        <v>0</v>
      </c>
      <c r="H1051" s="51">
        <f t="shared" si="161"/>
        <v>0</v>
      </c>
      <c r="I1051" s="52">
        <f t="shared" si="162"/>
        <v>0</v>
      </c>
      <c r="J1051" s="9"/>
      <c r="K1051" s="161">
        <f t="shared" si="160"/>
        <v>0</v>
      </c>
      <c r="L1051" s="162">
        <f t="shared" si="156"/>
        <v>0</v>
      </c>
      <c r="M1051" s="4"/>
      <c r="N1051" s="2"/>
      <c r="O1051" s="2"/>
      <c r="P1051" s="2"/>
    </row>
    <row r="1052" spans="1:16" ht="76.5">
      <c r="A1052" s="18">
        <f>A1050+1</f>
        <v>9</v>
      </c>
      <c r="B1052" s="137" t="s">
        <v>332</v>
      </c>
      <c r="C1052" s="70" t="s">
        <v>2</v>
      </c>
      <c r="D1052" s="71">
        <v>1</v>
      </c>
      <c r="E1052" s="50">
        <v>0</v>
      </c>
      <c r="F1052" s="51">
        <v>0</v>
      </c>
      <c r="G1052" s="50">
        <v>0</v>
      </c>
      <c r="H1052" s="51">
        <f t="shared" si="161"/>
        <v>0</v>
      </c>
      <c r="I1052" s="52">
        <f t="shared" si="162"/>
        <v>0</v>
      </c>
      <c r="J1052" s="9"/>
      <c r="K1052" s="161">
        <f t="shared" si="160"/>
        <v>0</v>
      </c>
      <c r="L1052" s="162">
        <f t="shared" si="156"/>
        <v>0</v>
      </c>
      <c r="M1052" s="4"/>
      <c r="N1052" s="2"/>
      <c r="O1052" s="2"/>
      <c r="P1052" s="2"/>
    </row>
    <row r="1053" spans="1:16" ht="15">
      <c r="B1053" s="64"/>
      <c r="C1053" s="70"/>
      <c r="D1053" s="71"/>
      <c r="E1053" s="50">
        <v>0</v>
      </c>
      <c r="F1053" s="51">
        <v>0</v>
      </c>
      <c r="G1053" s="50">
        <v>0</v>
      </c>
      <c r="H1053" s="51">
        <f t="shared" si="161"/>
        <v>0</v>
      </c>
      <c r="I1053" s="52">
        <f t="shared" si="162"/>
        <v>0</v>
      </c>
      <c r="J1053" s="9"/>
      <c r="K1053" s="161">
        <f t="shared" si="160"/>
        <v>0</v>
      </c>
      <c r="L1053" s="162">
        <f t="shared" si="156"/>
        <v>0</v>
      </c>
      <c r="M1053" s="4"/>
      <c r="N1053" s="2"/>
      <c r="O1053" s="2"/>
      <c r="P1053" s="2"/>
    </row>
    <row r="1054" spans="1:16" ht="15">
      <c r="A1054" s="18">
        <f>A1052+1</f>
        <v>10</v>
      </c>
      <c r="B1054" s="137" t="s">
        <v>254</v>
      </c>
      <c r="C1054" s="70" t="s">
        <v>2</v>
      </c>
      <c r="D1054" s="71">
        <v>1</v>
      </c>
      <c r="E1054" s="50">
        <v>0</v>
      </c>
      <c r="F1054" s="51">
        <v>0</v>
      </c>
      <c r="G1054" s="50">
        <v>0</v>
      </c>
      <c r="H1054" s="51">
        <f t="shared" si="161"/>
        <v>0</v>
      </c>
      <c r="I1054" s="52">
        <f t="shared" si="162"/>
        <v>0</v>
      </c>
      <c r="J1054" s="9"/>
      <c r="K1054" s="161">
        <f t="shared" si="160"/>
        <v>0</v>
      </c>
      <c r="L1054" s="162">
        <f t="shared" si="156"/>
        <v>0</v>
      </c>
      <c r="M1054" s="4"/>
      <c r="N1054" s="2"/>
      <c r="O1054" s="2"/>
      <c r="P1054" s="2"/>
    </row>
    <row r="1055" spans="1:16" ht="15">
      <c r="B1055" s="64"/>
      <c r="C1055" s="70"/>
      <c r="D1055" s="71"/>
      <c r="E1055" s="50">
        <v>0</v>
      </c>
      <c r="F1055" s="51">
        <v>0</v>
      </c>
      <c r="G1055" s="50">
        <v>0</v>
      </c>
      <c r="H1055" s="51">
        <f t="shared" si="161"/>
        <v>0</v>
      </c>
      <c r="I1055" s="52">
        <f t="shared" si="162"/>
        <v>0</v>
      </c>
      <c r="J1055" s="9"/>
      <c r="K1055" s="161">
        <f t="shared" si="160"/>
        <v>0</v>
      </c>
      <c r="L1055" s="162">
        <f t="shared" si="156"/>
        <v>0</v>
      </c>
      <c r="M1055" s="4"/>
      <c r="N1055" s="2"/>
      <c r="O1055" s="2"/>
      <c r="P1055" s="2"/>
    </row>
    <row r="1056" spans="1:16" ht="25.5">
      <c r="A1056" s="18">
        <f>A1054+1</f>
        <v>11</v>
      </c>
      <c r="B1056" s="137" t="s">
        <v>255</v>
      </c>
      <c r="C1056" s="70" t="s">
        <v>2</v>
      </c>
      <c r="D1056" s="71">
        <v>10</v>
      </c>
      <c r="E1056" s="50">
        <v>5</v>
      </c>
      <c r="F1056" s="51">
        <v>5</v>
      </c>
      <c r="G1056" s="50">
        <v>5</v>
      </c>
      <c r="H1056" s="51">
        <f t="shared" si="161"/>
        <v>5</v>
      </c>
      <c r="I1056" s="52">
        <f t="shared" si="162"/>
        <v>20</v>
      </c>
      <c r="J1056" s="9"/>
      <c r="K1056" s="161">
        <f t="shared" si="160"/>
        <v>0</v>
      </c>
      <c r="L1056" s="162">
        <f t="shared" si="156"/>
        <v>0</v>
      </c>
      <c r="M1056" s="4"/>
      <c r="N1056" s="2"/>
      <c r="O1056" s="2"/>
      <c r="P1056" s="2"/>
    </row>
    <row r="1057" spans="1:16" ht="15">
      <c r="B1057" s="64"/>
      <c r="C1057" s="70"/>
      <c r="D1057" s="71"/>
      <c r="E1057" s="50">
        <v>0</v>
      </c>
      <c r="F1057" s="51">
        <v>0</v>
      </c>
      <c r="G1057" s="50">
        <v>0</v>
      </c>
      <c r="H1057" s="51">
        <f t="shared" ref="H1057:H1072" si="163">+G1057</f>
        <v>0</v>
      </c>
      <c r="I1057" s="52">
        <f t="shared" si="162"/>
        <v>0</v>
      </c>
      <c r="J1057" s="9"/>
      <c r="K1057" s="161">
        <f t="shared" si="160"/>
        <v>0</v>
      </c>
      <c r="L1057" s="162">
        <f t="shared" si="156"/>
        <v>0</v>
      </c>
      <c r="M1057" s="4"/>
      <c r="N1057" s="2"/>
      <c r="O1057" s="2"/>
      <c r="P1057" s="2"/>
    </row>
    <row r="1058" spans="1:16" ht="15">
      <c r="A1058" s="18">
        <f>A1056+1</f>
        <v>12</v>
      </c>
      <c r="B1058" s="137" t="s">
        <v>256</v>
      </c>
      <c r="C1058" s="70" t="s">
        <v>2</v>
      </c>
      <c r="D1058" s="71">
        <v>10</v>
      </c>
      <c r="E1058" s="50">
        <v>5</v>
      </c>
      <c r="F1058" s="51">
        <v>5</v>
      </c>
      <c r="G1058" s="50">
        <v>5</v>
      </c>
      <c r="H1058" s="51">
        <f t="shared" si="163"/>
        <v>5</v>
      </c>
      <c r="I1058" s="52">
        <f t="shared" si="162"/>
        <v>20</v>
      </c>
      <c r="J1058" s="9"/>
      <c r="K1058" s="161">
        <f t="shared" si="160"/>
        <v>0</v>
      </c>
      <c r="L1058" s="162">
        <f t="shared" si="156"/>
        <v>0</v>
      </c>
      <c r="M1058" s="4"/>
      <c r="N1058" s="2"/>
      <c r="O1058" s="2"/>
      <c r="P1058" s="2"/>
    </row>
    <row r="1059" spans="1:16" ht="15">
      <c r="B1059" s="64"/>
      <c r="C1059" s="70"/>
      <c r="D1059" s="71"/>
      <c r="E1059" s="50">
        <v>0</v>
      </c>
      <c r="F1059" s="51">
        <v>0</v>
      </c>
      <c r="G1059" s="50">
        <v>0</v>
      </c>
      <c r="H1059" s="51">
        <f t="shared" si="163"/>
        <v>0</v>
      </c>
      <c r="I1059" s="52">
        <f t="shared" si="162"/>
        <v>0</v>
      </c>
      <c r="J1059" s="9"/>
      <c r="K1059" s="161">
        <f t="shared" si="160"/>
        <v>0</v>
      </c>
      <c r="L1059" s="162">
        <f t="shared" si="156"/>
        <v>0</v>
      </c>
      <c r="M1059" s="4"/>
      <c r="N1059" s="2"/>
      <c r="O1059" s="2"/>
      <c r="P1059" s="2"/>
    </row>
    <row r="1060" spans="1:16" ht="76.5">
      <c r="A1060" s="18">
        <f>A1058+1</f>
        <v>13</v>
      </c>
      <c r="B1060" s="137" t="s">
        <v>257</v>
      </c>
      <c r="C1060" s="70" t="s">
        <v>2</v>
      </c>
      <c r="D1060" s="71">
        <v>47</v>
      </c>
      <c r="E1060" s="50">
        <v>26</v>
      </c>
      <c r="F1060" s="51">
        <v>26</v>
      </c>
      <c r="G1060" s="50">
        <v>26</v>
      </c>
      <c r="H1060" s="51">
        <f t="shared" si="163"/>
        <v>26</v>
      </c>
      <c r="I1060" s="52">
        <f t="shared" si="162"/>
        <v>104</v>
      </c>
      <c r="J1060" s="9"/>
      <c r="K1060" s="161">
        <f t="shared" si="160"/>
        <v>0</v>
      </c>
      <c r="L1060" s="162">
        <f t="shared" ref="L1060:L1123" si="164">+J1060*I1060</f>
        <v>0</v>
      </c>
      <c r="M1060" s="4"/>
      <c r="N1060" s="2"/>
      <c r="O1060" s="2"/>
      <c r="P1060" s="2"/>
    </row>
    <row r="1061" spans="1:16" ht="15">
      <c r="B1061" s="64"/>
      <c r="C1061" s="70"/>
      <c r="D1061" s="71"/>
      <c r="E1061" s="50">
        <v>0</v>
      </c>
      <c r="F1061" s="51">
        <v>0</v>
      </c>
      <c r="G1061" s="50">
        <v>0</v>
      </c>
      <c r="H1061" s="51">
        <f t="shared" si="163"/>
        <v>0</v>
      </c>
      <c r="I1061" s="52">
        <f t="shared" si="162"/>
        <v>0</v>
      </c>
      <c r="J1061" s="9"/>
      <c r="K1061" s="161">
        <f t="shared" si="160"/>
        <v>0</v>
      </c>
      <c r="L1061" s="162">
        <f t="shared" si="164"/>
        <v>0</v>
      </c>
      <c r="M1061" s="4"/>
      <c r="N1061" s="2"/>
      <c r="O1061" s="2"/>
      <c r="P1061" s="2"/>
    </row>
    <row r="1062" spans="1:16" ht="15">
      <c r="A1062" s="18">
        <f>A1060+1</f>
        <v>14</v>
      </c>
      <c r="B1062" s="137" t="s">
        <v>258</v>
      </c>
      <c r="C1062" s="70" t="s">
        <v>2</v>
      </c>
      <c r="D1062" s="71">
        <v>47</v>
      </c>
      <c r="E1062" s="50">
        <v>26</v>
      </c>
      <c r="F1062" s="51">
        <v>26</v>
      </c>
      <c r="G1062" s="50">
        <v>26</v>
      </c>
      <c r="H1062" s="51">
        <f t="shared" si="163"/>
        <v>26</v>
      </c>
      <c r="I1062" s="52">
        <f t="shared" si="162"/>
        <v>104</v>
      </c>
      <c r="J1062" s="9"/>
      <c r="K1062" s="161">
        <f t="shared" si="160"/>
        <v>0</v>
      </c>
      <c r="L1062" s="162">
        <f t="shared" si="164"/>
        <v>0</v>
      </c>
      <c r="M1062" s="4"/>
      <c r="N1062" s="2"/>
      <c r="O1062" s="2"/>
      <c r="P1062" s="2"/>
    </row>
    <row r="1063" spans="1:16" ht="15">
      <c r="B1063" s="64"/>
      <c r="C1063" s="70"/>
      <c r="D1063" s="71"/>
      <c r="E1063" s="50">
        <v>0</v>
      </c>
      <c r="F1063" s="51">
        <v>0</v>
      </c>
      <c r="G1063" s="50">
        <v>0</v>
      </c>
      <c r="H1063" s="51">
        <f t="shared" si="163"/>
        <v>0</v>
      </c>
      <c r="I1063" s="52">
        <f t="shared" si="162"/>
        <v>0</v>
      </c>
      <c r="J1063" s="9"/>
      <c r="K1063" s="161">
        <f t="shared" ref="K1063:K1094" si="165">+D1063*J1063</f>
        <v>0</v>
      </c>
      <c r="L1063" s="162">
        <f t="shared" si="164"/>
        <v>0</v>
      </c>
      <c r="M1063" s="4"/>
      <c r="N1063" s="2"/>
      <c r="O1063" s="2"/>
      <c r="P1063" s="2"/>
    </row>
    <row r="1064" spans="1:16" ht="15">
      <c r="A1064" s="18">
        <f>A1062+1</f>
        <v>15</v>
      </c>
      <c r="B1064" s="137" t="s">
        <v>445</v>
      </c>
      <c r="C1064" s="70" t="s">
        <v>2</v>
      </c>
      <c r="D1064" s="71"/>
      <c r="E1064" s="50">
        <v>1</v>
      </c>
      <c r="F1064" s="51">
        <v>1</v>
      </c>
      <c r="G1064" s="50">
        <v>1</v>
      </c>
      <c r="H1064" s="51">
        <f t="shared" si="163"/>
        <v>1</v>
      </c>
      <c r="I1064" s="52">
        <f t="shared" si="162"/>
        <v>4</v>
      </c>
      <c r="J1064" s="9"/>
      <c r="K1064" s="161">
        <f t="shared" si="165"/>
        <v>0</v>
      </c>
      <c r="L1064" s="162">
        <f t="shared" si="164"/>
        <v>0</v>
      </c>
      <c r="M1064" s="4"/>
      <c r="N1064" s="2"/>
      <c r="O1064" s="2"/>
      <c r="P1064" s="2"/>
    </row>
    <row r="1065" spans="1:16" ht="15">
      <c r="B1065" s="64"/>
      <c r="C1065" s="70"/>
      <c r="D1065" s="71"/>
      <c r="E1065" s="50">
        <v>0</v>
      </c>
      <c r="F1065" s="51">
        <v>0</v>
      </c>
      <c r="G1065" s="50">
        <v>0</v>
      </c>
      <c r="H1065" s="51">
        <f t="shared" si="163"/>
        <v>0</v>
      </c>
      <c r="I1065" s="52">
        <f t="shared" si="162"/>
        <v>0</v>
      </c>
      <c r="J1065" s="9"/>
      <c r="K1065" s="161">
        <f t="shared" si="165"/>
        <v>0</v>
      </c>
      <c r="L1065" s="162">
        <f t="shared" si="164"/>
        <v>0</v>
      </c>
      <c r="M1065" s="4"/>
      <c r="N1065" s="2"/>
      <c r="O1065" s="2"/>
      <c r="P1065" s="2"/>
    </row>
    <row r="1066" spans="1:16" ht="63.75">
      <c r="A1066" s="18">
        <f>+A1064+1</f>
        <v>16</v>
      </c>
      <c r="B1066" s="137" t="s">
        <v>259</v>
      </c>
      <c r="C1066" s="70" t="s">
        <v>2</v>
      </c>
      <c r="D1066" s="71">
        <v>5</v>
      </c>
      <c r="E1066" s="50">
        <v>6</v>
      </c>
      <c r="F1066" s="51">
        <v>6</v>
      </c>
      <c r="G1066" s="50">
        <v>6</v>
      </c>
      <c r="H1066" s="51">
        <f t="shared" si="163"/>
        <v>6</v>
      </c>
      <c r="I1066" s="52">
        <f t="shared" si="162"/>
        <v>24</v>
      </c>
      <c r="J1066" s="9"/>
      <c r="K1066" s="161">
        <f t="shared" si="165"/>
        <v>0</v>
      </c>
      <c r="L1066" s="162">
        <f t="shared" si="164"/>
        <v>0</v>
      </c>
      <c r="M1066" s="4"/>
      <c r="N1066" s="2"/>
      <c r="O1066" s="2"/>
      <c r="P1066" s="2"/>
    </row>
    <row r="1067" spans="1:16" ht="15">
      <c r="B1067" s="64"/>
      <c r="C1067" s="70"/>
      <c r="D1067" s="71"/>
      <c r="E1067" s="50">
        <v>0</v>
      </c>
      <c r="F1067" s="51">
        <v>0</v>
      </c>
      <c r="G1067" s="50">
        <v>0</v>
      </c>
      <c r="H1067" s="51">
        <f t="shared" si="163"/>
        <v>0</v>
      </c>
      <c r="I1067" s="52">
        <f t="shared" si="162"/>
        <v>0</v>
      </c>
      <c r="J1067" s="9"/>
      <c r="K1067" s="161">
        <f t="shared" si="165"/>
        <v>0</v>
      </c>
      <c r="L1067" s="162">
        <f t="shared" si="164"/>
        <v>0</v>
      </c>
      <c r="M1067" s="4"/>
      <c r="N1067" s="2"/>
      <c r="O1067" s="2"/>
      <c r="P1067" s="2"/>
    </row>
    <row r="1068" spans="1:16" ht="15">
      <c r="A1068" s="18">
        <f>A1066+1</f>
        <v>17</v>
      </c>
      <c r="B1068" s="137" t="s">
        <v>260</v>
      </c>
      <c r="C1068" s="70" t="s">
        <v>2</v>
      </c>
      <c r="D1068" s="71">
        <v>5</v>
      </c>
      <c r="E1068" s="50">
        <v>6</v>
      </c>
      <c r="F1068" s="51">
        <v>6</v>
      </c>
      <c r="G1068" s="50">
        <v>6</v>
      </c>
      <c r="H1068" s="51">
        <f t="shared" si="163"/>
        <v>6</v>
      </c>
      <c r="I1068" s="52">
        <f t="shared" si="162"/>
        <v>24</v>
      </c>
      <c r="J1068" s="9"/>
      <c r="K1068" s="161">
        <f t="shared" si="165"/>
        <v>0</v>
      </c>
      <c r="L1068" s="162">
        <f t="shared" si="164"/>
        <v>0</v>
      </c>
      <c r="M1068" s="4"/>
      <c r="N1068" s="2"/>
      <c r="O1068" s="2"/>
      <c r="P1068" s="2"/>
    </row>
    <row r="1069" spans="1:16" ht="15">
      <c r="B1069" s="64"/>
      <c r="C1069" s="70"/>
      <c r="D1069" s="71"/>
      <c r="E1069" s="50">
        <v>0</v>
      </c>
      <c r="F1069" s="51">
        <v>0</v>
      </c>
      <c r="G1069" s="50">
        <v>0</v>
      </c>
      <c r="H1069" s="51">
        <f t="shared" si="163"/>
        <v>0</v>
      </c>
      <c r="I1069" s="52">
        <f t="shared" si="162"/>
        <v>0</v>
      </c>
      <c r="J1069" s="9"/>
      <c r="K1069" s="161">
        <f t="shared" si="165"/>
        <v>0</v>
      </c>
      <c r="L1069" s="162">
        <f t="shared" si="164"/>
        <v>0</v>
      </c>
      <c r="M1069" s="4"/>
      <c r="N1069" s="2"/>
      <c r="O1069" s="2"/>
      <c r="P1069" s="2"/>
    </row>
    <row r="1070" spans="1:16" ht="25.5">
      <c r="A1070" s="18">
        <f>A1068+1</f>
        <v>18</v>
      </c>
      <c r="B1070" s="137" t="s">
        <v>261</v>
      </c>
      <c r="C1070" s="70" t="s">
        <v>2</v>
      </c>
      <c r="D1070" s="71">
        <v>15</v>
      </c>
      <c r="E1070" s="50">
        <v>0</v>
      </c>
      <c r="F1070" s="51">
        <v>0</v>
      </c>
      <c r="G1070" s="50">
        <v>0</v>
      </c>
      <c r="H1070" s="51">
        <f t="shared" si="163"/>
        <v>0</v>
      </c>
      <c r="I1070" s="52">
        <f t="shared" si="162"/>
        <v>0</v>
      </c>
      <c r="J1070" s="9"/>
      <c r="K1070" s="161">
        <f t="shared" si="165"/>
        <v>0</v>
      </c>
      <c r="L1070" s="162">
        <f t="shared" si="164"/>
        <v>0</v>
      </c>
      <c r="M1070" s="4"/>
      <c r="N1070" s="2"/>
      <c r="O1070" s="2"/>
      <c r="P1070" s="2"/>
    </row>
    <row r="1071" spans="1:16" ht="15">
      <c r="B1071" s="64"/>
      <c r="C1071" s="70"/>
      <c r="D1071" s="71"/>
      <c r="E1071" s="50">
        <v>0</v>
      </c>
      <c r="F1071" s="51">
        <v>0</v>
      </c>
      <c r="G1071" s="50">
        <v>0</v>
      </c>
      <c r="H1071" s="51">
        <f t="shared" si="163"/>
        <v>0</v>
      </c>
      <c r="I1071" s="52">
        <f t="shared" si="162"/>
        <v>0</v>
      </c>
      <c r="J1071" s="9"/>
      <c r="K1071" s="161">
        <f t="shared" si="165"/>
        <v>0</v>
      </c>
      <c r="L1071" s="162">
        <f t="shared" si="164"/>
        <v>0</v>
      </c>
      <c r="M1071" s="4"/>
      <c r="N1071" s="2"/>
      <c r="O1071" s="2"/>
      <c r="P1071" s="2"/>
    </row>
    <row r="1072" spans="1:16" ht="25.5">
      <c r="A1072" s="18">
        <f>A1070+1</f>
        <v>19</v>
      </c>
      <c r="B1072" s="137" t="s">
        <v>262</v>
      </c>
      <c r="C1072" s="70" t="s">
        <v>2</v>
      </c>
      <c r="D1072" s="71">
        <v>15</v>
      </c>
      <c r="E1072" s="50">
        <v>0</v>
      </c>
      <c r="F1072" s="51">
        <v>0</v>
      </c>
      <c r="G1072" s="50">
        <v>0</v>
      </c>
      <c r="H1072" s="51">
        <f t="shared" si="163"/>
        <v>0</v>
      </c>
      <c r="I1072" s="52">
        <f t="shared" si="162"/>
        <v>0</v>
      </c>
      <c r="J1072" s="9"/>
      <c r="K1072" s="161">
        <f t="shared" si="165"/>
        <v>0</v>
      </c>
      <c r="L1072" s="162">
        <f t="shared" si="164"/>
        <v>0</v>
      </c>
      <c r="M1072" s="4"/>
      <c r="N1072" s="2"/>
      <c r="O1072" s="2"/>
      <c r="P1072" s="2"/>
    </row>
    <row r="1073" spans="1:16" ht="15">
      <c r="B1073" s="64"/>
      <c r="C1073" s="70"/>
      <c r="D1073" s="71"/>
      <c r="E1073" s="50">
        <v>0</v>
      </c>
      <c r="F1073" s="51">
        <v>0</v>
      </c>
      <c r="G1073" s="50">
        <v>0</v>
      </c>
      <c r="H1073" s="51">
        <f t="shared" ref="H1073:H1088" si="166">+G1073</f>
        <v>0</v>
      </c>
      <c r="I1073" s="52">
        <f t="shared" si="162"/>
        <v>0</v>
      </c>
      <c r="J1073" s="9"/>
      <c r="K1073" s="161">
        <f t="shared" si="165"/>
        <v>0</v>
      </c>
      <c r="L1073" s="162">
        <f t="shared" si="164"/>
        <v>0</v>
      </c>
      <c r="M1073" s="4"/>
      <c r="N1073" s="2"/>
      <c r="O1073" s="2"/>
      <c r="P1073" s="2"/>
    </row>
    <row r="1074" spans="1:16" ht="38.25">
      <c r="A1074" s="18">
        <f>A1072+1</f>
        <v>20</v>
      </c>
      <c r="B1074" s="137" t="s">
        <v>333</v>
      </c>
      <c r="C1074" s="70" t="s">
        <v>2</v>
      </c>
      <c r="D1074" s="71">
        <v>18</v>
      </c>
      <c r="E1074" s="50">
        <v>0</v>
      </c>
      <c r="F1074" s="51">
        <v>0</v>
      </c>
      <c r="G1074" s="50">
        <v>0</v>
      </c>
      <c r="H1074" s="51">
        <f t="shared" si="166"/>
        <v>0</v>
      </c>
      <c r="I1074" s="52">
        <f t="shared" si="162"/>
        <v>0</v>
      </c>
      <c r="J1074" s="9"/>
      <c r="K1074" s="161">
        <f t="shared" si="165"/>
        <v>0</v>
      </c>
      <c r="L1074" s="162">
        <f t="shared" si="164"/>
        <v>0</v>
      </c>
      <c r="M1074" s="4"/>
      <c r="N1074" s="2"/>
      <c r="O1074" s="2"/>
      <c r="P1074" s="2"/>
    </row>
    <row r="1075" spans="1:16" ht="15">
      <c r="B1075" s="64"/>
      <c r="C1075" s="70"/>
      <c r="D1075" s="71"/>
      <c r="E1075" s="50">
        <v>0</v>
      </c>
      <c r="F1075" s="51">
        <v>0</v>
      </c>
      <c r="G1075" s="50">
        <v>0</v>
      </c>
      <c r="H1075" s="51">
        <f t="shared" si="166"/>
        <v>0</v>
      </c>
      <c r="I1075" s="52">
        <f t="shared" si="162"/>
        <v>0</v>
      </c>
      <c r="J1075" s="9"/>
      <c r="K1075" s="161">
        <f t="shared" si="165"/>
        <v>0</v>
      </c>
      <c r="L1075" s="162">
        <f t="shared" si="164"/>
        <v>0</v>
      </c>
      <c r="M1075" s="4"/>
      <c r="N1075" s="2"/>
      <c r="O1075" s="2"/>
      <c r="P1075" s="2"/>
    </row>
    <row r="1076" spans="1:16" ht="15">
      <c r="A1076" s="18">
        <f>A1074+1</f>
        <v>21</v>
      </c>
      <c r="B1076" s="137" t="s">
        <v>263</v>
      </c>
      <c r="C1076" s="70" t="s">
        <v>2</v>
      </c>
      <c r="D1076" s="71">
        <v>18</v>
      </c>
      <c r="E1076" s="50">
        <v>0</v>
      </c>
      <c r="F1076" s="51">
        <v>0</v>
      </c>
      <c r="G1076" s="50">
        <v>0</v>
      </c>
      <c r="H1076" s="51">
        <f t="shared" si="166"/>
        <v>0</v>
      </c>
      <c r="I1076" s="52">
        <f t="shared" si="162"/>
        <v>0</v>
      </c>
      <c r="J1076" s="9"/>
      <c r="K1076" s="161">
        <f t="shared" si="165"/>
        <v>0</v>
      </c>
      <c r="L1076" s="162">
        <f t="shared" si="164"/>
        <v>0</v>
      </c>
      <c r="M1076" s="4"/>
      <c r="N1076" s="2"/>
      <c r="O1076" s="2"/>
      <c r="P1076" s="2"/>
    </row>
    <row r="1077" spans="1:16" ht="15">
      <c r="B1077" s="64"/>
      <c r="C1077" s="70"/>
      <c r="D1077" s="71"/>
      <c r="E1077" s="50">
        <v>0</v>
      </c>
      <c r="F1077" s="51">
        <v>0</v>
      </c>
      <c r="G1077" s="50">
        <v>0</v>
      </c>
      <c r="H1077" s="51">
        <f t="shared" si="166"/>
        <v>0</v>
      </c>
      <c r="I1077" s="52">
        <f t="shared" si="162"/>
        <v>0</v>
      </c>
      <c r="J1077" s="9"/>
      <c r="K1077" s="161">
        <f t="shared" si="165"/>
        <v>0</v>
      </c>
      <c r="L1077" s="162">
        <f t="shared" si="164"/>
        <v>0</v>
      </c>
      <c r="M1077" s="4"/>
      <c r="N1077" s="2"/>
      <c r="O1077" s="2"/>
      <c r="P1077" s="2"/>
    </row>
    <row r="1078" spans="1:16" ht="15">
      <c r="A1078" s="18">
        <f>A1076+1</f>
        <v>22</v>
      </c>
      <c r="B1078" s="137" t="s">
        <v>100</v>
      </c>
      <c r="C1078" s="70" t="s">
        <v>2</v>
      </c>
      <c r="D1078" s="71">
        <v>15</v>
      </c>
      <c r="E1078" s="50">
        <v>0</v>
      </c>
      <c r="F1078" s="51">
        <v>0</v>
      </c>
      <c r="G1078" s="50">
        <v>0</v>
      </c>
      <c r="H1078" s="51">
        <f t="shared" si="166"/>
        <v>0</v>
      </c>
      <c r="I1078" s="52">
        <f t="shared" si="162"/>
        <v>0</v>
      </c>
      <c r="J1078" s="9"/>
      <c r="K1078" s="161">
        <f t="shared" si="165"/>
        <v>0</v>
      </c>
      <c r="L1078" s="162">
        <f t="shared" si="164"/>
        <v>0</v>
      </c>
      <c r="M1078" s="4"/>
      <c r="N1078" s="2"/>
      <c r="O1078" s="2"/>
      <c r="P1078" s="2"/>
    </row>
    <row r="1079" spans="1:16" ht="15">
      <c r="B1079" s="64"/>
      <c r="C1079" s="70"/>
      <c r="D1079" s="71"/>
      <c r="E1079" s="50">
        <v>0</v>
      </c>
      <c r="F1079" s="51">
        <v>0</v>
      </c>
      <c r="G1079" s="50">
        <v>0</v>
      </c>
      <c r="H1079" s="51">
        <f t="shared" si="166"/>
        <v>0</v>
      </c>
      <c r="I1079" s="52">
        <f t="shared" si="162"/>
        <v>0</v>
      </c>
      <c r="J1079" s="9"/>
      <c r="K1079" s="161">
        <f t="shared" si="165"/>
        <v>0</v>
      </c>
      <c r="L1079" s="162">
        <f t="shared" si="164"/>
        <v>0</v>
      </c>
      <c r="M1079" s="4"/>
      <c r="N1079" s="2"/>
      <c r="O1079" s="2"/>
      <c r="P1079" s="2"/>
    </row>
    <row r="1080" spans="1:16" ht="15">
      <c r="A1080" s="18">
        <f>A1078+1</f>
        <v>23</v>
      </c>
      <c r="B1080" s="137" t="s">
        <v>264</v>
      </c>
      <c r="C1080" s="70" t="s">
        <v>2</v>
      </c>
      <c r="D1080" s="71">
        <v>1</v>
      </c>
      <c r="E1080" s="50">
        <v>0</v>
      </c>
      <c r="F1080" s="51">
        <v>0</v>
      </c>
      <c r="G1080" s="50">
        <v>0</v>
      </c>
      <c r="H1080" s="51">
        <f t="shared" si="166"/>
        <v>0</v>
      </c>
      <c r="I1080" s="52">
        <f t="shared" si="162"/>
        <v>0</v>
      </c>
      <c r="J1080" s="9"/>
      <c r="K1080" s="161">
        <f t="shared" si="165"/>
        <v>0</v>
      </c>
      <c r="L1080" s="162">
        <f t="shared" si="164"/>
        <v>0</v>
      </c>
      <c r="M1080" s="4"/>
      <c r="N1080" s="2"/>
      <c r="O1080" s="2"/>
      <c r="P1080" s="2"/>
    </row>
    <row r="1081" spans="1:16" ht="15">
      <c r="B1081" s="79"/>
      <c r="C1081" s="65"/>
      <c r="D1081" s="66"/>
      <c r="E1081" s="50">
        <v>0</v>
      </c>
      <c r="F1081" s="51">
        <v>0</v>
      </c>
      <c r="G1081" s="50">
        <v>0</v>
      </c>
      <c r="H1081" s="51">
        <f t="shared" si="166"/>
        <v>0</v>
      </c>
      <c r="I1081" s="52">
        <f t="shared" si="162"/>
        <v>0</v>
      </c>
      <c r="J1081" s="6"/>
      <c r="K1081" s="161">
        <f t="shared" si="165"/>
        <v>0</v>
      </c>
      <c r="L1081" s="162">
        <f t="shared" si="164"/>
        <v>0</v>
      </c>
      <c r="M1081" s="4"/>
      <c r="N1081" s="2"/>
      <c r="O1081" s="2"/>
      <c r="P1081" s="2"/>
    </row>
    <row r="1082" spans="1:16" ht="15">
      <c r="B1082" s="64" t="s">
        <v>75</v>
      </c>
      <c r="C1082" s="70"/>
      <c r="D1082" s="71"/>
      <c r="E1082" s="50">
        <v>0</v>
      </c>
      <c r="F1082" s="51">
        <v>0</v>
      </c>
      <c r="G1082" s="50">
        <v>0</v>
      </c>
      <c r="H1082" s="51">
        <f t="shared" si="166"/>
        <v>0</v>
      </c>
      <c r="I1082" s="52">
        <f t="shared" si="162"/>
        <v>0</v>
      </c>
      <c r="J1082" s="9"/>
      <c r="K1082" s="161">
        <f t="shared" si="165"/>
        <v>0</v>
      </c>
      <c r="L1082" s="162">
        <f t="shared" si="164"/>
        <v>0</v>
      </c>
      <c r="M1082" s="4"/>
      <c r="N1082" s="2"/>
      <c r="O1082" s="2"/>
      <c r="P1082" s="2"/>
    </row>
    <row r="1083" spans="1:16" ht="15">
      <c r="B1083" s="64"/>
      <c r="C1083" s="70"/>
      <c r="D1083" s="71"/>
      <c r="E1083" s="50">
        <v>0</v>
      </c>
      <c r="F1083" s="51">
        <v>0</v>
      </c>
      <c r="G1083" s="50">
        <v>0</v>
      </c>
      <c r="H1083" s="51">
        <f t="shared" si="166"/>
        <v>0</v>
      </c>
      <c r="I1083" s="52">
        <f t="shared" si="162"/>
        <v>0</v>
      </c>
      <c r="J1083" s="9"/>
      <c r="K1083" s="161">
        <f t="shared" si="165"/>
        <v>0</v>
      </c>
      <c r="L1083" s="162">
        <f t="shared" si="164"/>
        <v>0</v>
      </c>
      <c r="M1083" s="4"/>
      <c r="N1083" s="2"/>
      <c r="O1083" s="2"/>
      <c r="P1083" s="2"/>
    </row>
    <row r="1084" spans="1:16" ht="15">
      <c r="A1084" s="18">
        <f>+A1080+1</f>
        <v>24</v>
      </c>
      <c r="B1084" s="74" t="s">
        <v>198</v>
      </c>
      <c r="C1084" s="70" t="s">
        <v>20</v>
      </c>
      <c r="D1084" s="71">
        <v>300</v>
      </c>
      <c r="E1084" s="50">
        <v>300</v>
      </c>
      <c r="F1084" s="51">
        <v>300</v>
      </c>
      <c r="G1084" s="50">
        <v>300</v>
      </c>
      <c r="H1084" s="51">
        <f t="shared" si="166"/>
        <v>300</v>
      </c>
      <c r="I1084" s="52">
        <f t="shared" si="162"/>
        <v>1200</v>
      </c>
      <c r="J1084" s="6"/>
      <c r="K1084" s="161">
        <f t="shared" si="165"/>
        <v>0</v>
      </c>
      <c r="L1084" s="162">
        <f t="shared" si="164"/>
        <v>0</v>
      </c>
      <c r="M1084" s="4"/>
      <c r="N1084" s="2"/>
      <c r="O1084" s="2"/>
      <c r="P1084" s="2"/>
    </row>
    <row r="1085" spans="1:16">
      <c r="E1085" s="50">
        <v>0</v>
      </c>
      <c r="F1085" s="51">
        <v>0</v>
      </c>
      <c r="G1085" s="50">
        <v>0</v>
      </c>
      <c r="H1085" s="51">
        <f t="shared" si="166"/>
        <v>0</v>
      </c>
      <c r="I1085" s="52">
        <f t="shared" si="162"/>
        <v>0</v>
      </c>
      <c r="K1085" s="161">
        <f t="shared" si="165"/>
        <v>0</v>
      </c>
      <c r="L1085" s="162">
        <f t="shared" si="164"/>
        <v>0</v>
      </c>
      <c r="M1085" s="4"/>
      <c r="N1085" s="2"/>
      <c r="O1085" s="2"/>
      <c r="P1085" s="2"/>
    </row>
    <row r="1086" spans="1:16" ht="15">
      <c r="A1086" s="18">
        <f>+A1084+1</f>
        <v>25</v>
      </c>
      <c r="B1086" s="75" t="s">
        <v>447</v>
      </c>
      <c r="C1086" s="70" t="s">
        <v>20</v>
      </c>
      <c r="D1086" s="71">
        <v>500</v>
      </c>
      <c r="E1086" s="50">
        <v>500</v>
      </c>
      <c r="F1086" s="51">
        <v>500</v>
      </c>
      <c r="G1086" s="50">
        <v>500</v>
      </c>
      <c r="H1086" s="51">
        <f t="shared" si="166"/>
        <v>500</v>
      </c>
      <c r="I1086" s="52">
        <f t="shared" si="162"/>
        <v>2000</v>
      </c>
      <c r="J1086" s="6"/>
      <c r="K1086" s="161">
        <f t="shared" si="165"/>
        <v>0</v>
      </c>
      <c r="L1086" s="162">
        <f t="shared" si="164"/>
        <v>0</v>
      </c>
      <c r="M1086" s="4"/>
      <c r="N1086" s="2"/>
      <c r="O1086" s="2"/>
      <c r="P1086" s="2"/>
    </row>
    <row r="1087" spans="1:16" ht="15">
      <c r="B1087" s="74"/>
      <c r="C1087" s="70"/>
      <c r="D1087" s="71"/>
      <c r="E1087" s="50">
        <v>0</v>
      </c>
      <c r="F1087" s="51">
        <v>0</v>
      </c>
      <c r="G1087" s="50">
        <v>0</v>
      </c>
      <c r="H1087" s="51">
        <f t="shared" si="166"/>
        <v>0</v>
      </c>
      <c r="I1087" s="52">
        <f t="shared" si="162"/>
        <v>0</v>
      </c>
      <c r="J1087" s="6"/>
      <c r="K1087" s="161">
        <f t="shared" si="165"/>
        <v>0</v>
      </c>
      <c r="L1087" s="162">
        <f t="shared" si="164"/>
        <v>0</v>
      </c>
      <c r="M1087" s="4"/>
      <c r="N1087" s="2"/>
      <c r="O1087" s="2"/>
      <c r="P1087" s="2"/>
    </row>
    <row r="1088" spans="1:16" ht="15">
      <c r="A1088" s="18">
        <f>+A1086+1</f>
        <v>26</v>
      </c>
      <c r="B1088" s="75" t="s">
        <v>446</v>
      </c>
      <c r="C1088" s="70" t="s">
        <v>20</v>
      </c>
      <c r="D1088" s="71">
        <v>40</v>
      </c>
      <c r="E1088" s="50">
        <v>40</v>
      </c>
      <c r="F1088" s="51">
        <v>40</v>
      </c>
      <c r="G1088" s="50">
        <v>40</v>
      </c>
      <c r="H1088" s="51">
        <f t="shared" si="166"/>
        <v>40</v>
      </c>
      <c r="I1088" s="52">
        <f t="shared" si="162"/>
        <v>160</v>
      </c>
      <c r="J1088" s="6"/>
      <c r="K1088" s="161">
        <f t="shared" si="165"/>
        <v>0</v>
      </c>
      <c r="L1088" s="162">
        <f t="shared" si="164"/>
        <v>0</v>
      </c>
      <c r="M1088" s="4"/>
      <c r="N1088" s="2"/>
      <c r="O1088" s="2"/>
      <c r="P1088" s="2"/>
    </row>
    <row r="1089" spans="1:16" ht="15">
      <c r="B1089" s="74"/>
      <c r="C1089" s="70"/>
      <c r="D1089" s="71"/>
      <c r="E1089" s="50">
        <v>0</v>
      </c>
      <c r="F1089" s="51">
        <v>0</v>
      </c>
      <c r="G1089" s="50">
        <v>0</v>
      </c>
      <c r="H1089" s="51">
        <f t="shared" ref="H1089:H1104" si="167">+G1089</f>
        <v>0</v>
      </c>
      <c r="I1089" s="52">
        <f t="shared" si="162"/>
        <v>0</v>
      </c>
      <c r="J1089" s="6"/>
      <c r="K1089" s="161">
        <f t="shared" si="165"/>
        <v>0</v>
      </c>
      <c r="L1089" s="162">
        <f t="shared" si="164"/>
        <v>0</v>
      </c>
      <c r="M1089" s="4"/>
      <c r="N1089" s="2"/>
      <c r="O1089" s="2"/>
      <c r="P1089" s="2"/>
    </row>
    <row r="1090" spans="1:16" ht="38.25">
      <c r="A1090" s="18">
        <f>+A1086+1</f>
        <v>26</v>
      </c>
      <c r="B1090" s="74" t="s">
        <v>311</v>
      </c>
      <c r="C1090" s="70" t="s">
        <v>20</v>
      </c>
      <c r="D1090" s="71">
        <v>300</v>
      </c>
      <c r="E1090" s="50">
        <v>300</v>
      </c>
      <c r="F1090" s="51">
        <v>300</v>
      </c>
      <c r="G1090" s="50">
        <v>300</v>
      </c>
      <c r="H1090" s="51">
        <f t="shared" si="167"/>
        <v>300</v>
      </c>
      <c r="I1090" s="52">
        <f t="shared" si="162"/>
        <v>1200</v>
      </c>
      <c r="J1090" s="6"/>
      <c r="K1090" s="161">
        <f t="shared" si="165"/>
        <v>0</v>
      </c>
      <c r="L1090" s="162">
        <f t="shared" si="164"/>
        <v>0</v>
      </c>
      <c r="M1090" s="4"/>
      <c r="N1090" s="2"/>
      <c r="O1090" s="2"/>
      <c r="P1090" s="2"/>
    </row>
    <row r="1091" spans="1:16" ht="15">
      <c r="B1091" s="74"/>
      <c r="C1091" s="70"/>
      <c r="D1091" s="71"/>
      <c r="E1091" s="50">
        <v>0</v>
      </c>
      <c r="F1091" s="51">
        <v>0</v>
      </c>
      <c r="G1091" s="50">
        <v>0</v>
      </c>
      <c r="H1091" s="51">
        <f t="shared" si="167"/>
        <v>0</v>
      </c>
      <c r="I1091" s="52">
        <f t="shared" si="162"/>
        <v>0</v>
      </c>
      <c r="J1091" s="6"/>
      <c r="K1091" s="161">
        <f t="shared" si="165"/>
        <v>0</v>
      </c>
      <c r="L1091" s="162">
        <f t="shared" si="164"/>
        <v>0</v>
      </c>
      <c r="M1091" s="4"/>
      <c r="N1091" s="2"/>
      <c r="O1091" s="2"/>
      <c r="P1091" s="2"/>
    </row>
    <row r="1092" spans="1:16" ht="15">
      <c r="A1092" s="18">
        <f>+A1090+1</f>
        <v>27</v>
      </c>
      <c r="B1092" s="75" t="s">
        <v>72</v>
      </c>
      <c r="C1092" s="48" t="s">
        <v>20</v>
      </c>
      <c r="D1092" s="49">
        <v>600</v>
      </c>
      <c r="E1092" s="50">
        <v>600</v>
      </c>
      <c r="F1092" s="51">
        <v>600</v>
      </c>
      <c r="G1092" s="50">
        <v>600</v>
      </c>
      <c r="H1092" s="51">
        <f t="shared" si="167"/>
        <v>600</v>
      </c>
      <c r="I1092" s="52">
        <f t="shared" si="162"/>
        <v>2400</v>
      </c>
      <c r="J1092" s="3"/>
      <c r="K1092" s="161">
        <f t="shared" si="165"/>
        <v>0</v>
      </c>
      <c r="L1092" s="162">
        <f t="shared" si="164"/>
        <v>0</v>
      </c>
      <c r="M1092" s="4"/>
      <c r="N1092" s="2"/>
      <c r="O1092" s="2"/>
      <c r="P1092" s="2"/>
    </row>
    <row r="1093" spans="1:16" ht="15">
      <c r="B1093" s="75"/>
      <c r="C1093" s="48"/>
      <c r="D1093" s="49"/>
      <c r="E1093" s="50">
        <v>0</v>
      </c>
      <c r="F1093" s="51">
        <v>0</v>
      </c>
      <c r="G1093" s="50">
        <v>0</v>
      </c>
      <c r="H1093" s="51">
        <f t="shared" si="167"/>
        <v>0</v>
      </c>
      <c r="I1093" s="52">
        <f t="shared" si="162"/>
        <v>0</v>
      </c>
      <c r="J1093" s="3"/>
      <c r="K1093" s="161">
        <f t="shared" si="165"/>
        <v>0</v>
      </c>
      <c r="L1093" s="162">
        <f t="shared" si="164"/>
        <v>0</v>
      </c>
      <c r="M1093" s="4"/>
      <c r="N1093" s="2"/>
      <c r="O1093" s="2"/>
      <c r="P1093" s="2"/>
    </row>
    <row r="1094" spans="1:16" ht="15">
      <c r="B1094" s="64" t="s">
        <v>97</v>
      </c>
      <c r="C1094" s="70"/>
      <c r="D1094" s="71"/>
      <c r="E1094" s="50">
        <v>0</v>
      </c>
      <c r="F1094" s="51">
        <v>0</v>
      </c>
      <c r="G1094" s="50">
        <v>0</v>
      </c>
      <c r="H1094" s="51">
        <f t="shared" si="167"/>
        <v>0</v>
      </c>
      <c r="I1094" s="52">
        <f t="shared" si="162"/>
        <v>0</v>
      </c>
      <c r="J1094" s="9"/>
      <c r="K1094" s="161">
        <f t="shared" si="165"/>
        <v>0</v>
      </c>
      <c r="L1094" s="162">
        <f t="shared" si="164"/>
        <v>0</v>
      </c>
      <c r="M1094" s="4"/>
      <c r="N1094" s="2"/>
      <c r="O1094" s="2"/>
      <c r="P1094" s="2"/>
    </row>
    <row r="1095" spans="1:16" ht="15">
      <c r="A1095" s="18">
        <f>+A1092+1</f>
        <v>28</v>
      </c>
      <c r="B1095" s="137" t="s">
        <v>98</v>
      </c>
      <c r="C1095" s="70" t="s">
        <v>2</v>
      </c>
      <c r="D1095" s="71">
        <v>63</v>
      </c>
      <c r="E1095" s="50">
        <v>65</v>
      </c>
      <c r="F1095" s="51">
        <v>65</v>
      </c>
      <c r="G1095" s="50">
        <v>65</v>
      </c>
      <c r="H1095" s="51">
        <f t="shared" si="167"/>
        <v>65</v>
      </c>
      <c r="I1095" s="52">
        <f t="shared" si="162"/>
        <v>260</v>
      </c>
      <c r="J1095" s="9"/>
      <c r="K1095" s="161">
        <f t="shared" ref="K1095:K1102" si="168">+D1095*J1095</f>
        <v>0</v>
      </c>
      <c r="L1095" s="162">
        <f t="shared" si="164"/>
        <v>0</v>
      </c>
      <c r="M1095" s="4"/>
      <c r="N1095" s="2"/>
      <c r="O1095" s="2"/>
      <c r="P1095" s="2"/>
    </row>
    <row r="1096" spans="1:16" ht="15">
      <c r="B1096" s="135"/>
      <c r="C1096" s="70"/>
      <c r="D1096" s="71"/>
      <c r="E1096" s="50">
        <v>0</v>
      </c>
      <c r="F1096" s="51">
        <v>0</v>
      </c>
      <c r="G1096" s="50">
        <v>0</v>
      </c>
      <c r="H1096" s="51">
        <f t="shared" si="167"/>
        <v>0</v>
      </c>
      <c r="I1096" s="52">
        <f t="shared" si="162"/>
        <v>0</v>
      </c>
      <c r="J1096" s="9"/>
      <c r="K1096" s="161">
        <f t="shared" si="168"/>
        <v>0</v>
      </c>
      <c r="L1096" s="162">
        <f t="shared" si="164"/>
        <v>0</v>
      </c>
      <c r="M1096" s="4"/>
      <c r="N1096" s="2"/>
      <c r="O1096" s="2"/>
      <c r="P1096" s="2"/>
    </row>
    <row r="1097" spans="1:16" ht="15">
      <c r="A1097" s="18">
        <f>+A1095+1</f>
        <v>29</v>
      </c>
      <c r="B1097" s="137" t="s">
        <v>99</v>
      </c>
      <c r="C1097" s="70" t="s">
        <v>2</v>
      </c>
      <c r="D1097" s="71">
        <v>63</v>
      </c>
      <c r="E1097" s="50">
        <v>65</v>
      </c>
      <c r="F1097" s="51">
        <v>65</v>
      </c>
      <c r="G1097" s="50">
        <v>65</v>
      </c>
      <c r="H1097" s="51">
        <f t="shared" si="167"/>
        <v>65</v>
      </c>
      <c r="I1097" s="52">
        <f t="shared" si="162"/>
        <v>260</v>
      </c>
      <c r="J1097" s="9"/>
      <c r="K1097" s="161">
        <f t="shared" si="168"/>
        <v>0</v>
      </c>
      <c r="L1097" s="162">
        <f t="shared" si="164"/>
        <v>0</v>
      </c>
      <c r="M1097" s="4"/>
      <c r="N1097" s="2"/>
      <c r="O1097" s="2"/>
      <c r="P1097" s="2"/>
    </row>
    <row r="1098" spans="1:16" ht="15">
      <c r="B1098" s="135"/>
      <c r="C1098" s="70"/>
      <c r="D1098" s="71"/>
      <c r="E1098" s="50">
        <v>0</v>
      </c>
      <c r="F1098" s="51">
        <v>0</v>
      </c>
      <c r="G1098" s="50">
        <v>0</v>
      </c>
      <c r="H1098" s="51">
        <f t="shared" si="167"/>
        <v>0</v>
      </c>
      <c r="I1098" s="52">
        <f t="shared" si="162"/>
        <v>0</v>
      </c>
      <c r="J1098" s="9"/>
      <c r="K1098" s="161">
        <f t="shared" si="168"/>
        <v>0</v>
      </c>
      <c r="L1098" s="162">
        <f t="shared" si="164"/>
        <v>0</v>
      </c>
      <c r="M1098" s="4"/>
      <c r="N1098" s="2"/>
      <c r="O1098" s="2"/>
      <c r="P1098" s="2"/>
    </row>
    <row r="1099" spans="1:16" ht="15">
      <c r="A1099" s="18">
        <f>+A1097+1</f>
        <v>30</v>
      </c>
      <c r="B1099" s="137" t="s">
        <v>101</v>
      </c>
      <c r="C1099" s="70" t="s">
        <v>2</v>
      </c>
      <c r="D1099" s="71">
        <v>1</v>
      </c>
      <c r="E1099" s="50">
        <v>0</v>
      </c>
      <c r="F1099" s="51">
        <v>0</v>
      </c>
      <c r="G1099" s="50">
        <v>0</v>
      </c>
      <c r="H1099" s="51">
        <f t="shared" si="167"/>
        <v>0</v>
      </c>
      <c r="I1099" s="52">
        <f t="shared" si="162"/>
        <v>0</v>
      </c>
      <c r="J1099" s="9"/>
      <c r="K1099" s="161">
        <f t="shared" si="168"/>
        <v>0</v>
      </c>
      <c r="L1099" s="162">
        <f t="shared" si="164"/>
        <v>0</v>
      </c>
      <c r="M1099" s="4"/>
      <c r="N1099" s="2"/>
      <c r="O1099" s="2"/>
      <c r="P1099" s="2"/>
    </row>
    <row r="1100" spans="1:16" ht="15">
      <c r="B1100" s="135"/>
      <c r="C1100" s="70"/>
      <c r="D1100" s="71"/>
      <c r="E1100" s="50">
        <v>0</v>
      </c>
      <c r="F1100" s="51">
        <v>0</v>
      </c>
      <c r="G1100" s="50">
        <v>0</v>
      </c>
      <c r="H1100" s="51">
        <f t="shared" si="167"/>
        <v>0</v>
      </c>
      <c r="I1100" s="52">
        <f t="shared" si="162"/>
        <v>0</v>
      </c>
      <c r="J1100" s="9"/>
      <c r="K1100" s="161">
        <f t="shared" si="168"/>
        <v>0</v>
      </c>
      <c r="L1100" s="162">
        <f t="shared" si="164"/>
        <v>0</v>
      </c>
      <c r="M1100" s="4"/>
      <c r="N1100" s="2"/>
      <c r="O1100" s="2"/>
      <c r="P1100" s="2"/>
    </row>
    <row r="1101" spans="1:16" ht="38.25">
      <c r="A1101" s="18">
        <f>+A1099+1</f>
        <v>31</v>
      </c>
      <c r="B1101" s="135" t="s">
        <v>179</v>
      </c>
      <c r="C1101" s="70" t="s">
        <v>6</v>
      </c>
      <c r="D1101" s="71">
        <v>1</v>
      </c>
      <c r="E1101" s="50">
        <v>0</v>
      </c>
      <c r="F1101" s="51">
        <v>0</v>
      </c>
      <c r="G1101" s="50">
        <v>0</v>
      </c>
      <c r="H1101" s="51">
        <f t="shared" si="167"/>
        <v>0</v>
      </c>
      <c r="I1101" s="52">
        <f t="shared" si="162"/>
        <v>0</v>
      </c>
      <c r="J1101" s="9"/>
      <c r="K1101" s="161">
        <f t="shared" si="168"/>
        <v>0</v>
      </c>
      <c r="L1101" s="162">
        <f t="shared" si="164"/>
        <v>0</v>
      </c>
      <c r="M1101" s="4"/>
      <c r="N1101" s="2"/>
      <c r="O1101" s="2"/>
      <c r="P1101" s="2"/>
    </row>
    <row r="1102" spans="1:16" ht="15">
      <c r="B1102" s="135"/>
      <c r="C1102" s="70"/>
      <c r="D1102" s="71"/>
      <c r="E1102" s="50">
        <v>0</v>
      </c>
      <c r="F1102" s="51">
        <v>0</v>
      </c>
      <c r="G1102" s="50">
        <v>0</v>
      </c>
      <c r="H1102" s="51">
        <f t="shared" si="167"/>
        <v>0</v>
      </c>
      <c r="I1102" s="52">
        <f t="shared" si="162"/>
        <v>0</v>
      </c>
      <c r="J1102" s="9"/>
      <c r="K1102" s="161">
        <f t="shared" si="168"/>
        <v>0</v>
      </c>
      <c r="L1102" s="162">
        <f t="shared" si="164"/>
        <v>0</v>
      </c>
      <c r="M1102" s="4"/>
      <c r="N1102" s="2"/>
      <c r="O1102" s="2"/>
      <c r="P1102" s="2"/>
    </row>
    <row r="1103" spans="1:16" ht="15.75" thickBot="1">
      <c r="B1103" s="93" t="s">
        <v>320</v>
      </c>
      <c r="C1103" s="94"/>
      <c r="D1103" s="109"/>
      <c r="E1103" s="50">
        <v>0</v>
      </c>
      <c r="F1103" s="51">
        <v>0</v>
      </c>
      <c r="G1103" s="50">
        <v>0</v>
      </c>
      <c r="H1103" s="51">
        <f t="shared" si="167"/>
        <v>0</v>
      </c>
      <c r="I1103" s="52">
        <f t="shared" si="162"/>
        <v>0</v>
      </c>
      <c r="J1103" s="8"/>
      <c r="K1103" s="166">
        <f>SUM(K1034:K1102)</f>
        <v>0</v>
      </c>
      <c r="L1103" s="166">
        <f>SUM(L1034:L1102)</f>
        <v>0</v>
      </c>
      <c r="M1103" s="4"/>
      <c r="N1103" s="2"/>
      <c r="O1103" s="2"/>
      <c r="P1103" s="2"/>
    </row>
    <row r="1104" spans="1:16" ht="15.75" thickTop="1">
      <c r="B1104" s="107"/>
      <c r="C1104" s="108"/>
      <c r="D1104" s="109"/>
      <c r="E1104" s="50">
        <v>0</v>
      </c>
      <c r="F1104" s="51">
        <v>0</v>
      </c>
      <c r="G1104" s="50">
        <v>0</v>
      </c>
      <c r="H1104" s="51">
        <f t="shared" si="167"/>
        <v>0</v>
      </c>
      <c r="I1104" s="52">
        <f t="shared" si="162"/>
        <v>0</v>
      </c>
      <c r="J1104" s="8"/>
      <c r="K1104" s="161">
        <f t="shared" ref="K1104:K1135" si="169">+D1104*J1104</f>
        <v>0</v>
      </c>
      <c r="L1104" s="162">
        <f t="shared" si="164"/>
        <v>0</v>
      </c>
      <c r="M1104" s="4"/>
      <c r="N1104" s="2"/>
      <c r="O1104" s="2"/>
      <c r="P1104" s="2"/>
    </row>
    <row r="1105" spans="1:16" ht="15">
      <c r="A1105" s="35" t="s">
        <v>316</v>
      </c>
      <c r="B1105" s="64" t="s">
        <v>95</v>
      </c>
      <c r="C1105" s="65"/>
      <c r="D1105" s="66"/>
      <c r="E1105" s="50">
        <v>0</v>
      </c>
      <c r="F1105" s="51">
        <v>0</v>
      </c>
      <c r="G1105" s="50">
        <v>0</v>
      </c>
      <c r="H1105" s="51">
        <f t="shared" ref="H1105:H1107" si="170">+G1105</f>
        <v>0</v>
      </c>
      <c r="I1105" s="52">
        <f t="shared" si="162"/>
        <v>0</v>
      </c>
      <c r="J1105" s="6"/>
      <c r="K1105" s="161">
        <f t="shared" si="169"/>
        <v>0</v>
      </c>
      <c r="L1105" s="162">
        <f t="shared" si="164"/>
        <v>0</v>
      </c>
      <c r="M1105" s="4"/>
      <c r="N1105" s="2"/>
      <c r="O1105" s="2"/>
      <c r="P1105" s="2"/>
    </row>
    <row r="1106" spans="1:16" ht="15">
      <c r="B1106" s="64"/>
      <c r="C1106" s="65"/>
      <c r="D1106" s="66"/>
      <c r="E1106" s="50">
        <v>0</v>
      </c>
      <c r="F1106" s="51">
        <v>0</v>
      </c>
      <c r="G1106" s="50">
        <v>0</v>
      </c>
      <c r="H1106" s="51">
        <f t="shared" si="170"/>
        <v>0</v>
      </c>
      <c r="I1106" s="52">
        <f t="shared" si="162"/>
        <v>0</v>
      </c>
      <c r="J1106" s="6"/>
      <c r="K1106" s="161">
        <f t="shared" si="169"/>
        <v>0</v>
      </c>
      <c r="L1106" s="162">
        <f t="shared" si="164"/>
        <v>0</v>
      </c>
      <c r="M1106" s="4"/>
      <c r="N1106" s="2"/>
      <c r="O1106" s="2"/>
      <c r="P1106" s="2"/>
    </row>
    <row r="1107" spans="1:16" ht="15">
      <c r="B1107" s="80" t="s">
        <v>413</v>
      </c>
      <c r="C1107" s="65"/>
      <c r="D1107" s="66"/>
      <c r="E1107" s="50">
        <v>0</v>
      </c>
      <c r="F1107" s="51">
        <v>0</v>
      </c>
      <c r="G1107" s="50">
        <v>0</v>
      </c>
      <c r="H1107" s="51">
        <f t="shared" si="170"/>
        <v>0</v>
      </c>
      <c r="I1107" s="52">
        <f t="shared" si="162"/>
        <v>0</v>
      </c>
      <c r="J1107" s="6"/>
      <c r="K1107" s="161">
        <f t="shared" si="169"/>
        <v>0</v>
      </c>
      <c r="L1107" s="162">
        <f t="shared" si="164"/>
        <v>0</v>
      </c>
      <c r="M1107" s="4"/>
      <c r="N1107" s="2"/>
      <c r="O1107" s="2"/>
      <c r="P1107" s="2"/>
    </row>
    <row r="1108" spans="1:16" ht="15">
      <c r="A1108" s="18">
        <f>A1107+1</f>
        <v>1</v>
      </c>
      <c r="B1108" s="135" t="s">
        <v>233</v>
      </c>
      <c r="C1108" s="70" t="s">
        <v>2</v>
      </c>
      <c r="D1108" s="71"/>
      <c r="E1108" s="50">
        <v>1</v>
      </c>
      <c r="F1108" s="51"/>
      <c r="G1108" s="50"/>
      <c r="H1108" s="51"/>
      <c r="I1108" s="52">
        <f t="shared" si="162"/>
        <v>1</v>
      </c>
      <c r="J1108" s="9"/>
      <c r="K1108" s="161">
        <f t="shared" si="169"/>
        <v>0</v>
      </c>
      <c r="L1108" s="162">
        <f t="shared" si="164"/>
        <v>0</v>
      </c>
      <c r="M1108" s="4"/>
      <c r="N1108" s="2"/>
      <c r="O1108" s="2"/>
      <c r="P1108" s="2"/>
    </row>
    <row r="1109" spans="1:16" ht="15">
      <c r="B1109" s="135"/>
      <c r="C1109" s="65"/>
      <c r="D1109" s="66"/>
      <c r="E1109" s="50">
        <v>0</v>
      </c>
      <c r="F1109" s="51"/>
      <c r="G1109" s="50"/>
      <c r="H1109" s="51"/>
      <c r="I1109" s="52">
        <f t="shared" si="162"/>
        <v>0</v>
      </c>
      <c r="J1109" s="9"/>
      <c r="K1109" s="161">
        <f t="shared" si="169"/>
        <v>0</v>
      </c>
      <c r="L1109" s="162">
        <f t="shared" si="164"/>
        <v>0</v>
      </c>
      <c r="M1109" s="4"/>
      <c r="N1109" s="2"/>
      <c r="O1109" s="2"/>
      <c r="P1109" s="2"/>
    </row>
    <row r="1110" spans="1:16" ht="15">
      <c r="A1110" s="18">
        <f>A1108+1</f>
        <v>2</v>
      </c>
      <c r="B1110" s="135" t="s">
        <v>234</v>
      </c>
      <c r="C1110" s="70" t="s">
        <v>2</v>
      </c>
      <c r="D1110" s="71"/>
      <c r="E1110" s="50">
        <v>1</v>
      </c>
      <c r="F1110" s="51"/>
      <c r="G1110" s="50"/>
      <c r="H1110" s="51"/>
      <c r="I1110" s="52">
        <f t="shared" si="162"/>
        <v>1</v>
      </c>
      <c r="J1110" s="9"/>
      <c r="K1110" s="161">
        <f t="shared" si="169"/>
        <v>0</v>
      </c>
      <c r="L1110" s="162">
        <f t="shared" si="164"/>
        <v>0</v>
      </c>
      <c r="M1110" s="4"/>
      <c r="N1110" s="2"/>
      <c r="O1110" s="2"/>
      <c r="P1110" s="2"/>
    </row>
    <row r="1111" spans="1:16" ht="15">
      <c r="B1111" s="135"/>
      <c r="C1111" s="65"/>
      <c r="D1111" s="66"/>
      <c r="E1111" s="50">
        <v>0</v>
      </c>
      <c r="F1111" s="51"/>
      <c r="G1111" s="50"/>
      <c r="H1111" s="51"/>
      <c r="I1111" s="52">
        <f t="shared" ref="I1111:I1174" si="171">SUM(E1111:H1111)</f>
        <v>0</v>
      </c>
      <c r="J1111" s="9"/>
      <c r="K1111" s="161">
        <f t="shared" si="169"/>
        <v>0</v>
      </c>
      <c r="L1111" s="162">
        <f t="shared" si="164"/>
        <v>0</v>
      </c>
      <c r="M1111" s="4"/>
      <c r="N1111" s="2"/>
      <c r="O1111" s="2"/>
      <c r="P1111" s="2"/>
    </row>
    <row r="1112" spans="1:16" ht="15">
      <c r="A1112" s="18">
        <f>A1110+1</f>
        <v>3</v>
      </c>
      <c r="B1112" s="135" t="s">
        <v>235</v>
      </c>
      <c r="C1112" s="70" t="s">
        <v>2</v>
      </c>
      <c r="D1112" s="71"/>
      <c r="E1112" s="50">
        <v>6</v>
      </c>
      <c r="F1112" s="51"/>
      <c r="G1112" s="50"/>
      <c r="H1112" s="51"/>
      <c r="I1112" s="52">
        <f t="shared" si="171"/>
        <v>6</v>
      </c>
      <c r="J1112" s="9"/>
      <c r="K1112" s="161">
        <f t="shared" si="169"/>
        <v>0</v>
      </c>
      <c r="L1112" s="162">
        <f t="shared" si="164"/>
        <v>0</v>
      </c>
      <c r="M1112" s="4"/>
      <c r="N1112" s="2"/>
      <c r="O1112" s="2"/>
      <c r="P1112" s="2"/>
    </row>
    <row r="1113" spans="1:16" ht="15">
      <c r="B1113" s="135"/>
      <c r="C1113" s="65"/>
      <c r="D1113" s="66"/>
      <c r="E1113" s="50">
        <v>0</v>
      </c>
      <c r="F1113" s="51"/>
      <c r="G1113" s="50"/>
      <c r="H1113" s="51"/>
      <c r="I1113" s="52">
        <f t="shared" si="171"/>
        <v>0</v>
      </c>
      <c r="J1113" s="9"/>
      <c r="K1113" s="161">
        <f t="shared" si="169"/>
        <v>0</v>
      </c>
      <c r="L1113" s="162">
        <f t="shared" si="164"/>
        <v>0</v>
      </c>
      <c r="M1113" s="4"/>
      <c r="N1113" s="2"/>
      <c r="O1113" s="2"/>
      <c r="P1113" s="2"/>
    </row>
    <row r="1114" spans="1:16" ht="15">
      <c r="A1114" s="18">
        <f>A1112+1</f>
        <v>4</v>
      </c>
      <c r="B1114" s="135" t="s">
        <v>236</v>
      </c>
      <c r="C1114" s="70" t="s">
        <v>2</v>
      </c>
      <c r="D1114" s="71"/>
      <c r="E1114" s="50">
        <v>5</v>
      </c>
      <c r="F1114" s="51"/>
      <c r="G1114" s="50"/>
      <c r="H1114" s="51"/>
      <c r="I1114" s="52">
        <f t="shared" si="171"/>
        <v>5</v>
      </c>
      <c r="J1114" s="9"/>
      <c r="K1114" s="161">
        <f t="shared" si="169"/>
        <v>0</v>
      </c>
      <c r="L1114" s="162">
        <f t="shared" si="164"/>
        <v>0</v>
      </c>
      <c r="M1114" s="4"/>
      <c r="N1114" s="2"/>
      <c r="O1114" s="2"/>
      <c r="P1114" s="2"/>
    </row>
    <row r="1115" spans="1:16" ht="15">
      <c r="B1115" s="135"/>
      <c r="C1115" s="65"/>
      <c r="D1115" s="66"/>
      <c r="E1115" s="50">
        <v>0</v>
      </c>
      <c r="F1115" s="51"/>
      <c r="G1115" s="50"/>
      <c r="H1115" s="51"/>
      <c r="I1115" s="52">
        <f t="shared" si="171"/>
        <v>0</v>
      </c>
      <c r="J1115" s="9"/>
      <c r="K1115" s="161">
        <f t="shared" si="169"/>
        <v>0</v>
      </c>
      <c r="L1115" s="162">
        <f t="shared" si="164"/>
        <v>0</v>
      </c>
      <c r="M1115" s="4"/>
      <c r="N1115" s="2"/>
      <c r="O1115" s="2"/>
      <c r="P1115" s="2"/>
    </row>
    <row r="1116" spans="1:16" ht="15">
      <c r="A1116" s="18">
        <f>A1114+1</f>
        <v>5</v>
      </c>
      <c r="B1116" s="135" t="s">
        <v>414</v>
      </c>
      <c r="C1116" s="70" t="s">
        <v>2</v>
      </c>
      <c r="D1116" s="71"/>
      <c r="E1116" s="50">
        <v>1</v>
      </c>
      <c r="F1116" s="51"/>
      <c r="G1116" s="50"/>
      <c r="H1116" s="51"/>
      <c r="I1116" s="52">
        <f t="shared" si="171"/>
        <v>1</v>
      </c>
      <c r="J1116" s="9"/>
      <c r="K1116" s="161">
        <f t="shared" si="169"/>
        <v>0</v>
      </c>
      <c r="L1116" s="162">
        <f t="shared" si="164"/>
        <v>0</v>
      </c>
      <c r="M1116" s="4"/>
      <c r="N1116" s="2"/>
      <c r="O1116" s="2"/>
      <c r="P1116" s="2"/>
    </row>
    <row r="1117" spans="1:16" ht="15">
      <c r="B1117" s="135"/>
      <c r="C1117" s="65"/>
      <c r="D1117" s="66"/>
      <c r="E1117" s="50">
        <v>0</v>
      </c>
      <c r="F1117" s="51"/>
      <c r="G1117" s="50"/>
      <c r="H1117" s="51"/>
      <c r="I1117" s="52">
        <f t="shared" si="171"/>
        <v>0</v>
      </c>
      <c r="J1117" s="9"/>
      <c r="K1117" s="161">
        <f t="shared" si="169"/>
        <v>0</v>
      </c>
      <c r="L1117" s="162">
        <f t="shared" si="164"/>
        <v>0</v>
      </c>
      <c r="M1117" s="4"/>
      <c r="N1117" s="2"/>
      <c r="O1117" s="2"/>
      <c r="P1117" s="2"/>
    </row>
    <row r="1118" spans="1:16" ht="15">
      <c r="A1118" s="18">
        <f>A1116+1</f>
        <v>6</v>
      </c>
      <c r="B1118" s="135" t="s">
        <v>489</v>
      </c>
      <c r="C1118" s="70" t="s">
        <v>2</v>
      </c>
      <c r="D1118" s="71"/>
      <c r="E1118" s="50">
        <v>3</v>
      </c>
      <c r="F1118" s="51"/>
      <c r="G1118" s="50"/>
      <c r="H1118" s="51"/>
      <c r="I1118" s="52">
        <f t="shared" si="171"/>
        <v>3</v>
      </c>
      <c r="J1118" s="9"/>
      <c r="K1118" s="161">
        <f t="shared" si="169"/>
        <v>0</v>
      </c>
      <c r="L1118" s="162">
        <f t="shared" si="164"/>
        <v>0</v>
      </c>
      <c r="M1118" s="4"/>
      <c r="N1118" s="2"/>
      <c r="O1118" s="2"/>
      <c r="P1118" s="2"/>
    </row>
    <row r="1119" spans="1:16" ht="15">
      <c r="B1119" s="135"/>
      <c r="C1119" s="65"/>
      <c r="D1119" s="66"/>
      <c r="E1119" s="50">
        <v>0</v>
      </c>
      <c r="F1119" s="51"/>
      <c r="G1119" s="50"/>
      <c r="H1119" s="51"/>
      <c r="I1119" s="52"/>
      <c r="J1119" s="9"/>
      <c r="K1119" s="161">
        <f t="shared" si="169"/>
        <v>0</v>
      </c>
      <c r="L1119" s="162">
        <f t="shared" si="164"/>
        <v>0</v>
      </c>
      <c r="M1119" s="4"/>
      <c r="N1119" s="2"/>
      <c r="O1119" s="2"/>
      <c r="P1119" s="2"/>
    </row>
    <row r="1120" spans="1:16" ht="15">
      <c r="A1120" s="18">
        <f>A1118+1</f>
        <v>7</v>
      </c>
      <c r="B1120" s="135" t="s">
        <v>490</v>
      </c>
      <c r="C1120" s="70" t="s">
        <v>2</v>
      </c>
      <c r="D1120" s="71"/>
      <c r="E1120" s="50">
        <v>3</v>
      </c>
      <c r="F1120" s="51"/>
      <c r="G1120" s="50"/>
      <c r="H1120" s="51"/>
      <c r="I1120" s="52">
        <f t="shared" si="171"/>
        <v>3</v>
      </c>
      <c r="J1120" s="9"/>
      <c r="K1120" s="161">
        <f t="shared" si="169"/>
        <v>0</v>
      </c>
      <c r="L1120" s="162">
        <f t="shared" si="164"/>
        <v>0</v>
      </c>
      <c r="M1120" s="4"/>
      <c r="N1120" s="2"/>
      <c r="O1120" s="2"/>
      <c r="P1120" s="2"/>
    </row>
    <row r="1121" spans="1:16" ht="15">
      <c r="B1121" s="135"/>
      <c r="C1121" s="65"/>
      <c r="D1121" s="66"/>
      <c r="E1121" s="50">
        <v>0</v>
      </c>
      <c r="F1121" s="51"/>
      <c r="G1121" s="50"/>
      <c r="H1121" s="51"/>
      <c r="I1121" s="52">
        <f t="shared" si="171"/>
        <v>0</v>
      </c>
      <c r="J1121" s="9"/>
      <c r="K1121" s="161">
        <f t="shared" si="169"/>
        <v>0</v>
      </c>
      <c r="L1121" s="162">
        <f t="shared" si="164"/>
        <v>0</v>
      </c>
      <c r="M1121" s="4"/>
      <c r="N1121" s="2"/>
      <c r="O1121" s="2"/>
      <c r="P1121" s="2"/>
    </row>
    <row r="1122" spans="1:16" ht="15">
      <c r="A1122" s="18">
        <f>A1120+1</f>
        <v>8</v>
      </c>
      <c r="B1122" s="135" t="s">
        <v>238</v>
      </c>
      <c r="C1122" s="70" t="s">
        <v>2</v>
      </c>
      <c r="D1122" s="71"/>
      <c r="E1122" s="50">
        <v>1</v>
      </c>
      <c r="F1122" s="51"/>
      <c r="G1122" s="50"/>
      <c r="H1122" s="51"/>
      <c r="I1122" s="52">
        <f t="shared" si="171"/>
        <v>1</v>
      </c>
      <c r="J1122" s="9"/>
      <c r="K1122" s="161">
        <f t="shared" si="169"/>
        <v>0</v>
      </c>
      <c r="L1122" s="162">
        <f t="shared" si="164"/>
        <v>0</v>
      </c>
      <c r="M1122" s="4"/>
      <c r="N1122" s="2"/>
      <c r="O1122" s="2"/>
      <c r="P1122" s="2"/>
    </row>
    <row r="1123" spans="1:16" ht="15">
      <c r="B1123" s="135"/>
      <c r="C1123" s="65"/>
      <c r="D1123" s="66"/>
      <c r="E1123" s="50">
        <v>0</v>
      </c>
      <c r="F1123" s="51"/>
      <c r="G1123" s="50"/>
      <c r="H1123" s="51"/>
      <c r="I1123" s="52">
        <f t="shared" si="171"/>
        <v>0</v>
      </c>
      <c r="J1123" s="9"/>
      <c r="K1123" s="161">
        <f t="shared" si="169"/>
        <v>0</v>
      </c>
      <c r="L1123" s="162">
        <f t="shared" si="164"/>
        <v>0</v>
      </c>
      <c r="M1123" s="4"/>
      <c r="N1123" s="2"/>
      <c r="O1123" s="2"/>
      <c r="P1123" s="2"/>
    </row>
    <row r="1124" spans="1:16" ht="15">
      <c r="A1124" s="18">
        <f>A1122+1</f>
        <v>9</v>
      </c>
      <c r="B1124" s="135" t="s">
        <v>239</v>
      </c>
      <c r="C1124" s="70" t="s">
        <v>2</v>
      </c>
      <c r="D1124" s="71"/>
      <c r="E1124" s="50">
        <v>6</v>
      </c>
      <c r="F1124" s="51"/>
      <c r="G1124" s="50"/>
      <c r="H1124" s="51"/>
      <c r="I1124" s="52">
        <f t="shared" si="171"/>
        <v>6</v>
      </c>
      <c r="J1124" s="9"/>
      <c r="K1124" s="161">
        <f t="shared" si="169"/>
        <v>0</v>
      </c>
      <c r="L1124" s="162">
        <f t="shared" ref="L1124:L1187" si="172">+J1124*I1124</f>
        <v>0</v>
      </c>
      <c r="M1124" s="4"/>
      <c r="N1124" s="2"/>
      <c r="O1124" s="2"/>
      <c r="P1124" s="2"/>
    </row>
    <row r="1125" spans="1:16" ht="15">
      <c r="B1125" s="135"/>
      <c r="C1125" s="65"/>
      <c r="D1125" s="66"/>
      <c r="E1125" s="50">
        <v>0</v>
      </c>
      <c r="F1125" s="51"/>
      <c r="G1125" s="50"/>
      <c r="H1125" s="51"/>
      <c r="I1125" s="52">
        <f t="shared" si="171"/>
        <v>0</v>
      </c>
      <c r="J1125" s="9"/>
      <c r="K1125" s="161">
        <f t="shared" si="169"/>
        <v>0</v>
      </c>
      <c r="L1125" s="162">
        <f t="shared" si="172"/>
        <v>0</v>
      </c>
      <c r="M1125" s="4"/>
      <c r="N1125" s="2"/>
      <c r="O1125" s="2"/>
      <c r="P1125" s="2"/>
    </row>
    <row r="1126" spans="1:16" ht="15">
      <c r="A1126" s="18">
        <f>A1124+1</f>
        <v>10</v>
      </c>
      <c r="B1126" s="135" t="s">
        <v>415</v>
      </c>
      <c r="C1126" s="70" t="s">
        <v>2</v>
      </c>
      <c r="D1126" s="71"/>
      <c r="E1126" s="50">
        <v>21</v>
      </c>
      <c r="F1126" s="51"/>
      <c r="G1126" s="50"/>
      <c r="H1126" s="51"/>
      <c r="I1126" s="52">
        <f t="shared" si="171"/>
        <v>21</v>
      </c>
      <c r="J1126" s="9"/>
      <c r="K1126" s="161">
        <f t="shared" si="169"/>
        <v>0</v>
      </c>
      <c r="L1126" s="162">
        <f t="shared" si="172"/>
        <v>0</v>
      </c>
      <c r="M1126" s="4"/>
      <c r="N1126" s="2"/>
      <c r="O1126" s="2"/>
      <c r="P1126" s="2"/>
    </row>
    <row r="1127" spans="1:16" ht="15">
      <c r="B1127" s="135"/>
      <c r="C1127" s="65"/>
      <c r="D1127" s="66"/>
      <c r="E1127" s="50">
        <v>0</v>
      </c>
      <c r="F1127" s="51"/>
      <c r="G1127" s="50"/>
      <c r="H1127" s="51"/>
      <c r="I1127" s="52">
        <f t="shared" si="171"/>
        <v>0</v>
      </c>
      <c r="J1127" s="9"/>
      <c r="K1127" s="161">
        <f t="shared" si="169"/>
        <v>0</v>
      </c>
      <c r="L1127" s="162">
        <f t="shared" si="172"/>
        <v>0</v>
      </c>
      <c r="M1127" s="4"/>
      <c r="N1127" s="2"/>
      <c r="O1127" s="2"/>
      <c r="P1127" s="2"/>
    </row>
    <row r="1128" spans="1:16" ht="15">
      <c r="A1128" s="18">
        <f>A1126+1</f>
        <v>11</v>
      </c>
      <c r="B1128" s="135" t="s">
        <v>237</v>
      </c>
      <c r="C1128" s="70" t="s">
        <v>2</v>
      </c>
      <c r="D1128" s="71"/>
      <c r="E1128" s="50">
        <v>1</v>
      </c>
      <c r="F1128" s="51"/>
      <c r="G1128" s="50"/>
      <c r="H1128" s="51"/>
      <c r="I1128" s="52">
        <f t="shared" si="171"/>
        <v>1</v>
      </c>
      <c r="J1128" s="9"/>
      <c r="K1128" s="161">
        <f t="shared" si="169"/>
        <v>0</v>
      </c>
      <c r="L1128" s="162">
        <f t="shared" si="172"/>
        <v>0</v>
      </c>
      <c r="M1128" s="4"/>
      <c r="N1128" s="2"/>
      <c r="O1128" s="2"/>
      <c r="P1128" s="2"/>
    </row>
    <row r="1129" spans="1:16">
      <c r="E1129" s="50">
        <v>0</v>
      </c>
      <c r="F1129" s="51">
        <v>0</v>
      </c>
      <c r="G1129" s="50">
        <v>0</v>
      </c>
      <c r="H1129" s="51">
        <f t="shared" ref="H1129:H1132" si="173">+G1129</f>
        <v>0</v>
      </c>
      <c r="I1129" s="52">
        <f t="shared" si="171"/>
        <v>0</v>
      </c>
      <c r="K1129" s="161">
        <f t="shared" si="169"/>
        <v>0</v>
      </c>
      <c r="L1129" s="162">
        <f t="shared" si="172"/>
        <v>0</v>
      </c>
      <c r="M1129" s="4"/>
      <c r="N1129" s="2"/>
      <c r="O1129" s="2"/>
      <c r="P1129" s="2"/>
    </row>
    <row r="1130" spans="1:16" ht="15">
      <c r="B1130" s="145" t="s">
        <v>240</v>
      </c>
      <c r="C1130" s="48"/>
      <c r="D1130" s="49"/>
      <c r="E1130" s="50">
        <v>0</v>
      </c>
      <c r="F1130" s="51">
        <v>0</v>
      </c>
      <c r="G1130" s="50">
        <v>0</v>
      </c>
      <c r="H1130" s="51">
        <f t="shared" si="173"/>
        <v>0</v>
      </c>
      <c r="I1130" s="52">
        <f t="shared" si="171"/>
        <v>0</v>
      </c>
      <c r="J1130" s="9"/>
      <c r="K1130" s="161">
        <f t="shared" si="169"/>
        <v>0</v>
      </c>
      <c r="L1130" s="162">
        <f t="shared" si="172"/>
        <v>0</v>
      </c>
      <c r="M1130" s="4"/>
      <c r="N1130" s="2"/>
      <c r="O1130" s="2"/>
      <c r="P1130" s="2"/>
    </row>
    <row r="1131" spans="1:16" ht="25.5">
      <c r="B1131" s="145" t="s">
        <v>241</v>
      </c>
      <c r="C1131" s="48"/>
      <c r="D1131" s="49"/>
      <c r="E1131" s="50">
        <v>0</v>
      </c>
      <c r="F1131" s="51">
        <v>0</v>
      </c>
      <c r="G1131" s="50">
        <v>0</v>
      </c>
      <c r="H1131" s="51">
        <f t="shared" si="173"/>
        <v>0</v>
      </c>
      <c r="I1131" s="52">
        <f t="shared" si="171"/>
        <v>0</v>
      </c>
      <c r="J1131" s="3"/>
      <c r="K1131" s="161">
        <f t="shared" si="169"/>
        <v>0</v>
      </c>
      <c r="L1131" s="162">
        <f t="shared" si="172"/>
        <v>0</v>
      </c>
      <c r="M1131" s="4"/>
      <c r="N1131" s="2"/>
      <c r="O1131" s="2"/>
      <c r="P1131" s="2"/>
    </row>
    <row r="1132" spans="1:16" ht="15">
      <c r="A1132"/>
      <c r="B1132" s="146" t="s">
        <v>242</v>
      </c>
      <c r="C1132" s="48"/>
      <c r="D1132" s="49"/>
      <c r="E1132" s="50">
        <v>0</v>
      </c>
      <c r="F1132" s="51">
        <v>0</v>
      </c>
      <c r="G1132" s="50">
        <v>0</v>
      </c>
      <c r="H1132" s="51">
        <f t="shared" si="173"/>
        <v>0</v>
      </c>
      <c r="I1132" s="52">
        <f t="shared" si="171"/>
        <v>0</v>
      </c>
      <c r="J1132" s="3"/>
      <c r="K1132" s="161">
        <f t="shared" si="169"/>
        <v>0</v>
      </c>
      <c r="L1132" s="162">
        <f t="shared" si="172"/>
        <v>0</v>
      </c>
      <c r="M1132" s="4"/>
      <c r="N1132" s="2"/>
      <c r="O1132" s="2"/>
      <c r="P1132" s="2"/>
    </row>
    <row r="1133" spans="1:16" ht="15">
      <c r="A1133" s="18">
        <f>A1128+1</f>
        <v>12</v>
      </c>
      <c r="B1133" s="135" t="s">
        <v>238</v>
      </c>
      <c r="C1133" s="70" t="s">
        <v>2</v>
      </c>
      <c r="D1133" s="71"/>
      <c r="E1133" s="50">
        <v>1</v>
      </c>
      <c r="F1133" s="51"/>
      <c r="G1133" s="50"/>
      <c r="H1133" s="51"/>
      <c r="I1133" s="52">
        <f t="shared" si="171"/>
        <v>1</v>
      </c>
      <c r="J1133" s="9"/>
      <c r="K1133" s="161">
        <f t="shared" si="169"/>
        <v>0</v>
      </c>
      <c r="L1133" s="162">
        <f t="shared" si="172"/>
        <v>0</v>
      </c>
      <c r="M1133" s="4"/>
      <c r="N1133" s="2"/>
      <c r="O1133" s="2"/>
      <c r="P1133" s="2"/>
    </row>
    <row r="1134" spans="1:16" ht="15">
      <c r="B1134" s="135"/>
      <c r="C1134" s="48"/>
      <c r="D1134" s="49"/>
      <c r="E1134" s="50">
        <v>0</v>
      </c>
      <c r="F1134" s="51"/>
      <c r="G1134" s="50"/>
      <c r="H1134" s="51"/>
      <c r="I1134" s="52">
        <f t="shared" si="171"/>
        <v>0</v>
      </c>
      <c r="J1134" s="3"/>
      <c r="K1134" s="161">
        <f t="shared" si="169"/>
        <v>0</v>
      </c>
      <c r="L1134" s="162">
        <f t="shared" si="172"/>
        <v>0</v>
      </c>
      <c r="M1134" s="4"/>
      <c r="N1134" s="2"/>
      <c r="O1134" s="2"/>
      <c r="P1134" s="2"/>
    </row>
    <row r="1135" spans="1:16" ht="15">
      <c r="A1135" s="18">
        <f>A1133+1</f>
        <v>13</v>
      </c>
      <c r="B1135" s="135" t="s">
        <v>243</v>
      </c>
      <c r="C1135" s="70" t="s">
        <v>2</v>
      </c>
      <c r="D1135" s="71"/>
      <c r="E1135" s="50">
        <v>1</v>
      </c>
      <c r="F1135" s="51"/>
      <c r="G1135" s="50"/>
      <c r="H1135" s="51"/>
      <c r="I1135" s="52">
        <f t="shared" si="171"/>
        <v>1</v>
      </c>
      <c r="J1135" s="9"/>
      <c r="K1135" s="161">
        <f t="shared" si="169"/>
        <v>0</v>
      </c>
      <c r="L1135" s="162">
        <f t="shared" si="172"/>
        <v>0</v>
      </c>
      <c r="M1135" s="4"/>
      <c r="N1135" s="2"/>
      <c r="O1135" s="2"/>
      <c r="P1135" s="2"/>
    </row>
    <row r="1136" spans="1:16" ht="15">
      <c r="B1136" s="135"/>
      <c r="C1136" s="48"/>
      <c r="D1136" s="49"/>
      <c r="E1136" s="50">
        <v>0</v>
      </c>
      <c r="F1136" s="51"/>
      <c r="G1136" s="50"/>
      <c r="H1136" s="51"/>
      <c r="I1136" s="52">
        <f t="shared" si="171"/>
        <v>0</v>
      </c>
      <c r="J1136" s="9"/>
      <c r="K1136" s="161">
        <f t="shared" ref="K1136:K1167" si="174">+D1136*J1136</f>
        <v>0</v>
      </c>
      <c r="L1136" s="162">
        <f t="shared" si="172"/>
        <v>0</v>
      </c>
      <c r="M1136" s="4"/>
      <c r="N1136" s="2"/>
      <c r="O1136" s="2"/>
      <c r="P1136" s="2"/>
    </row>
    <row r="1137" spans="1:16" ht="15">
      <c r="A1137" s="18">
        <f>A1135+1</f>
        <v>14</v>
      </c>
      <c r="B1137" s="135" t="s">
        <v>244</v>
      </c>
      <c r="C1137" s="70" t="s">
        <v>2</v>
      </c>
      <c r="D1137" s="71"/>
      <c r="E1137" s="50">
        <v>1</v>
      </c>
      <c r="F1137" s="51"/>
      <c r="G1137" s="50"/>
      <c r="H1137" s="51"/>
      <c r="I1137" s="52">
        <f t="shared" si="171"/>
        <v>1</v>
      </c>
      <c r="J1137" s="9"/>
      <c r="K1137" s="161">
        <f t="shared" si="174"/>
        <v>0</v>
      </c>
      <c r="L1137" s="162">
        <f t="shared" si="172"/>
        <v>0</v>
      </c>
      <c r="M1137" s="4"/>
      <c r="N1137" s="2"/>
      <c r="O1137" s="2"/>
      <c r="P1137" s="2"/>
    </row>
    <row r="1138" spans="1:16" ht="15">
      <c r="B1138" s="135"/>
      <c r="C1138" s="48"/>
      <c r="D1138" s="49"/>
      <c r="E1138" s="50">
        <v>0</v>
      </c>
      <c r="F1138" s="51"/>
      <c r="G1138" s="50"/>
      <c r="H1138" s="51"/>
      <c r="I1138" s="52">
        <f t="shared" si="171"/>
        <v>0</v>
      </c>
      <c r="J1138" s="9"/>
      <c r="K1138" s="161">
        <f t="shared" si="174"/>
        <v>0</v>
      </c>
      <c r="L1138" s="162">
        <f t="shared" si="172"/>
        <v>0</v>
      </c>
      <c r="M1138" s="4"/>
      <c r="N1138" s="2"/>
      <c r="O1138" s="2"/>
      <c r="P1138" s="2"/>
    </row>
    <row r="1139" spans="1:16" ht="15">
      <c r="A1139" s="18">
        <f>A1137+1</f>
        <v>15</v>
      </c>
      <c r="B1139" s="135" t="s">
        <v>245</v>
      </c>
      <c r="C1139" s="70" t="s">
        <v>2</v>
      </c>
      <c r="D1139" s="71"/>
      <c r="E1139" s="50">
        <v>1</v>
      </c>
      <c r="F1139" s="51"/>
      <c r="G1139" s="50"/>
      <c r="H1139" s="51"/>
      <c r="I1139" s="52">
        <f t="shared" si="171"/>
        <v>1</v>
      </c>
      <c r="J1139" s="9"/>
      <c r="K1139" s="161">
        <f t="shared" si="174"/>
        <v>0</v>
      </c>
      <c r="L1139" s="162">
        <f t="shared" si="172"/>
        <v>0</v>
      </c>
      <c r="M1139" s="4"/>
      <c r="N1139" s="2"/>
      <c r="O1139" s="2"/>
      <c r="P1139" s="2"/>
    </row>
    <row r="1140" spans="1:16" ht="15">
      <c r="B1140" s="135"/>
      <c r="C1140" s="48"/>
      <c r="D1140" s="49"/>
      <c r="E1140" s="50">
        <v>0</v>
      </c>
      <c r="F1140" s="51">
        <v>0</v>
      </c>
      <c r="G1140" s="50">
        <v>0</v>
      </c>
      <c r="H1140" s="51">
        <f t="shared" ref="H1140:H1141" si="175">+G1140</f>
        <v>0</v>
      </c>
      <c r="I1140" s="52">
        <f t="shared" si="171"/>
        <v>0</v>
      </c>
      <c r="J1140" s="9"/>
      <c r="K1140" s="161">
        <f t="shared" si="174"/>
        <v>0</v>
      </c>
      <c r="L1140" s="162">
        <f t="shared" si="172"/>
        <v>0</v>
      </c>
      <c r="M1140" s="4"/>
      <c r="N1140" s="2"/>
      <c r="O1140" s="2"/>
      <c r="P1140" s="2"/>
    </row>
    <row r="1141" spans="1:16" ht="15">
      <c r="B1141" s="145" t="s">
        <v>416</v>
      </c>
      <c r="C1141" s="48"/>
      <c r="D1141" s="49"/>
      <c r="E1141" s="50">
        <v>0</v>
      </c>
      <c r="F1141" s="51">
        <v>0</v>
      </c>
      <c r="G1141" s="50">
        <v>0</v>
      </c>
      <c r="H1141" s="51">
        <f t="shared" si="175"/>
        <v>0</v>
      </c>
      <c r="I1141" s="52">
        <f t="shared" si="171"/>
        <v>0</v>
      </c>
      <c r="J1141" s="9"/>
      <c r="K1141" s="161">
        <f t="shared" si="174"/>
        <v>0</v>
      </c>
      <c r="L1141" s="162">
        <f t="shared" si="172"/>
        <v>0</v>
      </c>
      <c r="M1141" s="4"/>
      <c r="N1141" s="2"/>
      <c r="O1141" s="2"/>
      <c r="P1141" s="2"/>
    </row>
    <row r="1142" spans="1:16" ht="15">
      <c r="A1142" s="18">
        <f>+A1139+1</f>
        <v>16</v>
      </c>
      <c r="B1142" s="135" t="s">
        <v>233</v>
      </c>
      <c r="C1142" s="70" t="s">
        <v>2</v>
      </c>
      <c r="D1142" s="71"/>
      <c r="E1142" s="50"/>
      <c r="F1142" s="51">
        <v>1</v>
      </c>
      <c r="G1142" s="50"/>
      <c r="H1142" s="51"/>
      <c r="I1142" s="52">
        <f t="shared" si="171"/>
        <v>1</v>
      </c>
      <c r="J1142" s="9"/>
      <c r="K1142" s="161">
        <f t="shared" si="174"/>
        <v>0</v>
      </c>
      <c r="L1142" s="162">
        <f t="shared" si="172"/>
        <v>0</v>
      </c>
      <c r="M1142" s="4"/>
      <c r="N1142" s="2"/>
      <c r="O1142" s="2"/>
      <c r="P1142" s="2"/>
    </row>
    <row r="1143" spans="1:16" ht="15">
      <c r="B1143" s="135"/>
      <c r="C1143" s="65"/>
      <c r="D1143" s="66"/>
      <c r="E1143" s="50"/>
      <c r="F1143" s="51">
        <v>0</v>
      </c>
      <c r="G1143" s="50"/>
      <c r="H1143" s="51"/>
      <c r="I1143" s="52">
        <f t="shared" si="171"/>
        <v>0</v>
      </c>
      <c r="J1143" s="9"/>
      <c r="K1143" s="161">
        <f t="shared" si="174"/>
        <v>0</v>
      </c>
      <c r="L1143" s="162">
        <f t="shared" si="172"/>
        <v>0</v>
      </c>
      <c r="M1143" s="4"/>
      <c r="N1143" s="2"/>
      <c r="O1143" s="2"/>
      <c r="P1143" s="2"/>
    </row>
    <row r="1144" spans="1:16" ht="15">
      <c r="A1144" s="18">
        <f>A1142+1</f>
        <v>17</v>
      </c>
      <c r="B1144" s="135" t="s">
        <v>234</v>
      </c>
      <c r="C1144" s="70" t="s">
        <v>2</v>
      </c>
      <c r="D1144" s="71"/>
      <c r="E1144" s="50"/>
      <c r="F1144" s="51">
        <v>1</v>
      </c>
      <c r="G1144" s="50"/>
      <c r="H1144" s="51"/>
      <c r="I1144" s="52">
        <f t="shared" si="171"/>
        <v>1</v>
      </c>
      <c r="J1144" s="9"/>
      <c r="K1144" s="161">
        <f t="shared" si="174"/>
        <v>0</v>
      </c>
      <c r="L1144" s="162">
        <f t="shared" si="172"/>
        <v>0</v>
      </c>
      <c r="M1144" s="4"/>
      <c r="N1144" s="2"/>
      <c r="O1144" s="2"/>
      <c r="P1144" s="2"/>
    </row>
    <row r="1145" spans="1:16" ht="15">
      <c r="B1145" s="135"/>
      <c r="C1145" s="65"/>
      <c r="D1145" s="66"/>
      <c r="E1145" s="50"/>
      <c r="F1145" s="51">
        <v>0</v>
      </c>
      <c r="G1145" s="50"/>
      <c r="H1145" s="51"/>
      <c r="I1145" s="52">
        <f t="shared" si="171"/>
        <v>0</v>
      </c>
      <c r="J1145" s="9"/>
      <c r="K1145" s="161">
        <f t="shared" si="174"/>
        <v>0</v>
      </c>
      <c r="L1145" s="162">
        <f t="shared" si="172"/>
        <v>0</v>
      </c>
      <c r="M1145" s="4"/>
      <c r="N1145" s="2"/>
      <c r="O1145" s="2"/>
      <c r="P1145" s="2"/>
    </row>
    <row r="1146" spans="1:16" ht="15">
      <c r="A1146" s="18">
        <f>A1144+1</f>
        <v>18</v>
      </c>
      <c r="B1146" s="135" t="s">
        <v>235</v>
      </c>
      <c r="C1146" s="70" t="s">
        <v>2</v>
      </c>
      <c r="D1146" s="71"/>
      <c r="E1146" s="50"/>
      <c r="F1146" s="51">
        <v>6</v>
      </c>
      <c r="G1146" s="50"/>
      <c r="H1146" s="51"/>
      <c r="I1146" s="52">
        <f t="shared" si="171"/>
        <v>6</v>
      </c>
      <c r="J1146" s="9"/>
      <c r="K1146" s="161">
        <f t="shared" si="174"/>
        <v>0</v>
      </c>
      <c r="L1146" s="162">
        <f t="shared" si="172"/>
        <v>0</v>
      </c>
      <c r="M1146" s="4"/>
      <c r="N1146" s="2"/>
      <c r="O1146" s="2"/>
      <c r="P1146" s="2"/>
    </row>
    <row r="1147" spans="1:16" ht="15">
      <c r="B1147" s="135"/>
      <c r="C1147" s="65"/>
      <c r="D1147" s="66"/>
      <c r="E1147" s="50"/>
      <c r="F1147" s="51">
        <v>0</v>
      </c>
      <c r="G1147" s="50"/>
      <c r="H1147" s="51"/>
      <c r="I1147" s="52">
        <f t="shared" si="171"/>
        <v>0</v>
      </c>
      <c r="J1147" s="9"/>
      <c r="K1147" s="161">
        <f t="shared" si="174"/>
        <v>0</v>
      </c>
      <c r="L1147" s="162">
        <f t="shared" si="172"/>
        <v>0</v>
      </c>
      <c r="M1147" s="4"/>
      <c r="N1147" s="2"/>
      <c r="O1147" s="2"/>
      <c r="P1147" s="2"/>
    </row>
    <row r="1148" spans="1:16" ht="15">
      <c r="A1148" s="18">
        <f>A1146+1</f>
        <v>19</v>
      </c>
      <c r="B1148" s="135" t="s">
        <v>236</v>
      </c>
      <c r="C1148" s="70" t="s">
        <v>2</v>
      </c>
      <c r="D1148" s="71"/>
      <c r="E1148" s="50"/>
      <c r="F1148" s="51">
        <v>5</v>
      </c>
      <c r="G1148" s="50"/>
      <c r="H1148" s="51"/>
      <c r="I1148" s="52">
        <f t="shared" si="171"/>
        <v>5</v>
      </c>
      <c r="J1148" s="9"/>
      <c r="K1148" s="161">
        <f t="shared" si="174"/>
        <v>0</v>
      </c>
      <c r="L1148" s="162">
        <f t="shared" si="172"/>
        <v>0</v>
      </c>
      <c r="M1148" s="4"/>
      <c r="N1148" s="2"/>
      <c r="O1148" s="2"/>
      <c r="P1148" s="2"/>
    </row>
    <row r="1149" spans="1:16" ht="15">
      <c r="B1149" s="135"/>
      <c r="C1149" s="65"/>
      <c r="D1149" s="66"/>
      <c r="E1149" s="50"/>
      <c r="F1149" s="51">
        <v>0</v>
      </c>
      <c r="G1149" s="50"/>
      <c r="H1149" s="51"/>
      <c r="I1149" s="52">
        <f t="shared" si="171"/>
        <v>0</v>
      </c>
      <c r="J1149" s="9"/>
      <c r="K1149" s="161">
        <f t="shared" si="174"/>
        <v>0</v>
      </c>
      <c r="L1149" s="162">
        <f t="shared" si="172"/>
        <v>0</v>
      </c>
      <c r="M1149" s="4"/>
      <c r="N1149" s="2"/>
      <c r="O1149" s="2"/>
      <c r="P1149" s="2"/>
    </row>
    <row r="1150" spans="1:16" ht="15">
      <c r="A1150" s="18">
        <f>A1148+1</f>
        <v>20</v>
      </c>
      <c r="B1150" s="135" t="s">
        <v>491</v>
      </c>
      <c r="C1150" s="70" t="s">
        <v>2</v>
      </c>
      <c r="D1150" s="71"/>
      <c r="E1150" s="50"/>
      <c r="F1150" s="51">
        <v>1</v>
      </c>
      <c r="G1150" s="50"/>
      <c r="H1150" s="51"/>
      <c r="I1150" s="52">
        <f t="shared" si="171"/>
        <v>1</v>
      </c>
      <c r="J1150" s="9"/>
      <c r="K1150" s="161">
        <f t="shared" si="174"/>
        <v>0</v>
      </c>
      <c r="L1150" s="162">
        <f t="shared" si="172"/>
        <v>0</v>
      </c>
      <c r="M1150" s="4"/>
      <c r="N1150" s="2"/>
      <c r="O1150" s="2"/>
      <c r="P1150" s="2"/>
    </row>
    <row r="1151" spans="1:16" ht="15">
      <c r="B1151" s="135"/>
      <c r="C1151" s="65"/>
      <c r="D1151" s="66"/>
      <c r="E1151" s="50"/>
      <c r="F1151" s="51">
        <v>0</v>
      </c>
      <c r="G1151" s="50"/>
      <c r="H1151" s="51"/>
      <c r="I1151" s="52">
        <f t="shared" si="171"/>
        <v>0</v>
      </c>
      <c r="J1151" s="9"/>
      <c r="K1151" s="161">
        <f t="shared" si="174"/>
        <v>0</v>
      </c>
      <c r="L1151" s="162">
        <f t="shared" si="172"/>
        <v>0</v>
      </c>
      <c r="M1151" s="4"/>
      <c r="N1151" s="2"/>
      <c r="O1151" s="2"/>
      <c r="P1151" s="2"/>
    </row>
    <row r="1152" spans="1:16" ht="15">
      <c r="A1152" s="18">
        <f>A1150+1</f>
        <v>21</v>
      </c>
      <c r="B1152" s="135" t="s">
        <v>489</v>
      </c>
      <c r="C1152" s="70" t="s">
        <v>2</v>
      </c>
      <c r="D1152" s="71"/>
      <c r="E1152" s="50"/>
      <c r="F1152" s="51">
        <v>3</v>
      </c>
      <c r="G1152" s="50"/>
      <c r="H1152" s="51"/>
      <c r="I1152" s="52">
        <f t="shared" si="171"/>
        <v>3</v>
      </c>
      <c r="J1152" s="9"/>
      <c r="K1152" s="161">
        <f t="shared" si="174"/>
        <v>0</v>
      </c>
      <c r="L1152" s="162">
        <f t="shared" si="172"/>
        <v>0</v>
      </c>
      <c r="M1152" s="4"/>
      <c r="N1152" s="2"/>
      <c r="O1152" s="2"/>
      <c r="P1152" s="2"/>
    </row>
    <row r="1153" spans="1:16" ht="15">
      <c r="B1153" s="135"/>
      <c r="C1153" s="65"/>
      <c r="D1153" s="66"/>
      <c r="E1153" s="50"/>
      <c r="F1153" s="51">
        <v>0</v>
      </c>
      <c r="G1153" s="50"/>
      <c r="H1153" s="51"/>
      <c r="I1153" s="52">
        <f t="shared" si="171"/>
        <v>0</v>
      </c>
      <c r="J1153" s="9"/>
      <c r="K1153" s="161">
        <f t="shared" si="174"/>
        <v>0</v>
      </c>
      <c r="L1153" s="162">
        <f t="shared" si="172"/>
        <v>0</v>
      </c>
      <c r="M1153" s="4"/>
      <c r="N1153" s="2"/>
      <c r="O1153" s="2"/>
      <c r="P1153" s="2"/>
    </row>
    <row r="1154" spans="1:16" ht="15">
      <c r="A1154" s="18">
        <f>A1152+1</f>
        <v>22</v>
      </c>
      <c r="B1154" s="135" t="s">
        <v>490</v>
      </c>
      <c r="C1154" s="70" t="s">
        <v>2</v>
      </c>
      <c r="D1154" s="71"/>
      <c r="E1154" s="50"/>
      <c r="F1154" s="51">
        <v>3</v>
      </c>
      <c r="G1154" s="50"/>
      <c r="H1154" s="51"/>
      <c r="I1154" s="52">
        <f t="shared" si="171"/>
        <v>3</v>
      </c>
      <c r="J1154" s="9"/>
      <c r="K1154" s="161">
        <f t="shared" si="174"/>
        <v>0</v>
      </c>
      <c r="L1154" s="162">
        <f t="shared" si="172"/>
        <v>0</v>
      </c>
      <c r="M1154" s="4"/>
      <c r="N1154" s="2"/>
      <c r="O1154" s="2"/>
      <c r="P1154" s="2"/>
    </row>
    <row r="1155" spans="1:16" ht="15">
      <c r="B1155" s="135"/>
      <c r="C1155" s="65"/>
      <c r="D1155" s="66"/>
      <c r="E1155" s="50"/>
      <c r="F1155" s="51">
        <v>0</v>
      </c>
      <c r="G1155" s="50"/>
      <c r="H1155" s="51"/>
      <c r="I1155" s="52">
        <f t="shared" si="171"/>
        <v>0</v>
      </c>
      <c r="J1155" s="9"/>
      <c r="K1155" s="161">
        <f t="shared" si="174"/>
        <v>0</v>
      </c>
      <c r="L1155" s="162">
        <f t="shared" si="172"/>
        <v>0</v>
      </c>
      <c r="M1155" s="4"/>
      <c r="N1155" s="2"/>
      <c r="O1155" s="2"/>
      <c r="P1155" s="2"/>
    </row>
    <row r="1156" spans="1:16" ht="15">
      <c r="A1156" s="18">
        <f>A1154+1</f>
        <v>23</v>
      </c>
      <c r="B1156" s="135" t="s">
        <v>238</v>
      </c>
      <c r="C1156" s="70" t="s">
        <v>2</v>
      </c>
      <c r="D1156" s="71"/>
      <c r="E1156" s="50"/>
      <c r="F1156" s="51">
        <v>1</v>
      </c>
      <c r="G1156" s="50"/>
      <c r="H1156" s="51"/>
      <c r="I1156" s="52">
        <f t="shared" si="171"/>
        <v>1</v>
      </c>
      <c r="J1156" s="9"/>
      <c r="K1156" s="161">
        <f t="shared" si="174"/>
        <v>0</v>
      </c>
      <c r="L1156" s="162">
        <f t="shared" si="172"/>
        <v>0</v>
      </c>
      <c r="M1156" s="4"/>
      <c r="N1156" s="2"/>
      <c r="O1156" s="2"/>
      <c r="P1156" s="2"/>
    </row>
    <row r="1157" spans="1:16" ht="15">
      <c r="B1157" s="135"/>
      <c r="C1157" s="65"/>
      <c r="D1157" s="66"/>
      <c r="E1157" s="50"/>
      <c r="F1157" s="51">
        <v>0</v>
      </c>
      <c r="G1157" s="50"/>
      <c r="H1157" s="51"/>
      <c r="I1157" s="52">
        <f t="shared" si="171"/>
        <v>0</v>
      </c>
      <c r="J1157" s="9"/>
      <c r="K1157" s="161">
        <f t="shared" si="174"/>
        <v>0</v>
      </c>
      <c r="L1157" s="162">
        <f t="shared" si="172"/>
        <v>0</v>
      </c>
      <c r="M1157" s="4"/>
      <c r="N1157" s="2"/>
      <c r="O1157" s="2"/>
      <c r="P1157" s="2"/>
    </row>
    <row r="1158" spans="1:16" ht="15">
      <c r="A1158" s="18">
        <f>A1156+1</f>
        <v>24</v>
      </c>
      <c r="B1158" s="135" t="s">
        <v>239</v>
      </c>
      <c r="C1158" s="70" t="s">
        <v>2</v>
      </c>
      <c r="D1158" s="71"/>
      <c r="E1158" s="50"/>
      <c r="F1158" s="51">
        <v>6</v>
      </c>
      <c r="G1158" s="50"/>
      <c r="H1158" s="51"/>
      <c r="I1158" s="52">
        <f t="shared" si="171"/>
        <v>6</v>
      </c>
      <c r="J1158" s="9"/>
      <c r="K1158" s="161">
        <f t="shared" si="174"/>
        <v>0</v>
      </c>
      <c r="L1158" s="162">
        <f t="shared" si="172"/>
        <v>0</v>
      </c>
      <c r="M1158" s="4"/>
      <c r="N1158" s="2"/>
      <c r="O1158" s="2"/>
      <c r="P1158" s="2"/>
    </row>
    <row r="1159" spans="1:16" ht="15">
      <c r="A1159"/>
      <c r="B1159" s="135"/>
      <c r="C1159" s="65"/>
      <c r="D1159" s="66"/>
      <c r="E1159" s="50"/>
      <c r="F1159" s="51">
        <v>0</v>
      </c>
      <c r="G1159" s="50"/>
      <c r="H1159" s="51"/>
      <c r="I1159" s="52">
        <f t="shared" si="171"/>
        <v>0</v>
      </c>
      <c r="J1159" s="9"/>
      <c r="K1159" s="161">
        <f t="shared" si="174"/>
        <v>0</v>
      </c>
      <c r="L1159" s="162">
        <f t="shared" si="172"/>
        <v>0</v>
      </c>
      <c r="M1159" s="4"/>
      <c r="N1159" s="2"/>
      <c r="O1159" s="2"/>
      <c r="P1159" s="2"/>
    </row>
    <row r="1160" spans="1:16" ht="15">
      <c r="A1160" s="18">
        <f>A1158+1</f>
        <v>25</v>
      </c>
      <c r="B1160" s="135" t="s">
        <v>415</v>
      </c>
      <c r="C1160" s="70" t="s">
        <v>2</v>
      </c>
      <c r="D1160" s="71"/>
      <c r="E1160" s="50"/>
      <c r="F1160" s="51">
        <v>22</v>
      </c>
      <c r="G1160" s="50"/>
      <c r="H1160" s="51"/>
      <c r="I1160" s="52">
        <f t="shared" si="171"/>
        <v>22</v>
      </c>
      <c r="J1160" s="9"/>
      <c r="K1160" s="161">
        <f t="shared" si="174"/>
        <v>0</v>
      </c>
      <c r="L1160" s="162">
        <f t="shared" si="172"/>
        <v>0</v>
      </c>
      <c r="M1160" s="4"/>
      <c r="N1160" s="2"/>
      <c r="O1160" s="2"/>
      <c r="P1160" s="2"/>
    </row>
    <row r="1161" spans="1:16" ht="15">
      <c r="A1161"/>
      <c r="B1161" s="135"/>
      <c r="C1161" s="65"/>
      <c r="D1161" s="66"/>
      <c r="E1161" s="50"/>
      <c r="F1161" s="51">
        <v>0</v>
      </c>
      <c r="G1161" s="50"/>
      <c r="H1161" s="51"/>
      <c r="I1161" s="52">
        <f t="shared" si="171"/>
        <v>0</v>
      </c>
      <c r="J1161" s="9"/>
      <c r="K1161" s="161">
        <f t="shared" si="174"/>
        <v>0</v>
      </c>
      <c r="L1161" s="162">
        <f t="shared" si="172"/>
        <v>0</v>
      </c>
      <c r="M1161" s="4"/>
      <c r="N1161" s="2"/>
      <c r="O1161" s="2"/>
      <c r="P1161" s="2"/>
    </row>
    <row r="1162" spans="1:16" ht="15">
      <c r="A1162" s="18">
        <f>A1160+1</f>
        <v>26</v>
      </c>
      <c r="B1162" s="135" t="s">
        <v>237</v>
      </c>
      <c r="C1162" s="70" t="s">
        <v>2</v>
      </c>
      <c r="D1162" s="71"/>
      <c r="E1162" s="50"/>
      <c r="F1162" s="51">
        <v>1</v>
      </c>
      <c r="G1162" s="50"/>
      <c r="H1162" s="51"/>
      <c r="I1162" s="52">
        <f t="shared" si="171"/>
        <v>1</v>
      </c>
      <c r="J1162" s="9"/>
      <c r="K1162" s="161">
        <f t="shared" si="174"/>
        <v>0</v>
      </c>
      <c r="L1162" s="162">
        <f t="shared" si="172"/>
        <v>0</v>
      </c>
      <c r="M1162" s="4"/>
      <c r="N1162" s="2"/>
      <c r="O1162" s="2"/>
      <c r="P1162" s="2"/>
    </row>
    <row r="1163" spans="1:16">
      <c r="A1163"/>
      <c r="E1163" s="50">
        <v>0</v>
      </c>
      <c r="F1163" s="51">
        <v>0</v>
      </c>
      <c r="G1163" s="50">
        <v>0</v>
      </c>
      <c r="H1163" s="51">
        <f t="shared" ref="H1163:H1166" si="176">+G1163</f>
        <v>0</v>
      </c>
      <c r="I1163" s="52">
        <f t="shared" si="171"/>
        <v>0</v>
      </c>
      <c r="K1163" s="161">
        <f t="shared" si="174"/>
        <v>0</v>
      </c>
      <c r="L1163" s="162">
        <f t="shared" si="172"/>
        <v>0</v>
      </c>
      <c r="M1163" s="4"/>
      <c r="N1163" s="2"/>
      <c r="O1163" s="2"/>
      <c r="P1163" s="2"/>
    </row>
    <row r="1164" spans="1:16" ht="15">
      <c r="B1164" s="145" t="s">
        <v>240</v>
      </c>
      <c r="C1164" s="48"/>
      <c r="D1164" s="49"/>
      <c r="E1164" s="50">
        <v>0</v>
      </c>
      <c r="F1164" s="51">
        <v>0</v>
      </c>
      <c r="G1164" s="50">
        <v>0</v>
      </c>
      <c r="H1164" s="51">
        <f t="shared" si="176"/>
        <v>0</v>
      </c>
      <c r="I1164" s="52">
        <f t="shared" si="171"/>
        <v>0</v>
      </c>
      <c r="J1164" s="9"/>
      <c r="K1164" s="161">
        <f t="shared" si="174"/>
        <v>0</v>
      </c>
      <c r="L1164" s="162">
        <f t="shared" si="172"/>
        <v>0</v>
      </c>
      <c r="M1164" s="4"/>
      <c r="N1164" s="2"/>
      <c r="O1164" s="2"/>
      <c r="P1164" s="2"/>
    </row>
    <row r="1165" spans="1:16" ht="25.5">
      <c r="B1165" s="145" t="s">
        <v>241</v>
      </c>
      <c r="C1165" s="48"/>
      <c r="D1165" s="49"/>
      <c r="E1165" s="50">
        <v>0</v>
      </c>
      <c r="F1165" s="51">
        <v>0</v>
      </c>
      <c r="G1165" s="50">
        <v>0</v>
      </c>
      <c r="H1165" s="51">
        <f t="shared" si="176"/>
        <v>0</v>
      </c>
      <c r="I1165" s="52">
        <f t="shared" si="171"/>
        <v>0</v>
      </c>
      <c r="J1165" s="3"/>
      <c r="K1165" s="161">
        <f t="shared" si="174"/>
        <v>0</v>
      </c>
      <c r="L1165" s="162">
        <f t="shared" si="172"/>
        <v>0</v>
      </c>
      <c r="M1165" s="4"/>
      <c r="N1165" s="2"/>
      <c r="O1165" s="2"/>
      <c r="P1165" s="2"/>
    </row>
    <row r="1166" spans="1:16" ht="15">
      <c r="B1166" s="146" t="s">
        <v>242</v>
      </c>
      <c r="C1166" s="48"/>
      <c r="D1166" s="49"/>
      <c r="E1166" s="50">
        <v>0</v>
      </c>
      <c r="F1166" s="51">
        <v>0</v>
      </c>
      <c r="G1166" s="50">
        <v>0</v>
      </c>
      <c r="H1166" s="51">
        <f t="shared" si="176"/>
        <v>0</v>
      </c>
      <c r="I1166" s="52">
        <f t="shared" si="171"/>
        <v>0</v>
      </c>
      <c r="J1166" s="3"/>
      <c r="K1166" s="161">
        <f t="shared" si="174"/>
        <v>0</v>
      </c>
      <c r="L1166" s="162">
        <f t="shared" si="172"/>
        <v>0</v>
      </c>
      <c r="M1166" s="4"/>
      <c r="N1166" s="2"/>
      <c r="O1166" s="2"/>
      <c r="P1166" s="2"/>
    </row>
    <row r="1167" spans="1:16" ht="15">
      <c r="A1167" s="18">
        <f>A1162+1</f>
        <v>27</v>
      </c>
      <c r="B1167" s="135" t="s">
        <v>238</v>
      </c>
      <c r="C1167" s="70" t="s">
        <v>2</v>
      </c>
      <c r="D1167" s="71"/>
      <c r="E1167" s="50"/>
      <c r="F1167" s="51">
        <v>1</v>
      </c>
      <c r="G1167" s="50"/>
      <c r="H1167" s="51"/>
      <c r="I1167" s="52">
        <f t="shared" si="171"/>
        <v>1</v>
      </c>
      <c r="J1167" s="9"/>
      <c r="K1167" s="161">
        <f t="shared" si="174"/>
        <v>0</v>
      </c>
      <c r="L1167" s="162">
        <f t="shared" si="172"/>
        <v>0</v>
      </c>
      <c r="M1167" s="4"/>
      <c r="N1167" s="2"/>
      <c r="O1167" s="2"/>
      <c r="P1167" s="2"/>
    </row>
    <row r="1168" spans="1:16" ht="15">
      <c r="B1168" s="135"/>
      <c r="C1168" s="48"/>
      <c r="D1168" s="49"/>
      <c r="E1168" s="50"/>
      <c r="F1168" s="51">
        <v>0</v>
      </c>
      <c r="G1168" s="50"/>
      <c r="H1168" s="51"/>
      <c r="I1168" s="52">
        <f t="shared" si="171"/>
        <v>0</v>
      </c>
      <c r="J1168" s="3"/>
      <c r="K1168" s="161">
        <f t="shared" ref="K1168:K1199" si="177">+D1168*J1168</f>
        <v>0</v>
      </c>
      <c r="L1168" s="162">
        <f t="shared" si="172"/>
        <v>0</v>
      </c>
      <c r="M1168" s="4"/>
      <c r="N1168" s="2"/>
      <c r="O1168" s="2"/>
      <c r="P1168" s="2"/>
    </row>
    <row r="1169" spans="1:16" ht="15">
      <c r="A1169" s="18">
        <f>A1167+1</f>
        <v>28</v>
      </c>
      <c r="B1169" s="135" t="s">
        <v>243</v>
      </c>
      <c r="C1169" s="70" t="s">
        <v>2</v>
      </c>
      <c r="D1169" s="71"/>
      <c r="E1169" s="50"/>
      <c r="F1169" s="51">
        <v>1</v>
      </c>
      <c r="G1169" s="50"/>
      <c r="H1169" s="51"/>
      <c r="I1169" s="52">
        <f t="shared" si="171"/>
        <v>1</v>
      </c>
      <c r="J1169" s="9"/>
      <c r="K1169" s="161">
        <f t="shared" si="177"/>
        <v>0</v>
      </c>
      <c r="L1169" s="162">
        <f t="shared" si="172"/>
        <v>0</v>
      </c>
      <c r="M1169" s="4"/>
      <c r="N1169" s="2"/>
      <c r="O1169" s="2"/>
      <c r="P1169" s="2"/>
    </row>
    <row r="1170" spans="1:16" ht="15">
      <c r="B1170" s="135"/>
      <c r="C1170" s="48"/>
      <c r="D1170" s="49"/>
      <c r="E1170" s="50"/>
      <c r="F1170" s="51">
        <v>0</v>
      </c>
      <c r="G1170" s="50"/>
      <c r="H1170" s="51"/>
      <c r="I1170" s="52">
        <f t="shared" si="171"/>
        <v>0</v>
      </c>
      <c r="J1170" s="9"/>
      <c r="K1170" s="161">
        <f t="shared" si="177"/>
        <v>0</v>
      </c>
      <c r="L1170" s="162">
        <f t="shared" si="172"/>
        <v>0</v>
      </c>
      <c r="M1170" s="4"/>
      <c r="N1170" s="2"/>
      <c r="O1170" s="2"/>
      <c r="P1170" s="2"/>
    </row>
    <row r="1171" spans="1:16" ht="15">
      <c r="A1171" s="18">
        <f>A1169+1</f>
        <v>29</v>
      </c>
      <c r="B1171" s="135" t="s">
        <v>244</v>
      </c>
      <c r="C1171" s="70" t="s">
        <v>2</v>
      </c>
      <c r="D1171" s="71"/>
      <c r="E1171" s="50"/>
      <c r="F1171" s="51">
        <v>1</v>
      </c>
      <c r="G1171" s="50"/>
      <c r="H1171" s="51"/>
      <c r="I1171" s="52">
        <f t="shared" si="171"/>
        <v>1</v>
      </c>
      <c r="J1171" s="9"/>
      <c r="K1171" s="161">
        <f t="shared" si="177"/>
        <v>0</v>
      </c>
      <c r="L1171" s="162">
        <f t="shared" si="172"/>
        <v>0</v>
      </c>
      <c r="M1171" s="4"/>
      <c r="N1171" s="2"/>
      <c r="O1171" s="2"/>
      <c r="P1171" s="2"/>
    </row>
    <row r="1172" spans="1:16" ht="15">
      <c r="B1172" s="135"/>
      <c r="C1172" s="48"/>
      <c r="D1172" s="49"/>
      <c r="E1172" s="50"/>
      <c r="F1172" s="51">
        <v>0</v>
      </c>
      <c r="G1172" s="50"/>
      <c r="H1172" s="51"/>
      <c r="I1172" s="52">
        <f t="shared" si="171"/>
        <v>0</v>
      </c>
      <c r="J1172" s="9"/>
      <c r="K1172" s="161">
        <f t="shared" si="177"/>
        <v>0</v>
      </c>
      <c r="L1172" s="162">
        <f t="shared" si="172"/>
        <v>0</v>
      </c>
      <c r="M1172" s="4"/>
      <c r="N1172" s="2"/>
      <c r="O1172" s="2"/>
      <c r="P1172" s="2"/>
    </row>
    <row r="1173" spans="1:16" ht="15">
      <c r="A1173" s="18">
        <f>A1171+1</f>
        <v>30</v>
      </c>
      <c r="B1173" s="135" t="s">
        <v>245</v>
      </c>
      <c r="C1173" s="70" t="s">
        <v>2</v>
      </c>
      <c r="D1173" s="71"/>
      <c r="E1173" s="50"/>
      <c r="F1173" s="51">
        <v>1</v>
      </c>
      <c r="G1173" s="50"/>
      <c r="H1173" s="51"/>
      <c r="I1173" s="52">
        <f t="shared" si="171"/>
        <v>1</v>
      </c>
      <c r="J1173" s="9"/>
      <c r="K1173" s="161">
        <f t="shared" si="177"/>
        <v>0</v>
      </c>
      <c r="L1173" s="162">
        <f t="shared" si="172"/>
        <v>0</v>
      </c>
      <c r="M1173" s="4"/>
      <c r="N1173" s="2"/>
      <c r="O1173" s="2"/>
      <c r="P1173" s="2"/>
    </row>
    <row r="1174" spans="1:16" ht="15">
      <c r="B1174" s="147"/>
      <c r="C1174" s="70"/>
      <c r="D1174" s="71"/>
      <c r="E1174" s="50">
        <v>0</v>
      </c>
      <c r="F1174" s="51">
        <v>0</v>
      </c>
      <c r="G1174" s="50">
        <v>0</v>
      </c>
      <c r="H1174" s="51">
        <f t="shared" ref="H1174:H1175" si="178">+G1174</f>
        <v>0</v>
      </c>
      <c r="I1174" s="52">
        <f t="shared" si="171"/>
        <v>0</v>
      </c>
      <c r="J1174" s="9"/>
      <c r="K1174" s="161">
        <f t="shared" si="177"/>
        <v>0</v>
      </c>
      <c r="L1174" s="162">
        <f t="shared" si="172"/>
        <v>0</v>
      </c>
      <c r="M1174" s="4"/>
      <c r="N1174" s="2"/>
      <c r="O1174" s="2"/>
      <c r="P1174" s="2"/>
    </row>
    <row r="1175" spans="1:16" ht="15">
      <c r="B1175" s="80" t="s">
        <v>417</v>
      </c>
      <c r="C1175" s="65"/>
      <c r="D1175" s="66"/>
      <c r="E1175" s="50">
        <v>0</v>
      </c>
      <c r="F1175" s="51">
        <v>0</v>
      </c>
      <c r="G1175" s="50">
        <v>0</v>
      </c>
      <c r="H1175" s="51">
        <f t="shared" si="178"/>
        <v>0</v>
      </c>
      <c r="I1175" s="52">
        <f t="shared" ref="I1175:I1238" si="179">SUM(E1175:H1175)</f>
        <v>0</v>
      </c>
      <c r="J1175" s="6"/>
      <c r="K1175" s="161">
        <f t="shared" si="177"/>
        <v>0</v>
      </c>
      <c r="L1175" s="162">
        <f t="shared" si="172"/>
        <v>0</v>
      </c>
      <c r="M1175" s="4"/>
      <c r="N1175" s="2"/>
      <c r="O1175" s="2"/>
      <c r="P1175" s="2"/>
    </row>
    <row r="1176" spans="1:16" ht="15">
      <c r="A1176" s="18">
        <f>+A1173+1</f>
        <v>31</v>
      </c>
      <c r="B1176" s="135" t="s">
        <v>233</v>
      </c>
      <c r="C1176" s="70" t="s">
        <v>2</v>
      </c>
      <c r="D1176" s="71"/>
      <c r="E1176" s="50"/>
      <c r="F1176" s="51"/>
      <c r="G1176" s="50">
        <v>1</v>
      </c>
      <c r="H1176" s="51"/>
      <c r="I1176" s="52">
        <f t="shared" si="179"/>
        <v>1</v>
      </c>
      <c r="J1176" s="9"/>
      <c r="K1176" s="161">
        <f t="shared" si="177"/>
        <v>0</v>
      </c>
      <c r="L1176" s="162">
        <f t="shared" si="172"/>
        <v>0</v>
      </c>
      <c r="M1176" s="4"/>
      <c r="N1176" s="2"/>
      <c r="O1176" s="2"/>
      <c r="P1176" s="2"/>
    </row>
    <row r="1177" spans="1:16" ht="15">
      <c r="B1177" s="135"/>
      <c r="C1177" s="65"/>
      <c r="D1177" s="66"/>
      <c r="E1177" s="50"/>
      <c r="F1177" s="51"/>
      <c r="G1177" s="50">
        <v>0</v>
      </c>
      <c r="H1177" s="51"/>
      <c r="I1177" s="52">
        <f t="shared" si="179"/>
        <v>0</v>
      </c>
      <c r="J1177" s="9"/>
      <c r="K1177" s="161">
        <f t="shared" si="177"/>
        <v>0</v>
      </c>
      <c r="L1177" s="162">
        <f t="shared" si="172"/>
        <v>0</v>
      </c>
      <c r="M1177" s="4"/>
      <c r="N1177" s="2"/>
      <c r="O1177" s="2"/>
      <c r="P1177" s="2"/>
    </row>
    <row r="1178" spans="1:16" ht="15">
      <c r="A1178" s="18">
        <f>A1176+1</f>
        <v>32</v>
      </c>
      <c r="B1178" s="135" t="s">
        <v>234</v>
      </c>
      <c r="C1178" s="70" t="s">
        <v>2</v>
      </c>
      <c r="D1178" s="71"/>
      <c r="E1178" s="50"/>
      <c r="F1178" s="51"/>
      <c r="G1178" s="50">
        <v>1</v>
      </c>
      <c r="H1178" s="51"/>
      <c r="I1178" s="52">
        <f t="shared" si="179"/>
        <v>1</v>
      </c>
      <c r="J1178" s="9"/>
      <c r="K1178" s="161">
        <f t="shared" si="177"/>
        <v>0</v>
      </c>
      <c r="L1178" s="162">
        <f t="shared" si="172"/>
        <v>0</v>
      </c>
      <c r="M1178" s="4"/>
      <c r="N1178" s="2"/>
      <c r="O1178" s="2"/>
      <c r="P1178" s="2"/>
    </row>
    <row r="1179" spans="1:16" ht="15">
      <c r="B1179" s="135"/>
      <c r="C1179" s="65"/>
      <c r="D1179" s="66"/>
      <c r="E1179" s="50"/>
      <c r="F1179" s="51"/>
      <c r="G1179" s="50">
        <v>0</v>
      </c>
      <c r="H1179" s="51"/>
      <c r="I1179" s="52">
        <f t="shared" si="179"/>
        <v>0</v>
      </c>
      <c r="J1179" s="9"/>
      <c r="K1179" s="161">
        <f t="shared" si="177"/>
        <v>0</v>
      </c>
      <c r="L1179" s="162">
        <f t="shared" si="172"/>
        <v>0</v>
      </c>
      <c r="M1179" s="4"/>
      <c r="N1179" s="2"/>
      <c r="O1179" s="2"/>
      <c r="P1179" s="2"/>
    </row>
    <row r="1180" spans="1:16" ht="15">
      <c r="A1180" s="18">
        <f>A1178+1</f>
        <v>33</v>
      </c>
      <c r="B1180" s="135" t="s">
        <v>235</v>
      </c>
      <c r="C1180" s="70" t="s">
        <v>2</v>
      </c>
      <c r="D1180" s="71"/>
      <c r="E1180" s="50"/>
      <c r="F1180" s="51"/>
      <c r="G1180" s="50">
        <v>6</v>
      </c>
      <c r="H1180" s="51"/>
      <c r="I1180" s="52">
        <f t="shared" si="179"/>
        <v>6</v>
      </c>
      <c r="J1180" s="9"/>
      <c r="K1180" s="161">
        <f t="shared" si="177"/>
        <v>0</v>
      </c>
      <c r="L1180" s="162">
        <f t="shared" si="172"/>
        <v>0</v>
      </c>
      <c r="M1180" s="4"/>
      <c r="N1180" s="2"/>
      <c r="O1180" s="2"/>
      <c r="P1180" s="2"/>
    </row>
    <row r="1181" spans="1:16" ht="15">
      <c r="B1181" s="135"/>
      <c r="C1181" s="65"/>
      <c r="D1181" s="66"/>
      <c r="E1181" s="50"/>
      <c r="F1181" s="51"/>
      <c r="G1181" s="50">
        <v>0</v>
      </c>
      <c r="H1181" s="51"/>
      <c r="I1181" s="52">
        <f t="shared" si="179"/>
        <v>0</v>
      </c>
      <c r="J1181" s="9"/>
      <c r="K1181" s="161">
        <f t="shared" si="177"/>
        <v>0</v>
      </c>
      <c r="L1181" s="162">
        <f t="shared" si="172"/>
        <v>0</v>
      </c>
      <c r="M1181" s="4"/>
      <c r="N1181" s="2"/>
      <c r="O1181" s="2"/>
      <c r="P1181" s="2"/>
    </row>
    <row r="1182" spans="1:16" ht="15">
      <c r="A1182" s="18">
        <f>A1180+1</f>
        <v>34</v>
      </c>
      <c r="B1182" s="135" t="s">
        <v>236</v>
      </c>
      <c r="C1182" s="70" t="s">
        <v>2</v>
      </c>
      <c r="D1182" s="71"/>
      <c r="E1182" s="50"/>
      <c r="F1182" s="51"/>
      <c r="G1182" s="50">
        <v>5</v>
      </c>
      <c r="H1182" s="51"/>
      <c r="I1182" s="52">
        <f t="shared" si="179"/>
        <v>5</v>
      </c>
      <c r="J1182" s="9"/>
      <c r="K1182" s="161">
        <f t="shared" si="177"/>
        <v>0</v>
      </c>
      <c r="L1182" s="162">
        <f t="shared" si="172"/>
        <v>0</v>
      </c>
      <c r="M1182" s="4"/>
      <c r="N1182" s="2"/>
      <c r="O1182" s="2"/>
      <c r="P1182" s="2"/>
    </row>
    <row r="1183" spans="1:16" ht="15">
      <c r="B1183" s="135"/>
      <c r="C1183" s="65"/>
      <c r="D1183" s="66"/>
      <c r="E1183" s="50"/>
      <c r="F1183" s="51"/>
      <c r="G1183" s="50">
        <v>0</v>
      </c>
      <c r="H1183" s="51"/>
      <c r="I1183" s="52">
        <f t="shared" si="179"/>
        <v>0</v>
      </c>
      <c r="J1183" s="9"/>
      <c r="K1183" s="161">
        <f t="shared" si="177"/>
        <v>0</v>
      </c>
      <c r="L1183" s="162">
        <f t="shared" si="172"/>
        <v>0</v>
      </c>
      <c r="M1183" s="4"/>
      <c r="N1183" s="2"/>
      <c r="O1183" s="2"/>
      <c r="P1183" s="2"/>
    </row>
    <row r="1184" spans="1:16" ht="15">
      <c r="A1184" s="18">
        <f>A1182+1</f>
        <v>35</v>
      </c>
      <c r="B1184" s="135" t="s">
        <v>491</v>
      </c>
      <c r="C1184" s="70" t="s">
        <v>2</v>
      </c>
      <c r="D1184" s="71"/>
      <c r="E1184" s="50"/>
      <c r="F1184" s="51"/>
      <c r="G1184" s="50">
        <v>1</v>
      </c>
      <c r="H1184" s="51"/>
      <c r="I1184" s="52">
        <f t="shared" si="179"/>
        <v>1</v>
      </c>
      <c r="J1184" s="9"/>
      <c r="K1184" s="161">
        <f t="shared" si="177"/>
        <v>0</v>
      </c>
      <c r="L1184" s="162">
        <f t="shared" si="172"/>
        <v>0</v>
      </c>
      <c r="M1184" s="4"/>
      <c r="N1184" s="2"/>
      <c r="O1184" s="2"/>
      <c r="P1184" s="2"/>
    </row>
    <row r="1185" spans="1:16" ht="15">
      <c r="B1185" s="135"/>
      <c r="C1185" s="65"/>
      <c r="D1185" s="66"/>
      <c r="E1185" s="50"/>
      <c r="F1185" s="51"/>
      <c r="G1185" s="50">
        <v>0</v>
      </c>
      <c r="H1185" s="51"/>
      <c r="I1185" s="52">
        <f t="shared" si="179"/>
        <v>0</v>
      </c>
      <c r="J1185" s="9"/>
      <c r="K1185" s="161">
        <f t="shared" si="177"/>
        <v>0</v>
      </c>
      <c r="L1185" s="162">
        <f t="shared" si="172"/>
        <v>0</v>
      </c>
      <c r="M1185" s="4"/>
      <c r="N1185" s="2"/>
      <c r="O1185" s="2"/>
      <c r="P1185" s="2"/>
    </row>
    <row r="1186" spans="1:16" ht="15">
      <c r="A1186" s="18">
        <f>A1184+1</f>
        <v>36</v>
      </c>
      <c r="B1186" s="135" t="s">
        <v>489</v>
      </c>
      <c r="C1186" s="70" t="s">
        <v>2</v>
      </c>
      <c r="D1186" s="71"/>
      <c r="E1186" s="50"/>
      <c r="F1186" s="51"/>
      <c r="G1186" s="50">
        <v>3</v>
      </c>
      <c r="H1186" s="51"/>
      <c r="I1186" s="52">
        <f t="shared" si="179"/>
        <v>3</v>
      </c>
      <c r="J1186" s="9"/>
      <c r="K1186" s="161">
        <f t="shared" si="177"/>
        <v>0</v>
      </c>
      <c r="L1186" s="162">
        <f t="shared" si="172"/>
        <v>0</v>
      </c>
      <c r="M1186" s="4"/>
      <c r="N1186" s="2"/>
      <c r="O1186" s="2"/>
      <c r="P1186" s="2"/>
    </row>
    <row r="1187" spans="1:16" ht="15">
      <c r="B1187" s="135"/>
      <c r="C1187" s="65"/>
      <c r="D1187" s="66"/>
      <c r="E1187" s="50"/>
      <c r="F1187" s="51"/>
      <c r="G1187" s="50">
        <v>0</v>
      </c>
      <c r="H1187" s="51"/>
      <c r="I1187" s="52">
        <f t="shared" si="179"/>
        <v>0</v>
      </c>
      <c r="J1187" s="9"/>
      <c r="K1187" s="161">
        <f t="shared" si="177"/>
        <v>0</v>
      </c>
      <c r="L1187" s="162">
        <f t="shared" si="172"/>
        <v>0</v>
      </c>
      <c r="M1187" s="4"/>
      <c r="N1187" s="2"/>
      <c r="O1187" s="2"/>
      <c r="P1187" s="2"/>
    </row>
    <row r="1188" spans="1:16" ht="15">
      <c r="A1188" s="18">
        <f>A1186+1</f>
        <v>37</v>
      </c>
      <c r="B1188" s="135" t="s">
        <v>490</v>
      </c>
      <c r="C1188" s="70" t="s">
        <v>2</v>
      </c>
      <c r="D1188" s="71"/>
      <c r="E1188" s="50"/>
      <c r="F1188" s="51"/>
      <c r="G1188" s="50">
        <v>3</v>
      </c>
      <c r="H1188" s="51"/>
      <c r="I1188" s="52">
        <f t="shared" si="179"/>
        <v>3</v>
      </c>
      <c r="J1188" s="9"/>
      <c r="K1188" s="161">
        <f t="shared" si="177"/>
        <v>0</v>
      </c>
      <c r="L1188" s="162">
        <f t="shared" ref="L1188:L1251" si="180">+J1188*I1188</f>
        <v>0</v>
      </c>
      <c r="M1188" s="4"/>
      <c r="N1188" s="2"/>
      <c r="O1188" s="2"/>
      <c r="P1188" s="2"/>
    </row>
    <row r="1189" spans="1:16" ht="15">
      <c r="B1189" s="135"/>
      <c r="C1189" s="65"/>
      <c r="D1189" s="66"/>
      <c r="E1189" s="50"/>
      <c r="F1189" s="51"/>
      <c r="G1189" s="50">
        <v>0</v>
      </c>
      <c r="H1189" s="51"/>
      <c r="I1189" s="52">
        <f t="shared" si="179"/>
        <v>0</v>
      </c>
      <c r="J1189" s="9"/>
      <c r="K1189" s="161">
        <f t="shared" si="177"/>
        <v>0</v>
      </c>
      <c r="L1189" s="162">
        <f t="shared" si="180"/>
        <v>0</v>
      </c>
      <c r="M1189" s="4"/>
      <c r="N1189" s="2"/>
      <c r="O1189" s="2"/>
      <c r="P1189" s="2"/>
    </row>
    <row r="1190" spans="1:16" ht="15">
      <c r="A1190" s="18">
        <f>A1188+1</f>
        <v>38</v>
      </c>
      <c r="B1190" s="135" t="s">
        <v>238</v>
      </c>
      <c r="C1190" s="70" t="s">
        <v>2</v>
      </c>
      <c r="D1190" s="71"/>
      <c r="E1190" s="50"/>
      <c r="F1190" s="51"/>
      <c r="G1190" s="50">
        <v>1</v>
      </c>
      <c r="H1190" s="51"/>
      <c r="I1190" s="52">
        <f t="shared" si="179"/>
        <v>1</v>
      </c>
      <c r="J1190" s="9"/>
      <c r="K1190" s="161">
        <f t="shared" si="177"/>
        <v>0</v>
      </c>
      <c r="L1190" s="162">
        <f t="shared" si="180"/>
        <v>0</v>
      </c>
      <c r="M1190" s="4"/>
      <c r="N1190" s="2"/>
      <c r="O1190" s="2"/>
      <c r="P1190" s="2"/>
    </row>
    <row r="1191" spans="1:16" ht="15">
      <c r="B1191" s="135"/>
      <c r="C1191" s="65"/>
      <c r="D1191" s="66"/>
      <c r="E1191" s="50"/>
      <c r="F1191" s="51"/>
      <c r="G1191" s="50">
        <v>0</v>
      </c>
      <c r="H1191" s="51"/>
      <c r="I1191" s="52">
        <f t="shared" si="179"/>
        <v>0</v>
      </c>
      <c r="J1191" s="9"/>
      <c r="K1191" s="161">
        <f t="shared" si="177"/>
        <v>0</v>
      </c>
      <c r="L1191" s="162">
        <f t="shared" si="180"/>
        <v>0</v>
      </c>
      <c r="M1191" s="4"/>
      <c r="N1191" s="2"/>
      <c r="O1191" s="2"/>
      <c r="P1191" s="2"/>
    </row>
    <row r="1192" spans="1:16" ht="15">
      <c r="A1192" s="18">
        <f>A1190+1</f>
        <v>39</v>
      </c>
      <c r="B1192" s="135" t="s">
        <v>239</v>
      </c>
      <c r="C1192" s="70" t="s">
        <v>2</v>
      </c>
      <c r="D1192" s="71"/>
      <c r="E1192" s="50"/>
      <c r="F1192" s="51"/>
      <c r="G1192" s="50">
        <v>6</v>
      </c>
      <c r="H1192" s="51"/>
      <c r="I1192" s="52">
        <f t="shared" si="179"/>
        <v>6</v>
      </c>
      <c r="J1192" s="9"/>
      <c r="K1192" s="161">
        <f t="shared" si="177"/>
        <v>0</v>
      </c>
      <c r="L1192" s="162">
        <f t="shared" si="180"/>
        <v>0</v>
      </c>
      <c r="M1192" s="4"/>
      <c r="N1192" s="2"/>
      <c r="O1192" s="2"/>
      <c r="P1192" s="2"/>
    </row>
    <row r="1193" spans="1:16" ht="15">
      <c r="B1193" s="135"/>
      <c r="C1193" s="65"/>
      <c r="D1193" s="66"/>
      <c r="E1193" s="50"/>
      <c r="F1193" s="51"/>
      <c r="G1193" s="50">
        <v>0</v>
      </c>
      <c r="H1193" s="51"/>
      <c r="I1193" s="52">
        <f t="shared" si="179"/>
        <v>0</v>
      </c>
      <c r="J1193" s="9"/>
      <c r="K1193" s="161">
        <f t="shared" si="177"/>
        <v>0</v>
      </c>
      <c r="L1193" s="162">
        <f t="shared" si="180"/>
        <v>0</v>
      </c>
      <c r="M1193" s="4"/>
      <c r="N1193" s="2"/>
      <c r="O1193" s="2"/>
      <c r="P1193" s="2"/>
    </row>
    <row r="1194" spans="1:16" ht="15">
      <c r="A1194" s="18">
        <f>A1192+1</f>
        <v>40</v>
      </c>
      <c r="B1194" s="135" t="s">
        <v>415</v>
      </c>
      <c r="C1194" s="70" t="s">
        <v>2</v>
      </c>
      <c r="D1194" s="71"/>
      <c r="E1194" s="50"/>
      <c r="F1194" s="51"/>
      <c r="G1194" s="50">
        <v>22</v>
      </c>
      <c r="H1194" s="51"/>
      <c r="I1194" s="52">
        <f t="shared" si="179"/>
        <v>22</v>
      </c>
      <c r="J1194" s="9"/>
      <c r="K1194" s="161">
        <f t="shared" si="177"/>
        <v>0</v>
      </c>
      <c r="L1194" s="162">
        <f t="shared" si="180"/>
        <v>0</v>
      </c>
      <c r="M1194" s="4"/>
      <c r="N1194" s="2"/>
      <c r="O1194" s="2"/>
      <c r="P1194" s="2"/>
    </row>
    <row r="1195" spans="1:16" ht="15">
      <c r="B1195" s="135"/>
      <c r="C1195" s="65"/>
      <c r="D1195" s="66"/>
      <c r="E1195" s="50"/>
      <c r="F1195" s="51"/>
      <c r="G1195" s="50">
        <v>0</v>
      </c>
      <c r="H1195" s="51"/>
      <c r="I1195" s="52">
        <f t="shared" si="179"/>
        <v>0</v>
      </c>
      <c r="J1195" s="9"/>
      <c r="K1195" s="161">
        <f t="shared" si="177"/>
        <v>0</v>
      </c>
      <c r="L1195" s="162">
        <f t="shared" si="180"/>
        <v>0</v>
      </c>
      <c r="M1195" s="4"/>
      <c r="N1195" s="2"/>
      <c r="O1195" s="2"/>
      <c r="P1195" s="2"/>
    </row>
    <row r="1196" spans="1:16" ht="15">
      <c r="A1196" s="18">
        <f>A1194+1</f>
        <v>41</v>
      </c>
      <c r="B1196" s="135" t="s">
        <v>237</v>
      </c>
      <c r="C1196" s="70" t="s">
        <v>2</v>
      </c>
      <c r="D1196" s="71"/>
      <c r="E1196" s="50"/>
      <c r="F1196" s="51"/>
      <c r="G1196" s="50">
        <v>1</v>
      </c>
      <c r="H1196" s="51"/>
      <c r="I1196" s="52">
        <f t="shared" si="179"/>
        <v>1</v>
      </c>
      <c r="J1196" s="9"/>
      <c r="K1196" s="161">
        <f t="shared" si="177"/>
        <v>0</v>
      </c>
      <c r="L1196" s="162">
        <f t="shared" si="180"/>
        <v>0</v>
      </c>
      <c r="M1196" s="4"/>
      <c r="N1196" s="2"/>
      <c r="O1196" s="2"/>
      <c r="P1196" s="2"/>
    </row>
    <row r="1197" spans="1:16">
      <c r="E1197" s="50">
        <v>0</v>
      </c>
      <c r="F1197" s="51">
        <v>0</v>
      </c>
      <c r="G1197" s="50">
        <v>0</v>
      </c>
      <c r="H1197" s="51">
        <f t="shared" ref="H1197:H1200" si="181">+G1197</f>
        <v>0</v>
      </c>
      <c r="I1197" s="52">
        <f t="shared" si="179"/>
        <v>0</v>
      </c>
      <c r="K1197" s="161">
        <f t="shared" si="177"/>
        <v>0</v>
      </c>
      <c r="L1197" s="162">
        <f t="shared" si="180"/>
        <v>0</v>
      </c>
      <c r="M1197" s="4"/>
      <c r="N1197" s="2"/>
      <c r="O1197" s="2"/>
      <c r="P1197" s="2"/>
    </row>
    <row r="1198" spans="1:16" ht="15">
      <c r="B1198" s="145" t="s">
        <v>240</v>
      </c>
      <c r="C1198" s="48"/>
      <c r="D1198" s="49"/>
      <c r="E1198" s="50">
        <v>0</v>
      </c>
      <c r="F1198" s="51">
        <v>0</v>
      </c>
      <c r="G1198" s="50">
        <v>0</v>
      </c>
      <c r="H1198" s="51">
        <f t="shared" si="181"/>
        <v>0</v>
      </c>
      <c r="I1198" s="52">
        <f t="shared" si="179"/>
        <v>0</v>
      </c>
      <c r="J1198" s="9"/>
      <c r="K1198" s="161">
        <f t="shared" si="177"/>
        <v>0</v>
      </c>
      <c r="L1198" s="162">
        <f t="shared" si="180"/>
        <v>0</v>
      </c>
      <c r="M1198" s="4"/>
      <c r="N1198" s="2"/>
      <c r="O1198" s="2"/>
      <c r="P1198" s="2"/>
    </row>
    <row r="1199" spans="1:16" ht="25.5">
      <c r="B1199" s="145" t="s">
        <v>241</v>
      </c>
      <c r="C1199" s="48"/>
      <c r="D1199" s="49"/>
      <c r="E1199" s="50">
        <v>0</v>
      </c>
      <c r="F1199" s="51">
        <v>0</v>
      </c>
      <c r="G1199" s="50">
        <v>0</v>
      </c>
      <c r="H1199" s="51">
        <f t="shared" si="181"/>
        <v>0</v>
      </c>
      <c r="I1199" s="52">
        <f t="shared" si="179"/>
        <v>0</v>
      </c>
      <c r="J1199" s="3"/>
      <c r="K1199" s="161">
        <f t="shared" si="177"/>
        <v>0</v>
      </c>
      <c r="L1199" s="162">
        <f t="shared" si="180"/>
        <v>0</v>
      </c>
      <c r="M1199" s="4"/>
      <c r="N1199" s="2"/>
      <c r="O1199" s="2"/>
      <c r="P1199" s="2"/>
    </row>
    <row r="1200" spans="1:16" ht="15">
      <c r="A1200"/>
      <c r="B1200" s="146" t="s">
        <v>242</v>
      </c>
      <c r="C1200" s="48"/>
      <c r="D1200" s="49"/>
      <c r="E1200" s="50">
        <v>0</v>
      </c>
      <c r="F1200" s="51">
        <v>0</v>
      </c>
      <c r="G1200" s="50">
        <v>0</v>
      </c>
      <c r="H1200" s="51">
        <f t="shared" si="181"/>
        <v>0</v>
      </c>
      <c r="I1200" s="52">
        <f t="shared" si="179"/>
        <v>0</v>
      </c>
      <c r="J1200" s="3"/>
      <c r="K1200" s="161">
        <f t="shared" ref="K1200:K1231" si="182">+D1200*J1200</f>
        <v>0</v>
      </c>
      <c r="L1200" s="162">
        <f t="shared" si="180"/>
        <v>0</v>
      </c>
      <c r="M1200" s="4"/>
      <c r="N1200" s="2"/>
      <c r="O1200" s="2"/>
      <c r="P1200" s="2"/>
    </row>
    <row r="1201" spans="1:16" ht="15">
      <c r="A1201" s="18">
        <f>A1196+1</f>
        <v>42</v>
      </c>
      <c r="B1201" s="135" t="s">
        <v>238</v>
      </c>
      <c r="C1201" s="70" t="s">
        <v>2</v>
      </c>
      <c r="D1201" s="71"/>
      <c r="E1201" s="50"/>
      <c r="F1201" s="51"/>
      <c r="G1201" s="50">
        <v>1</v>
      </c>
      <c r="H1201" s="51"/>
      <c r="I1201" s="52">
        <f t="shared" si="179"/>
        <v>1</v>
      </c>
      <c r="J1201" s="9"/>
      <c r="K1201" s="161">
        <f t="shared" si="182"/>
        <v>0</v>
      </c>
      <c r="L1201" s="162">
        <f t="shared" si="180"/>
        <v>0</v>
      </c>
      <c r="M1201" s="4"/>
      <c r="N1201" s="2"/>
      <c r="O1201" s="2"/>
      <c r="P1201" s="2"/>
    </row>
    <row r="1202" spans="1:16" ht="15">
      <c r="B1202" s="135"/>
      <c r="C1202" s="48"/>
      <c r="D1202" s="49"/>
      <c r="E1202" s="50"/>
      <c r="F1202" s="51"/>
      <c r="G1202" s="50">
        <v>0</v>
      </c>
      <c r="H1202" s="51"/>
      <c r="I1202" s="52">
        <f t="shared" si="179"/>
        <v>0</v>
      </c>
      <c r="J1202" s="3"/>
      <c r="K1202" s="161">
        <f t="shared" si="182"/>
        <v>0</v>
      </c>
      <c r="L1202" s="162">
        <f t="shared" si="180"/>
        <v>0</v>
      </c>
      <c r="M1202" s="4"/>
      <c r="N1202" s="2"/>
      <c r="O1202" s="2"/>
      <c r="P1202" s="2"/>
    </row>
    <row r="1203" spans="1:16" ht="15">
      <c r="A1203" s="18">
        <f>A1201+1</f>
        <v>43</v>
      </c>
      <c r="B1203" s="135" t="s">
        <v>243</v>
      </c>
      <c r="C1203" s="70" t="s">
        <v>2</v>
      </c>
      <c r="D1203" s="71"/>
      <c r="E1203" s="50"/>
      <c r="F1203" s="51"/>
      <c r="G1203" s="50">
        <v>1</v>
      </c>
      <c r="H1203" s="51"/>
      <c r="I1203" s="52">
        <f t="shared" si="179"/>
        <v>1</v>
      </c>
      <c r="J1203" s="9"/>
      <c r="K1203" s="161">
        <f t="shared" si="182"/>
        <v>0</v>
      </c>
      <c r="L1203" s="162">
        <f t="shared" si="180"/>
        <v>0</v>
      </c>
      <c r="M1203" s="4"/>
      <c r="N1203" s="2"/>
      <c r="O1203" s="2"/>
      <c r="P1203" s="2"/>
    </row>
    <row r="1204" spans="1:16" ht="15">
      <c r="B1204" s="135"/>
      <c r="C1204" s="48"/>
      <c r="D1204" s="49"/>
      <c r="E1204" s="50"/>
      <c r="F1204" s="51"/>
      <c r="G1204" s="50">
        <v>0</v>
      </c>
      <c r="H1204" s="51"/>
      <c r="I1204" s="52">
        <f t="shared" si="179"/>
        <v>0</v>
      </c>
      <c r="J1204" s="9"/>
      <c r="K1204" s="161">
        <f t="shared" si="182"/>
        <v>0</v>
      </c>
      <c r="L1204" s="162">
        <f t="shared" si="180"/>
        <v>0</v>
      </c>
      <c r="M1204" s="4"/>
      <c r="N1204" s="2"/>
      <c r="O1204" s="2"/>
      <c r="P1204" s="2"/>
    </row>
    <row r="1205" spans="1:16" ht="15">
      <c r="A1205" s="18">
        <f>A1203+1</f>
        <v>44</v>
      </c>
      <c r="B1205" s="135" t="s">
        <v>244</v>
      </c>
      <c r="C1205" s="70" t="s">
        <v>2</v>
      </c>
      <c r="D1205" s="71"/>
      <c r="E1205" s="50"/>
      <c r="F1205" s="51"/>
      <c r="G1205" s="50">
        <v>1</v>
      </c>
      <c r="H1205" s="51"/>
      <c r="I1205" s="52">
        <f t="shared" si="179"/>
        <v>1</v>
      </c>
      <c r="J1205" s="9"/>
      <c r="K1205" s="161">
        <f t="shared" si="182"/>
        <v>0</v>
      </c>
      <c r="L1205" s="162">
        <f t="shared" si="180"/>
        <v>0</v>
      </c>
      <c r="M1205" s="4"/>
      <c r="N1205" s="2"/>
      <c r="O1205" s="2"/>
      <c r="P1205" s="2"/>
    </row>
    <row r="1206" spans="1:16" ht="15">
      <c r="B1206" s="135"/>
      <c r="C1206" s="48"/>
      <c r="D1206" s="49"/>
      <c r="E1206" s="50"/>
      <c r="F1206" s="51"/>
      <c r="G1206" s="50">
        <v>0</v>
      </c>
      <c r="H1206" s="51"/>
      <c r="I1206" s="52">
        <f t="shared" si="179"/>
        <v>0</v>
      </c>
      <c r="J1206" s="9"/>
      <c r="K1206" s="161">
        <f t="shared" si="182"/>
        <v>0</v>
      </c>
      <c r="L1206" s="162">
        <f t="shared" si="180"/>
        <v>0</v>
      </c>
      <c r="M1206" s="4"/>
      <c r="N1206" s="2"/>
      <c r="O1206" s="2"/>
      <c r="P1206" s="2"/>
    </row>
    <row r="1207" spans="1:16" ht="15">
      <c r="A1207" s="18">
        <f>A1205+1</f>
        <v>45</v>
      </c>
      <c r="B1207" s="135" t="s">
        <v>245</v>
      </c>
      <c r="C1207" s="70" t="s">
        <v>2</v>
      </c>
      <c r="D1207" s="71"/>
      <c r="E1207" s="50"/>
      <c r="F1207" s="51"/>
      <c r="G1207" s="50">
        <v>1</v>
      </c>
      <c r="H1207" s="51"/>
      <c r="I1207" s="52">
        <f t="shared" si="179"/>
        <v>1</v>
      </c>
      <c r="J1207" s="9"/>
      <c r="K1207" s="161">
        <f t="shared" si="182"/>
        <v>0</v>
      </c>
      <c r="L1207" s="162">
        <f t="shared" si="180"/>
        <v>0</v>
      </c>
      <c r="M1207" s="4"/>
      <c r="N1207" s="2"/>
      <c r="O1207" s="2"/>
      <c r="P1207" s="2"/>
    </row>
    <row r="1208" spans="1:16" ht="15">
      <c r="B1208" s="135"/>
      <c r="C1208" s="48"/>
      <c r="D1208" s="49"/>
      <c r="E1208" s="50">
        <v>0</v>
      </c>
      <c r="F1208" s="51">
        <v>0</v>
      </c>
      <c r="G1208" s="50">
        <v>0</v>
      </c>
      <c r="H1208" s="51">
        <f t="shared" ref="H1208:H1209" si="183">+G1208</f>
        <v>0</v>
      </c>
      <c r="I1208" s="52">
        <f t="shared" si="179"/>
        <v>0</v>
      </c>
      <c r="J1208" s="9"/>
      <c r="K1208" s="161">
        <f t="shared" si="182"/>
        <v>0</v>
      </c>
      <c r="L1208" s="162">
        <f t="shared" si="180"/>
        <v>0</v>
      </c>
      <c r="M1208" s="4"/>
      <c r="N1208" s="2"/>
      <c r="O1208" s="2"/>
      <c r="P1208" s="2"/>
    </row>
    <row r="1209" spans="1:16" ht="15">
      <c r="B1209" s="145" t="s">
        <v>418</v>
      </c>
      <c r="C1209" s="48"/>
      <c r="D1209" s="49"/>
      <c r="E1209" s="50">
        <v>0</v>
      </c>
      <c r="F1209" s="51">
        <v>0</v>
      </c>
      <c r="G1209" s="50">
        <v>0</v>
      </c>
      <c r="H1209" s="51">
        <f t="shared" si="183"/>
        <v>0</v>
      </c>
      <c r="I1209" s="52">
        <f t="shared" si="179"/>
        <v>0</v>
      </c>
      <c r="J1209" s="9"/>
      <c r="K1209" s="161">
        <f t="shared" si="182"/>
        <v>0</v>
      </c>
      <c r="L1209" s="162">
        <f t="shared" si="180"/>
        <v>0</v>
      </c>
      <c r="M1209" s="4"/>
      <c r="N1209" s="2"/>
      <c r="O1209" s="2"/>
      <c r="P1209" s="2"/>
    </row>
    <row r="1210" spans="1:16" ht="15">
      <c r="A1210" s="18">
        <f>+A1207+1</f>
        <v>46</v>
      </c>
      <c r="B1210" s="135" t="s">
        <v>233</v>
      </c>
      <c r="C1210" s="70" t="s">
        <v>2</v>
      </c>
      <c r="D1210" s="71"/>
      <c r="E1210" s="50"/>
      <c r="F1210" s="51"/>
      <c r="G1210" s="50"/>
      <c r="H1210" s="51">
        <v>1</v>
      </c>
      <c r="I1210" s="52">
        <f t="shared" si="179"/>
        <v>1</v>
      </c>
      <c r="J1210" s="9"/>
      <c r="K1210" s="161">
        <f t="shared" si="182"/>
        <v>0</v>
      </c>
      <c r="L1210" s="162">
        <f t="shared" si="180"/>
        <v>0</v>
      </c>
      <c r="M1210" s="4"/>
      <c r="N1210" s="2"/>
      <c r="O1210" s="2"/>
      <c r="P1210" s="2"/>
    </row>
    <row r="1211" spans="1:16" ht="15">
      <c r="B1211" s="135"/>
      <c r="C1211" s="65"/>
      <c r="D1211" s="66"/>
      <c r="E1211" s="50"/>
      <c r="F1211" s="51"/>
      <c r="G1211" s="50"/>
      <c r="H1211" s="51">
        <f t="shared" ref="H1211" si="184">+G1211</f>
        <v>0</v>
      </c>
      <c r="I1211" s="52">
        <f t="shared" si="179"/>
        <v>0</v>
      </c>
      <c r="J1211" s="9"/>
      <c r="K1211" s="161">
        <f t="shared" si="182"/>
        <v>0</v>
      </c>
      <c r="L1211" s="162">
        <f t="shared" si="180"/>
        <v>0</v>
      </c>
      <c r="M1211" s="4"/>
      <c r="N1211" s="2"/>
      <c r="O1211" s="2"/>
      <c r="P1211" s="2"/>
    </row>
    <row r="1212" spans="1:16" ht="15">
      <c r="A1212" s="18">
        <f>A1210+1</f>
        <v>47</v>
      </c>
      <c r="B1212" s="135" t="s">
        <v>234</v>
      </c>
      <c r="C1212" s="70" t="s">
        <v>2</v>
      </c>
      <c r="D1212" s="71"/>
      <c r="E1212" s="50"/>
      <c r="F1212" s="51"/>
      <c r="G1212" s="50"/>
      <c r="H1212" s="51">
        <v>1</v>
      </c>
      <c r="I1212" s="52">
        <f t="shared" si="179"/>
        <v>1</v>
      </c>
      <c r="J1212" s="9"/>
      <c r="K1212" s="161">
        <f t="shared" si="182"/>
        <v>0</v>
      </c>
      <c r="L1212" s="162">
        <f t="shared" si="180"/>
        <v>0</v>
      </c>
      <c r="M1212" s="4"/>
      <c r="N1212" s="2"/>
      <c r="O1212" s="2"/>
      <c r="P1212" s="2"/>
    </row>
    <row r="1213" spans="1:16" ht="15">
      <c r="B1213" s="135"/>
      <c r="C1213" s="65"/>
      <c r="D1213" s="66"/>
      <c r="E1213" s="50"/>
      <c r="F1213" s="51"/>
      <c r="G1213" s="50"/>
      <c r="H1213" s="51">
        <f t="shared" ref="H1213" si="185">+G1213</f>
        <v>0</v>
      </c>
      <c r="I1213" s="52">
        <f t="shared" si="179"/>
        <v>0</v>
      </c>
      <c r="J1213" s="9"/>
      <c r="K1213" s="161">
        <f t="shared" si="182"/>
        <v>0</v>
      </c>
      <c r="L1213" s="162">
        <f t="shared" si="180"/>
        <v>0</v>
      </c>
      <c r="M1213" s="4"/>
      <c r="N1213" s="2"/>
      <c r="O1213" s="2"/>
      <c r="P1213" s="2"/>
    </row>
    <row r="1214" spans="1:16" ht="15">
      <c r="A1214" s="18">
        <f>A1212+1</f>
        <v>48</v>
      </c>
      <c r="B1214" s="135" t="s">
        <v>235</v>
      </c>
      <c r="C1214" s="70" t="s">
        <v>2</v>
      </c>
      <c r="D1214" s="71"/>
      <c r="E1214" s="50"/>
      <c r="F1214" s="51"/>
      <c r="G1214" s="50"/>
      <c r="H1214" s="51">
        <v>6</v>
      </c>
      <c r="I1214" s="52">
        <f t="shared" si="179"/>
        <v>6</v>
      </c>
      <c r="J1214" s="9"/>
      <c r="K1214" s="161">
        <f t="shared" si="182"/>
        <v>0</v>
      </c>
      <c r="L1214" s="162">
        <f t="shared" si="180"/>
        <v>0</v>
      </c>
      <c r="M1214" s="4"/>
      <c r="N1214" s="2"/>
      <c r="O1214" s="2"/>
      <c r="P1214" s="2"/>
    </row>
    <row r="1215" spans="1:16" ht="15">
      <c r="B1215" s="135"/>
      <c r="C1215" s="65"/>
      <c r="D1215" s="66"/>
      <c r="E1215" s="50"/>
      <c r="F1215" s="51"/>
      <c r="G1215" s="50"/>
      <c r="H1215" s="51">
        <f t="shared" ref="H1215" si="186">+G1215</f>
        <v>0</v>
      </c>
      <c r="I1215" s="52">
        <f t="shared" si="179"/>
        <v>0</v>
      </c>
      <c r="J1215" s="9"/>
      <c r="K1215" s="161">
        <f t="shared" si="182"/>
        <v>0</v>
      </c>
      <c r="L1215" s="162">
        <f t="shared" si="180"/>
        <v>0</v>
      </c>
      <c r="M1215" s="4"/>
      <c r="N1215" s="2"/>
      <c r="O1215" s="2"/>
      <c r="P1215" s="2"/>
    </row>
    <row r="1216" spans="1:16" ht="15">
      <c r="A1216" s="18">
        <f>A1214+1</f>
        <v>49</v>
      </c>
      <c r="B1216" s="135" t="s">
        <v>236</v>
      </c>
      <c r="C1216" s="70" t="s">
        <v>2</v>
      </c>
      <c r="D1216" s="71"/>
      <c r="E1216" s="50"/>
      <c r="F1216" s="51"/>
      <c r="G1216" s="50"/>
      <c r="H1216" s="51">
        <v>5</v>
      </c>
      <c r="I1216" s="52">
        <f t="shared" si="179"/>
        <v>5</v>
      </c>
      <c r="J1216" s="9"/>
      <c r="K1216" s="161">
        <f t="shared" si="182"/>
        <v>0</v>
      </c>
      <c r="L1216" s="162">
        <f t="shared" si="180"/>
        <v>0</v>
      </c>
      <c r="M1216" s="4"/>
      <c r="N1216" s="2"/>
      <c r="O1216" s="2"/>
      <c r="P1216" s="2"/>
    </row>
    <row r="1217" spans="1:16" ht="15">
      <c r="B1217" s="135"/>
      <c r="C1217" s="65"/>
      <c r="D1217" s="66"/>
      <c r="E1217" s="50"/>
      <c r="F1217" s="51"/>
      <c r="G1217" s="50"/>
      <c r="H1217" s="51">
        <f t="shared" ref="H1217" si="187">+G1217</f>
        <v>0</v>
      </c>
      <c r="I1217" s="52">
        <f t="shared" si="179"/>
        <v>0</v>
      </c>
      <c r="J1217" s="9"/>
      <c r="K1217" s="161">
        <f t="shared" si="182"/>
        <v>0</v>
      </c>
      <c r="L1217" s="162">
        <f t="shared" si="180"/>
        <v>0</v>
      </c>
      <c r="M1217" s="4"/>
      <c r="N1217" s="2"/>
      <c r="O1217" s="2"/>
      <c r="P1217" s="2"/>
    </row>
    <row r="1218" spans="1:16" ht="15">
      <c r="A1218" s="18">
        <f>A1216+1</f>
        <v>50</v>
      </c>
      <c r="B1218" s="135" t="s">
        <v>491</v>
      </c>
      <c r="C1218" s="70" t="s">
        <v>2</v>
      </c>
      <c r="D1218" s="71"/>
      <c r="E1218" s="50"/>
      <c r="F1218" s="51"/>
      <c r="G1218" s="50"/>
      <c r="H1218" s="51">
        <v>1</v>
      </c>
      <c r="I1218" s="52">
        <f t="shared" si="179"/>
        <v>1</v>
      </c>
      <c r="J1218" s="9"/>
      <c r="K1218" s="161">
        <f t="shared" si="182"/>
        <v>0</v>
      </c>
      <c r="L1218" s="162">
        <f t="shared" si="180"/>
        <v>0</v>
      </c>
      <c r="M1218" s="4"/>
      <c r="N1218" s="2"/>
      <c r="O1218" s="2"/>
      <c r="P1218" s="2"/>
    </row>
    <row r="1219" spans="1:16" ht="15">
      <c r="B1219" s="135"/>
      <c r="C1219" s="65"/>
      <c r="D1219" s="66"/>
      <c r="E1219" s="50"/>
      <c r="F1219" s="51"/>
      <c r="G1219" s="50"/>
      <c r="H1219" s="51">
        <f t="shared" ref="H1219" si="188">+G1219</f>
        <v>0</v>
      </c>
      <c r="I1219" s="52">
        <f t="shared" si="179"/>
        <v>0</v>
      </c>
      <c r="J1219" s="9"/>
      <c r="K1219" s="161">
        <f t="shared" si="182"/>
        <v>0</v>
      </c>
      <c r="L1219" s="162">
        <f t="shared" si="180"/>
        <v>0</v>
      </c>
      <c r="M1219" s="4"/>
      <c r="N1219" s="2"/>
      <c r="O1219" s="2"/>
      <c r="P1219" s="2"/>
    </row>
    <row r="1220" spans="1:16" ht="15">
      <c r="A1220" s="18">
        <f>A1218+1</f>
        <v>51</v>
      </c>
      <c r="B1220" s="135" t="s">
        <v>489</v>
      </c>
      <c r="C1220" s="70" t="s">
        <v>2</v>
      </c>
      <c r="D1220" s="71"/>
      <c r="E1220" s="50"/>
      <c r="F1220" s="51"/>
      <c r="G1220" s="50"/>
      <c r="H1220" s="51">
        <v>3</v>
      </c>
      <c r="I1220" s="52">
        <f t="shared" si="179"/>
        <v>3</v>
      </c>
      <c r="J1220" s="9"/>
      <c r="K1220" s="161">
        <f t="shared" si="182"/>
        <v>0</v>
      </c>
      <c r="L1220" s="162">
        <f t="shared" si="180"/>
        <v>0</v>
      </c>
      <c r="M1220" s="4"/>
      <c r="N1220" s="2"/>
      <c r="O1220" s="2"/>
      <c r="P1220" s="2"/>
    </row>
    <row r="1221" spans="1:16" ht="15">
      <c r="B1221" s="135"/>
      <c r="C1221" s="65"/>
      <c r="D1221" s="66"/>
      <c r="E1221" s="50"/>
      <c r="F1221" s="51"/>
      <c r="G1221" s="50"/>
      <c r="H1221" s="51">
        <f t="shared" ref="H1221" si="189">+G1221</f>
        <v>0</v>
      </c>
      <c r="I1221" s="52">
        <f t="shared" si="179"/>
        <v>0</v>
      </c>
      <c r="J1221" s="9"/>
      <c r="K1221" s="161">
        <f t="shared" si="182"/>
        <v>0</v>
      </c>
      <c r="L1221" s="162">
        <f t="shared" si="180"/>
        <v>0</v>
      </c>
      <c r="M1221" s="4"/>
      <c r="N1221" s="2"/>
      <c r="O1221" s="2"/>
      <c r="P1221" s="2"/>
    </row>
    <row r="1222" spans="1:16" ht="15">
      <c r="A1222" s="18">
        <f>A1220+1</f>
        <v>52</v>
      </c>
      <c r="B1222" s="135" t="s">
        <v>246</v>
      </c>
      <c r="C1222" s="70" t="s">
        <v>2</v>
      </c>
      <c r="D1222" s="71"/>
      <c r="E1222" s="50"/>
      <c r="F1222" s="51"/>
      <c r="G1222" s="50"/>
      <c r="H1222" s="51">
        <v>3</v>
      </c>
      <c r="I1222" s="52">
        <f t="shared" si="179"/>
        <v>3</v>
      </c>
      <c r="J1222" s="9"/>
      <c r="K1222" s="161">
        <f t="shared" si="182"/>
        <v>0</v>
      </c>
      <c r="L1222" s="162">
        <f t="shared" si="180"/>
        <v>0</v>
      </c>
      <c r="M1222" s="4"/>
      <c r="N1222" s="2"/>
      <c r="O1222" s="2"/>
      <c r="P1222" s="2"/>
    </row>
    <row r="1223" spans="1:16" ht="15">
      <c r="B1223" s="135"/>
      <c r="C1223" s="65"/>
      <c r="D1223" s="66"/>
      <c r="E1223" s="50"/>
      <c r="F1223" s="51"/>
      <c r="G1223" s="50"/>
      <c r="H1223" s="51">
        <f t="shared" ref="H1223" si="190">+G1223</f>
        <v>0</v>
      </c>
      <c r="I1223" s="52">
        <f t="shared" si="179"/>
        <v>0</v>
      </c>
      <c r="J1223" s="9"/>
      <c r="K1223" s="161">
        <f t="shared" si="182"/>
        <v>0</v>
      </c>
      <c r="L1223" s="162">
        <f t="shared" si="180"/>
        <v>0</v>
      </c>
      <c r="M1223" s="4"/>
      <c r="N1223" s="2"/>
      <c r="O1223" s="2"/>
      <c r="P1223" s="2"/>
    </row>
    <row r="1224" spans="1:16" ht="15">
      <c r="A1224" s="18">
        <f>A1222+1</f>
        <v>53</v>
      </c>
      <c r="B1224" s="135" t="s">
        <v>238</v>
      </c>
      <c r="C1224" s="70" t="s">
        <v>2</v>
      </c>
      <c r="D1224" s="71"/>
      <c r="E1224" s="50"/>
      <c r="F1224" s="51"/>
      <c r="G1224" s="50"/>
      <c r="H1224" s="51">
        <v>1</v>
      </c>
      <c r="I1224" s="52">
        <f t="shared" si="179"/>
        <v>1</v>
      </c>
      <c r="J1224" s="9"/>
      <c r="K1224" s="161">
        <f t="shared" si="182"/>
        <v>0</v>
      </c>
      <c r="L1224" s="162">
        <f t="shared" si="180"/>
        <v>0</v>
      </c>
      <c r="M1224" s="4"/>
      <c r="N1224" s="2"/>
      <c r="O1224" s="2"/>
      <c r="P1224" s="2"/>
    </row>
    <row r="1225" spans="1:16" ht="15">
      <c r="B1225" s="135"/>
      <c r="C1225" s="65"/>
      <c r="D1225" s="66"/>
      <c r="E1225" s="50"/>
      <c r="F1225" s="51"/>
      <c r="G1225" s="50"/>
      <c r="H1225" s="51">
        <f t="shared" ref="H1225" si="191">+G1225</f>
        <v>0</v>
      </c>
      <c r="I1225" s="52">
        <f t="shared" si="179"/>
        <v>0</v>
      </c>
      <c r="J1225" s="9"/>
      <c r="K1225" s="161">
        <f t="shared" si="182"/>
        <v>0</v>
      </c>
      <c r="L1225" s="162">
        <f t="shared" si="180"/>
        <v>0</v>
      </c>
      <c r="M1225" s="4"/>
      <c r="N1225" s="2"/>
      <c r="O1225" s="2"/>
      <c r="P1225" s="2"/>
    </row>
    <row r="1226" spans="1:16" ht="15">
      <c r="A1226" s="18">
        <f>A1224+1</f>
        <v>54</v>
      </c>
      <c r="B1226" s="135" t="s">
        <v>239</v>
      </c>
      <c r="C1226" s="70" t="s">
        <v>2</v>
      </c>
      <c r="D1226" s="71"/>
      <c r="E1226" s="50"/>
      <c r="F1226" s="51"/>
      <c r="G1226" s="50"/>
      <c r="H1226" s="51">
        <v>6</v>
      </c>
      <c r="I1226" s="52">
        <f t="shared" si="179"/>
        <v>6</v>
      </c>
      <c r="J1226" s="9"/>
      <c r="K1226" s="161">
        <f t="shared" si="182"/>
        <v>0</v>
      </c>
      <c r="L1226" s="162">
        <f t="shared" si="180"/>
        <v>0</v>
      </c>
      <c r="M1226" s="4"/>
      <c r="N1226" s="2"/>
      <c r="O1226" s="2"/>
      <c r="P1226" s="2"/>
    </row>
    <row r="1227" spans="1:16" ht="15">
      <c r="A1227"/>
      <c r="B1227" s="135"/>
      <c r="C1227" s="65"/>
      <c r="D1227" s="66"/>
      <c r="E1227" s="50"/>
      <c r="F1227" s="51"/>
      <c r="G1227" s="50"/>
      <c r="H1227" s="51">
        <f t="shared" ref="H1227" si="192">+G1227</f>
        <v>0</v>
      </c>
      <c r="I1227" s="52">
        <f t="shared" si="179"/>
        <v>0</v>
      </c>
      <c r="J1227" s="9"/>
      <c r="K1227" s="161">
        <f t="shared" si="182"/>
        <v>0</v>
      </c>
      <c r="L1227" s="162">
        <f t="shared" si="180"/>
        <v>0</v>
      </c>
      <c r="M1227" s="4"/>
      <c r="N1227" s="2"/>
      <c r="O1227" s="2"/>
      <c r="P1227" s="2"/>
    </row>
    <row r="1228" spans="1:16" ht="15">
      <c r="A1228" s="18">
        <f>A1226+1</f>
        <v>55</v>
      </c>
      <c r="B1228" s="135" t="s">
        <v>415</v>
      </c>
      <c r="C1228" s="70" t="s">
        <v>2</v>
      </c>
      <c r="D1228" s="71"/>
      <c r="E1228" s="50"/>
      <c r="F1228" s="51"/>
      <c r="G1228" s="50"/>
      <c r="H1228" s="51">
        <v>22</v>
      </c>
      <c r="I1228" s="52">
        <f t="shared" si="179"/>
        <v>22</v>
      </c>
      <c r="J1228" s="9"/>
      <c r="K1228" s="161">
        <f t="shared" si="182"/>
        <v>0</v>
      </c>
      <c r="L1228" s="162">
        <f t="shared" si="180"/>
        <v>0</v>
      </c>
      <c r="M1228" s="4"/>
      <c r="N1228" s="2"/>
      <c r="O1228" s="2"/>
      <c r="P1228" s="2"/>
    </row>
    <row r="1229" spans="1:16" ht="15">
      <c r="A1229"/>
      <c r="B1229" s="135"/>
      <c r="C1229" s="65"/>
      <c r="D1229" s="66"/>
      <c r="E1229" s="50"/>
      <c r="F1229" s="51"/>
      <c r="G1229" s="50"/>
      <c r="H1229" s="51">
        <f t="shared" ref="H1229" si="193">+G1229</f>
        <v>0</v>
      </c>
      <c r="I1229" s="52">
        <f t="shared" si="179"/>
        <v>0</v>
      </c>
      <c r="J1229" s="9"/>
      <c r="K1229" s="161">
        <f t="shared" si="182"/>
        <v>0</v>
      </c>
      <c r="L1229" s="162">
        <f t="shared" si="180"/>
        <v>0</v>
      </c>
      <c r="M1229" s="4"/>
      <c r="N1229" s="2"/>
      <c r="O1229" s="2"/>
      <c r="P1229" s="2"/>
    </row>
    <row r="1230" spans="1:16" ht="15">
      <c r="A1230" s="18">
        <f>A1228+1</f>
        <v>56</v>
      </c>
      <c r="B1230" s="135" t="s">
        <v>237</v>
      </c>
      <c r="C1230" s="70" t="s">
        <v>2</v>
      </c>
      <c r="D1230" s="71"/>
      <c r="E1230" s="50"/>
      <c r="F1230" s="51"/>
      <c r="G1230" s="50"/>
      <c r="H1230" s="51">
        <v>1</v>
      </c>
      <c r="I1230" s="52">
        <f t="shared" si="179"/>
        <v>1</v>
      </c>
      <c r="J1230" s="9"/>
      <c r="K1230" s="161">
        <f t="shared" si="182"/>
        <v>0</v>
      </c>
      <c r="L1230" s="162">
        <f t="shared" si="180"/>
        <v>0</v>
      </c>
      <c r="M1230" s="4"/>
      <c r="N1230" s="2"/>
      <c r="O1230" s="2"/>
      <c r="P1230" s="2"/>
    </row>
    <row r="1231" spans="1:16">
      <c r="A1231"/>
      <c r="E1231" s="50">
        <v>0</v>
      </c>
      <c r="F1231" s="51">
        <v>0</v>
      </c>
      <c r="G1231" s="50">
        <v>0</v>
      </c>
      <c r="H1231" s="51">
        <f t="shared" ref="H1231:H1234" si="194">+G1231</f>
        <v>0</v>
      </c>
      <c r="I1231" s="52">
        <f t="shared" si="179"/>
        <v>0</v>
      </c>
      <c r="K1231" s="161">
        <f t="shared" si="182"/>
        <v>0</v>
      </c>
      <c r="L1231" s="162">
        <f t="shared" si="180"/>
        <v>0</v>
      </c>
      <c r="M1231" s="4"/>
      <c r="N1231" s="2"/>
      <c r="O1231" s="2"/>
      <c r="P1231" s="2"/>
    </row>
    <row r="1232" spans="1:16" ht="15">
      <c r="B1232" s="145" t="s">
        <v>240</v>
      </c>
      <c r="C1232" s="48"/>
      <c r="D1232" s="49"/>
      <c r="E1232" s="50">
        <v>0</v>
      </c>
      <c r="F1232" s="51">
        <v>0</v>
      </c>
      <c r="G1232" s="50">
        <v>0</v>
      </c>
      <c r="H1232" s="51">
        <f t="shared" si="194"/>
        <v>0</v>
      </c>
      <c r="I1232" s="52">
        <f t="shared" si="179"/>
        <v>0</v>
      </c>
      <c r="J1232" s="9"/>
      <c r="K1232" s="161">
        <f t="shared" ref="K1232:K1255" si="195">+D1232*J1232</f>
        <v>0</v>
      </c>
      <c r="L1232" s="162">
        <f t="shared" si="180"/>
        <v>0</v>
      </c>
      <c r="M1232" s="4"/>
      <c r="N1232" s="2"/>
      <c r="O1232" s="2"/>
      <c r="P1232" s="2"/>
    </row>
    <row r="1233" spans="1:16" ht="25.5">
      <c r="B1233" s="145" t="s">
        <v>241</v>
      </c>
      <c r="C1233" s="48"/>
      <c r="D1233" s="49"/>
      <c r="E1233" s="50">
        <v>0</v>
      </c>
      <c r="F1233" s="51">
        <v>0</v>
      </c>
      <c r="G1233" s="50">
        <v>0</v>
      </c>
      <c r="H1233" s="51">
        <f t="shared" si="194"/>
        <v>0</v>
      </c>
      <c r="I1233" s="52">
        <f t="shared" si="179"/>
        <v>0</v>
      </c>
      <c r="J1233" s="3"/>
      <c r="K1233" s="161">
        <f t="shared" si="195"/>
        <v>0</v>
      </c>
      <c r="L1233" s="162">
        <f t="shared" si="180"/>
        <v>0</v>
      </c>
      <c r="M1233" s="4"/>
      <c r="N1233" s="2"/>
      <c r="O1233" s="2"/>
      <c r="P1233" s="2"/>
    </row>
    <row r="1234" spans="1:16" ht="15">
      <c r="B1234" s="146" t="s">
        <v>242</v>
      </c>
      <c r="C1234" s="48"/>
      <c r="D1234" s="49"/>
      <c r="E1234" s="50">
        <v>0</v>
      </c>
      <c r="F1234" s="51">
        <v>0</v>
      </c>
      <c r="G1234" s="50">
        <v>0</v>
      </c>
      <c r="H1234" s="51">
        <f t="shared" si="194"/>
        <v>0</v>
      </c>
      <c r="I1234" s="52">
        <f t="shared" si="179"/>
        <v>0</v>
      </c>
      <c r="J1234" s="3"/>
      <c r="K1234" s="161">
        <f t="shared" si="195"/>
        <v>0</v>
      </c>
      <c r="L1234" s="162">
        <f t="shared" si="180"/>
        <v>0</v>
      </c>
      <c r="M1234" s="4"/>
      <c r="N1234" s="2"/>
      <c r="O1234" s="2"/>
      <c r="P1234" s="2"/>
    </row>
    <row r="1235" spans="1:16" ht="15">
      <c r="A1235" s="18">
        <f>A1230+1</f>
        <v>57</v>
      </c>
      <c r="B1235" s="135" t="s">
        <v>238</v>
      </c>
      <c r="C1235" s="70" t="s">
        <v>2</v>
      </c>
      <c r="D1235" s="71"/>
      <c r="E1235" s="50"/>
      <c r="F1235" s="51"/>
      <c r="G1235" s="50"/>
      <c r="H1235" s="51">
        <v>1</v>
      </c>
      <c r="I1235" s="52">
        <f t="shared" si="179"/>
        <v>1</v>
      </c>
      <c r="J1235" s="9"/>
      <c r="K1235" s="161">
        <f t="shared" si="195"/>
        <v>0</v>
      </c>
      <c r="L1235" s="162">
        <f t="shared" si="180"/>
        <v>0</v>
      </c>
      <c r="M1235" s="4"/>
      <c r="N1235" s="2"/>
      <c r="O1235" s="2"/>
      <c r="P1235" s="2"/>
    </row>
    <row r="1236" spans="1:16" ht="15">
      <c r="B1236" s="135"/>
      <c r="C1236" s="48"/>
      <c r="D1236" s="49"/>
      <c r="E1236" s="50"/>
      <c r="F1236" s="51"/>
      <c r="G1236" s="50"/>
      <c r="H1236" s="51">
        <f t="shared" ref="H1236" si="196">+G1236</f>
        <v>0</v>
      </c>
      <c r="I1236" s="52">
        <f t="shared" si="179"/>
        <v>0</v>
      </c>
      <c r="J1236" s="3"/>
      <c r="K1236" s="161">
        <f t="shared" si="195"/>
        <v>0</v>
      </c>
      <c r="L1236" s="162">
        <f t="shared" si="180"/>
        <v>0</v>
      </c>
      <c r="M1236" s="4"/>
      <c r="N1236" s="2"/>
      <c r="O1236" s="2"/>
      <c r="P1236" s="2"/>
    </row>
    <row r="1237" spans="1:16" ht="15">
      <c r="A1237" s="18">
        <f>A1235+1</f>
        <v>58</v>
      </c>
      <c r="B1237" s="135" t="s">
        <v>243</v>
      </c>
      <c r="C1237" s="70" t="s">
        <v>2</v>
      </c>
      <c r="D1237" s="71"/>
      <c r="E1237" s="50"/>
      <c r="F1237" s="51"/>
      <c r="G1237" s="50"/>
      <c r="H1237" s="51">
        <v>1</v>
      </c>
      <c r="I1237" s="52">
        <f t="shared" si="179"/>
        <v>1</v>
      </c>
      <c r="J1237" s="9"/>
      <c r="K1237" s="161">
        <f t="shared" si="195"/>
        <v>0</v>
      </c>
      <c r="L1237" s="162">
        <f t="shared" si="180"/>
        <v>0</v>
      </c>
      <c r="M1237" s="4"/>
      <c r="N1237" s="2"/>
      <c r="O1237" s="2"/>
      <c r="P1237" s="2"/>
    </row>
    <row r="1238" spans="1:16" ht="15">
      <c r="B1238" s="135"/>
      <c r="C1238" s="48"/>
      <c r="D1238" s="49"/>
      <c r="E1238" s="50"/>
      <c r="F1238" s="51"/>
      <c r="G1238" s="50"/>
      <c r="H1238" s="51">
        <f t="shared" ref="H1238" si="197">+G1238</f>
        <v>0</v>
      </c>
      <c r="I1238" s="52">
        <f t="shared" si="179"/>
        <v>0</v>
      </c>
      <c r="J1238" s="9"/>
      <c r="K1238" s="161">
        <f t="shared" si="195"/>
        <v>0</v>
      </c>
      <c r="L1238" s="162">
        <f t="shared" si="180"/>
        <v>0</v>
      </c>
      <c r="M1238" s="4"/>
      <c r="N1238" s="2"/>
      <c r="O1238" s="2"/>
      <c r="P1238" s="2"/>
    </row>
    <row r="1239" spans="1:16" ht="15">
      <c r="A1239" s="18">
        <f>A1237+1</f>
        <v>59</v>
      </c>
      <c r="B1239" s="135" t="s">
        <v>244</v>
      </c>
      <c r="C1239" s="70" t="s">
        <v>2</v>
      </c>
      <c r="D1239" s="71"/>
      <c r="E1239" s="50"/>
      <c r="F1239" s="51"/>
      <c r="G1239" s="50"/>
      <c r="H1239" s="51">
        <v>1</v>
      </c>
      <c r="I1239" s="52">
        <f t="shared" ref="I1239:I1302" si="198">SUM(E1239:H1239)</f>
        <v>1</v>
      </c>
      <c r="J1239" s="9"/>
      <c r="K1239" s="161">
        <f t="shared" si="195"/>
        <v>0</v>
      </c>
      <c r="L1239" s="162">
        <f t="shared" si="180"/>
        <v>0</v>
      </c>
      <c r="M1239" s="4"/>
      <c r="N1239" s="2"/>
      <c r="O1239" s="2"/>
      <c r="P1239" s="2"/>
    </row>
    <row r="1240" spans="1:16" ht="15">
      <c r="B1240" s="135"/>
      <c r="C1240" s="48"/>
      <c r="D1240" s="49"/>
      <c r="E1240" s="50"/>
      <c r="F1240" s="51"/>
      <c r="G1240" s="50"/>
      <c r="H1240" s="51">
        <f t="shared" ref="H1240" si="199">+G1240</f>
        <v>0</v>
      </c>
      <c r="I1240" s="52">
        <f t="shared" si="198"/>
        <v>0</v>
      </c>
      <c r="J1240" s="9"/>
      <c r="K1240" s="161">
        <f t="shared" si="195"/>
        <v>0</v>
      </c>
      <c r="L1240" s="162">
        <f t="shared" si="180"/>
        <v>0</v>
      </c>
      <c r="M1240" s="4"/>
      <c r="N1240" s="2"/>
      <c r="O1240" s="2"/>
      <c r="P1240" s="2"/>
    </row>
    <row r="1241" spans="1:16" ht="15">
      <c r="A1241" s="18">
        <f>A1239+1</f>
        <v>60</v>
      </c>
      <c r="B1241" s="135" t="s">
        <v>245</v>
      </c>
      <c r="C1241" s="70" t="s">
        <v>2</v>
      </c>
      <c r="D1241" s="71"/>
      <c r="E1241" s="50"/>
      <c r="F1241" s="51"/>
      <c r="G1241" s="50"/>
      <c r="H1241" s="51">
        <v>1</v>
      </c>
      <c r="I1241" s="52">
        <f t="shared" si="198"/>
        <v>1</v>
      </c>
      <c r="J1241" s="9"/>
      <c r="K1241" s="161">
        <f t="shared" si="195"/>
        <v>0</v>
      </c>
      <c r="L1241" s="162">
        <f t="shared" si="180"/>
        <v>0</v>
      </c>
      <c r="M1241" s="4"/>
      <c r="N1241" s="2"/>
      <c r="O1241" s="2"/>
      <c r="P1241" s="2"/>
    </row>
    <row r="1242" spans="1:16" ht="15">
      <c r="A1242"/>
      <c r="B1242" s="135"/>
      <c r="C1242" s="70"/>
      <c r="D1242" s="71"/>
      <c r="E1242" s="50">
        <v>0</v>
      </c>
      <c r="F1242" s="51">
        <v>0</v>
      </c>
      <c r="G1242" s="50">
        <v>0</v>
      </c>
      <c r="H1242" s="51">
        <f t="shared" ref="H1242:H1257" si="200">+G1242</f>
        <v>0</v>
      </c>
      <c r="I1242" s="52">
        <f t="shared" si="198"/>
        <v>0</v>
      </c>
      <c r="J1242" s="9"/>
      <c r="K1242" s="161">
        <f t="shared" si="195"/>
        <v>0</v>
      </c>
      <c r="L1242" s="162">
        <f t="shared" si="180"/>
        <v>0</v>
      </c>
      <c r="M1242" s="4"/>
      <c r="N1242" s="2"/>
      <c r="O1242" s="2"/>
      <c r="P1242" s="2"/>
    </row>
    <row r="1243" spans="1:16" ht="15">
      <c r="A1243"/>
      <c r="B1243" s="64" t="s">
        <v>75</v>
      </c>
      <c r="C1243" s="70"/>
      <c r="D1243" s="71"/>
      <c r="E1243" s="50">
        <v>0</v>
      </c>
      <c r="F1243" s="51">
        <v>0</v>
      </c>
      <c r="G1243" s="50">
        <v>0</v>
      </c>
      <c r="H1243" s="51">
        <f t="shared" si="200"/>
        <v>0</v>
      </c>
      <c r="I1243" s="52">
        <f t="shared" si="198"/>
        <v>0</v>
      </c>
      <c r="J1243" s="9"/>
      <c r="K1243" s="161">
        <f t="shared" si="195"/>
        <v>0</v>
      </c>
      <c r="L1243" s="162">
        <f t="shared" si="180"/>
        <v>0</v>
      </c>
      <c r="M1243" s="4"/>
      <c r="N1243" s="2"/>
      <c r="O1243" s="2"/>
      <c r="P1243" s="2"/>
    </row>
    <row r="1244" spans="1:16" ht="15">
      <c r="B1244" s="64"/>
      <c r="C1244" s="70"/>
      <c r="D1244" s="71"/>
      <c r="E1244" s="50">
        <v>0</v>
      </c>
      <c r="F1244" s="51">
        <v>0</v>
      </c>
      <c r="G1244" s="50">
        <v>0</v>
      </c>
      <c r="H1244" s="51">
        <f t="shared" si="200"/>
        <v>0</v>
      </c>
      <c r="I1244" s="52">
        <f t="shared" si="198"/>
        <v>0</v>
      </c>
      <c r="J1244" s="9"/>
      <c r="K1244" s="161">
        <f t="shared" si="195"/>
        <v>0</v>
      </c>
      <c r="L1244" s="162">
        <f t="shared" si="180"/>
        <v>0</v>
      </c>
      <c r="M1244" s="4"/>
      <c r="N1244" s="2"/>
      <c r="O1244" s="2"/>
      <c r="P1244" s="2"/>
    </row>
    <row r="1245" spans="1:16" ht="25.5">
      <c r="A1245" s="18">
        <f>+A1241+1</f>
        <v>61</v>
      </c>
      <c r="B1245" s="74" t="s">
        <v>314</v>
      </c>
      <c r="C1245" s="70" t="s">
        <v>20</v>
      </c>
      <c r="D1245" s="71"/>
      <c r="E1245" s="50">
        <v>37.5</v>
      </c>
      <c r="F1245" s="51">
        <v>37.5</v>
      </c>
      <c r="G1245" s="50">
        <v>37.5</v>
      </c>
      <c r="H1245" s="51">
        <f t="shared" si="200"/>
        <v>37.5</v>
      </c>
      <c r="I1245" s="52">
        <f t="shared" si="198"/>
        <v>150</v>
      </c>
      <c r="J1245" s="6"/>
      <c r="K1245" s="161">
        <f t="shared" si="195"/>
        <v>0</v>
      </c>
      <c r="L1245" s="162">
        <f t="shared" si="180"/>
        <v>0</v>
      </c>
      <c r="M1245" s="4"/>
      <c r="N1245" s="2"/>
      <c r="O1245" s="2"/>
      <c r="P1245" s="2"/>
    </row>
    <row r="1246" spans="1:16">
      <c r="E1246" s="50">
        <v>0</v>
      </c>
      <c r="F1246" s="51">
        <v>0</v>
      </c>
      <c r="G1246" s="50">
        <v>0</v>
      </c>
      <c r="H1246" s="51">
        <f t="shared" si="200"/>
        <v>0</v>
      </c>
      <c r="I1246" s="52">
        <f t="shared" si="198"/>
        <v>0</v>
      </c>
      <c r="K1246" s="161">
        <f t="shared" si="195"/>
        <v>0</v>
      </c>
      <c r="L1246" s="162">
        <f t="shared" si="180"/>
        <v>0</v>
      </c>
      <c r="M1246" s="4"/>
      <c r="N1246" s="2"/>
      <c r="O1246" s="2"/>
      <c r="P1246" s="2"/>
    </row>
    <row r="1247" spans="1:16" ht="25.5">
      <c r="A1247" s="18">
        <f>+A1245+1</f>
        <v>62</v>
      </c>
      <c r="B1247" s="135" t="s">
        <v>112</v>
      </c>
      <c r="C1247" s="70" t="s">
        <v>20</v>
      </c>
      <c r="D1247" s="71"/>
      <c r="E1247" s="50">
        <v>625</v>
      </c>
      <c r="F1247" s="51">
        <v>625</v>
      </c>
      <c r="G1247" s="50">
        <v>625</v>
      </c>
      <c r="H1247" s="51">
        <f t="shared" si="200"/>
        <v>625</v>
      </c>
      <c r="I1247" s="52">
        <f t="shared" si="198"/>
        <v>2500</v>
      </c>
      <c r="J1247" s="9"/>
      <c r="K1247" s="161">
        <f t="shared" si="195"/>
        <v>0</v>
      </c>
      <c r="L1247" s="162">
        <f t="shared" si="180"/>
        <v>0</v>
      </c>
      <c r="M1247" s="4"/>
      <c r="N1247" s="2"/>
      <c r="O1247" s="2"/>
      <c r="P1247" s="2"/>
    </row>
    <row r="1248" spans="1:16" ht="15">
      <c r="B1248" s="74"/>
      <c r="C1248" s="70"/>
      <c r="D1248" s="71"/>
      <c r="E1248" s="50">
        <v>0</v>
      </c>
      <c r="F1248" s="51">
        <v>0</v>
      </c>
      <c r="G1248" s="50">
        <v>0</v>
      </c>
      <c r="H1248" s="51">
        <f t="shared" si="200"/>
        <v>0</v>
      </c>
      <c r="I1248" s="52">
        <f t="shared" si="198"/>
        <v>0</v>
      </c>
      <c r="J1248" s="6"/>
      <c r="K1248" s="161">
        <f t="shared" si="195"/>
        <v>0</v>
      </c>
      <c r="L1248" s="162">
        <f t="shared" si="180"/>
        <v>0</v>
      </c>
      <c r="M1248" s="4"/>
      <c r="N1248" s="2"/>
      <c r="O1248" s="2"/>
      <c r="P1248" s="2"/>
    </row>
    <row r="1249" spans="1:16" ht="15">
      <c r="A1249" s="18">
        <f>+A1247+1</f>
        <v>63</v>
      </c>
      <c r="B1249" s="75" t="s">
        <v>315</v>
      </c>
      <c r="C1249" s="48" t="s">
        <v>20</v>
      </c>
      <c r="D1249" s="49"/>
      <c r="E1249" s="50">
        <v>575</v>
      </c>
      <c r="F1249" s="51">
        <v>575</v>
      </c>
      <c r="G1249" s="50">
        <v>575</v>
      </c>
      <c r="H1249" s="51">
        <f t="shared" si="200"/>
        <v>575</v>
      </c>
      <c r="I1249" s="52">
        <f t="shared" si="198"/>
        <v>2300</v>
      </c>
      <c r="J1249" s="3"/>
      <c r="K1249" s="161">
        <f t="shared" si="195"/>
        <v>0</v>
      </c>
      <c r="L1249" s="162">
        <f t="shared" si="180"/>
        <v>0</v>
      </c>
      <c r="M1249" s="4"/>
      <c r="N1249" s="2"/>
      <c r="O1249" s="2"/>
      <c r="P1249" s="2"/>
    </row>
    <row r="1250" spans="1:16" ht="15">
      <c r="B1250" s="74"/>
      <c r="C1250" s="70"/>
      <c r="D1250" s="71"/>
      <c r="E1250" s="50">
        <v>0</v>
      </c>
      <c r="F1250" s="51">
        <v>0</v>
      </c>
      <c r="G1250" s="50">
        <v>0</v>
      </c>
      <c r="H1250" s="51">
        <f t="shared" si="200"/>
        <v>0</v>
      </c>
      <c r="I1250" s="52">
        <f t="shared" si="198"/>
        <v>0</v>
      </c>
      <c r="J1250" s="6"/>
      <c r="K1250" s="161">
        <f t="shared" si="195"/>
        <v>0</v>
      </c>
      <c r="L1250" s="162">
        <f t="shared" si="180"/>
        <v>0</v>
      </c>
      <c r="M1250" s="4"/>
      <c r="N1250" s="2"/>
      <c r="O1250" s="2"/>
      <c r="P1250" s="2"/>
    </row>
    <row r="1251" spans="1:16" ht="15">
      <c r="A1251"/>
      <c r="B1251" s="64" t="s">
        <v>97</v>
      </c>
      <c r="C1251" s="70"/>
      <c r="D1251" s="71"/>
      <c r="E1251" s="50">
        <v>0</v>
      </c>
      <c r="F1251" s="51">
        <v>0</v>
      </c>
      <c r="G1251" s="50">
        <v>0</v>
      </c>
      <c r="H1251" s="51">
        <f t="shared" si="200"/>
        <v>0</v>
      </c>
      <c r="I1251" s="52">
        <f t="shared" si="198"/>
        <v>0</v>
      </c>
      <c r="J1251" s="9"/>
      <c r="K1251" s="161">
        <f t="shared" si="195"/>
        <v>0</v>
      </c>
      <c r="L1251" s="162">
        <f t="shared" si="180"/>
        <v>0</v>
      </c>
      <c r="M1251" s="4"/>
      <c r="N1251" s="2"/>
      <c r="O1251" s="2"/>
      <c r="P1251" s="2"/>
    </row>
    <row r="1252" spans="1:16" ht="15">
      <c r="A1252" s="18">
        <f>+A1249+1</f>
        <v>64</v>
      </c>
      <c r="B1252" s="135" t="s">
        <v>312</v>
      </c>
      <c r="C1252" s="70" t="s">
        <v>6</v>
      </c>
      <c r="D1252" s="71"/>
      <c r="E1252" s="50">
        <v>1</v>
      </c>
      <c r="F1252" s="51">
        <v>1</v>
      </c>
      <c r="G1252" s="50">
        <v>1</v>
      </c>
      <c r="H1252" s="51">
        <f t="shared" si="200"/>
        <v>1</v>
      </c>
      <c r="I1252" s="52">
        <f t="shared" si="198"/>
        <v>4</v>
      </c>
      <c r="J1252" s="9"/>
      <c r="K1252" s="161">
        <f t="shared" si="195"/>
        <v>0</v>
      </c>
      <c r="L1252" s="162">
        <f t="shared" ref="L1252:L1315" si="201">+J1252*I1252</f>
        <v>0</v>
      </c>
      <c r="M1252" s="4"/>
      <c r="N1252" s="2"/>
      <c r="O1252" s="2"/>
      <c r="P1252" s="2"/>
    </row>
    <row r="1253" spans="1:16" ht="15">
      <c r="B1253" s="135"/>
      <c r="C1253" s="70"/>
      <c r="D1253" s="71"/>
      <c r="E1253" s="50">
        <v>0</v>
      </c>
      <c r="F1253" s="51">
        <v>0</v>
      </c>
      <c r="G1253" s="50">
        <v>0</v>
      </c>
      <c r="H1253" s="51">
        <f t="shared" si="200"/>
        <v>0</v>
      </c>
      <c r="I1253" s="52">
        <f t="shared" si="198"/>
        <v>0</v>
      </c>
      <c r="J1253" s="9"/>
      <c r="K1253" s="161">
        <f t="shared" si="195"/>
        <v>0</v>
      </c>
      <c r="L1253" s="162">
        <f t="shared" si="201"/>
        <v>0</v>
      </c>
      <c r="M1253" s="4"/>
      <c r="N1253" s="2"/>
      <c r="O1253" s="2"/>
      <c r="P1253" s="2"/>
    </row>
    <row r="1254" spans="1:16" ht="15">
      <c r="A1254" s="18">
        <f>+A1252+1</f>
        <v>65</v>
      </c>
      <c r="B1254" s="53" t="s">
        <v>152</v>
      </c>
      <c r="C1254" s="48" t="s">
        <v>6</v>
      </c>
      <c r="D1254" s="49"/>
      <c r="E1254" s="50">
        <v>0.25</v>
      </c>
      <c r="F1254" s="51">
        <v>0.25</v>
      </c>
      <c r="G1254" s="50">
        <v>0.25</v>
      </c>
      <c r="H1254" s="51">
        <f t="shared" si="200"/>
        <v>0.25</v>
      </c>
      <c r="I1254" s="52">
        <f t="shared" si="198"/>
        <v>1</v>
      </c>
      <c r="J1254" s="3"/>
      <c r="K1254" s="161">
        <f t="shared" si="195"/>
        <v>0</v>
      </c>
      <c r="L1254" s="162">
        <f t="shared" si="201"/>
        <v>0</v>
      </c>
      <c r="M1254" s="4"/>
      <c r="N1254" s="2"/>
      <c r="O1254" s="2"/>
      <c r="P1254" s="2"/>
    </row>
    <row r="1255" spans="1:16" ht="15">
      <c r="B1255"/>
      <c r="C1255"/>
      <c r="D1255" s="73"/>
      <c r="E1255" s="50">
        <v>0</v>
      </c>
      <c r="F1255" s="51">
        <v>0</v>
      </c>
      <c r="G1255" s="50">
        <v>0</v>
      </c>
      <c r="H1255" s="51">
        <f t="shared" si="200"/>
        <v>0</v>
      </c>
      <c r="I1255" s="52">
        <f t="shared" si="198"/>
        <v>0</v>
      </c>
      <c r="J1255" s="170"/>
      <c r="K1255" s="161">
        <f t="shared" si="195"/>
        <v>0</v>
      </c>
      <c r="L1255" s="162">
        <f t="shared" si="201"/>
        <v>0</v>
      </c>
      <c r="M1255" s="4"/>
      <c r="N1255" s="2"/>
      <c r="O1255" s="2"/>
      <c r="P1255" s="2"/>
    </row>
    <row r="1256" spans="1:16" ht="15.75" thickBot="1">
      <c r="B1256" s="93" t="s">
        <v>73</v>
      </c>
      <c r="C1256" s="94"/>
      <c r="D1256" s="109"/>
      <c r="E1256" s="50">
        <v>0</v>
      </c>
      <c r="F1256" s="51">
        <v>0</v>
      </c>
      <c r="G1256" s="50">
        <v>0</v>
      </c>
      <c r="H1256" s="51">
        <f t="shared" si="200"/>
        <v>0</v>
      </c>
      <c r="I1256" s="52">
        <f t="shared" si="198"/>
        <v>0</v>
      </c>
      <c r="J1256" s="8"/>
      <c r="K1256" s="163">
        <f>SUM(K1108:K1255)</f>
        <v>0</v>
      </c>
      <c r="L1256" s="164">
        <f>SUM(L1108:L1255)</f>
        <v>0</v>
      </c>
      <c r="M1256" s="4"/>
      <c r="N1256" s="2"/>
      <c r="O1256" s="2"/>
      <c r="P1256" s="2"/>
    </row>
    <row r="1257" spans="1:16" ht="15.75" thickTop="1">
      <c r="B1257" s="107"/>
      <c r="C1257" s="108"/>
      <c r="D1257" s="109"/>
      <c r="E1257" s="50">
        <v>0</v>
      </c>
      <c r="F1257" s="51">
        <v>0</v>
      </c>
      <c r="G1257" s="50">
        <v>0</v>
      </c>
      <c r="H1257" s="51">
        <f t="shared" si="200"/>
        <v>0</v>
      </c>
      <c r="I1257" s="52">
        <f t="shared" si="198"/>
        <v>0</v>
      </c>
      <c r="J1257" s="8"/>
      <c r="K1257" s="161">
        <f t="shared" ref="K1257:K1288" si="202">+D1257*J1257</f>
        <v>0</v>
      </c>
      <c r="L1257" s="162">
        <f t="shared" si="201"/>
        <v>0</v>
      </c>
      <c r="M1257" s="4"/>
      <c r="N1257" s="2"/>
      <c r="O1257" s="2"/>
      <c r="P1257" s="2"/>
    </row>
    <row r="1258" spans="1:16" ht="15">
      <c r="A1258" s="35" t="s">
        <v>317</v>
      </c>
      <c r="B1258" s="64" t="s">
        <v>149</v>
      </c>
      <c r="C1258" s="65"/>
      <c r="D1258" s="66"/>
      <c r="E1258" s="50">
        <v>0</v>
      </c>
      <c r="F1258" s="51">
        <v>0</v>
      </c>
      <c r="G1258" s="50">
        <v>0</v>
      </c>
      <c r="H1258" s="51">
        <f t="shared" ref="H1258:H1273" si="203">+G1258</f>
        <v>0</v>
      </c>
      <c r="I1258" s="52">
        <f t="shared" si="198"/>
        <v>0</v>
      </c>
      <c r="J1258" s="6"/>
      <c r="K1258" s="161">
        <f t="shared" si="202"/>
        <v>0</v>
      </c>
      <c r="L1258" s="162">
        <f t="shared" si="201"/>
        <v>0</v>
      </c>
      <c r="M1258" s="4"/>
      <c r="N1258" s="2"/>
      <c r="O1258" s="2"/>
      <c r="P1258" s="2"/>
    </row>
    <row r="1259" spans="1:16" ht="15">
      <c r="B1259" s="64"/>
      <c r="C1259" s="65"/>
      <c r="D1259" s="66"/>
      <c r="E1259" s="50">
        <v>0</v>
      </c>
      <c r="F1259" s="51">
        <v>0</v>
      </c>
      <c r="G1259" s="50">
        <v>0</v>
      </c>
      <c r="H1259" s="51">
        <f t="shared" si="203"/>
        <v>0</v>
      </c>
      <c r="I1259" s="52">
        <f t="shared" si="198"/>
        <v>0</v>
      </c>
      <c r="J1259" s="6"/>
      <c r="K1259" s="161">
        <f t="shared" si="202"/>
        <v>0</v>
      </c>
      <c r="L1259" s="162">
        <f t="shared" si="201"/>
        <v>0</v>
      </c>
      <c r="M1259" s="4"/>
      <c r="N1259" s="2"/>
      <c r="O1259" s="2"/>
      <c r="P1259" s="2"/>
    </row>
    <row r="1260" spans="1:16" ht="15">
      <c r="B1260" s="79" t="s">
        <v>71</v>
      </c>
      <c r="C1260" s="65"/>
      <c r="D1260" s="66"/>
      <c r="E1260" s="50">
        <v>0</v>
      </c>
      <c r="F1260" s="51">
        <v>0</v>
      </c>
      <c r="G1260" s="50">
        <v>0</v>
      </c>
      <c r="H1260" s="51">
        <f t="shared" si="203"/>
        <v>0</v>
      </c>
      <c r="I1260" s="52">
        <f t="shared" si="198"/>
        <v>0</v>
      </c>
      <c r="J1260" s="6"/>
      <c r="K1260" s="161">
        <f t="shared" si="202"/>
        <v>0</v>
      </c>
      <c r="L1260" s="162">
        <f t="shared" si="201"/>
        <v>0</v>
      </c>
      <c r="M1260" s="4"/>
      <c r="N1260" s="2"/>
      <c r="O1260" s="2"/>
      <c r="P1260" s="2"/>
    </row>
    <row r="1261" spans="1:16" ht="15">
      <c r="B1261" s="79"/>
      <c r="C1261" s="65"/>
      <c r="D1261" s="66"/>
      <c r="E1261" s="50">
        <v>0</v>
      </c>
      <c r="F1261" s="51">
        <v>0</v>
      </c>
      <c r="G1261" s="50">
        <v>0</v>
      </c>
      <c r="H1261" s="51">
        <f t="shared" si="203"/>
        <v>0</v>
      </c>
      <c r="I1261" s="52">
        <f t="shared" si="198"/>
        <v>0</v>
      </c>
      <c r="J1261" s="6"/>
      <c r="K1261" s="161">
        <f t="shared" si="202"/>
        <v>0</v>
      </c>
      <c r="L1261" s="162">
        <f t="shared" si="201"/>
        <v>0</v>
      </c>
      <c r="M1261" s="4"/>
      <c r="N1261" s="2"/>
      <c r="O1261" s="2"/>
      <c r="P1261" s="2"/>
    </row>
    <row r="1262" spans="1:16" ht="15">
      <c r="B1262" s="80" t="s">
        <v>150</v>
      </c>
      <c r="C1262" s="65"/>
      <c r="D1262" s="66"/>
      <c r="E1262" s="50">
        <v>0</v>
      </c>
      <c r="F1262" s="51">
        <v>0</v>
      </c>
      <c r="G1262" s="50">
        <v>0</v>
      </c>
      <c r="H1262" s="51">
        <f t="shared" si="203"/>
        <v>0</v>
      </c>
      <c r="I1262" s="52">
        <f t="shared" si="198"/>
        <v>0</v>
      </c>
      <c r="J1262" s="6"/>
      <c r="K1262" s="161">
        <f t="shared" si="202"/>
        <v>0</v>
      </c>
      <c r="L1262" s="162">
        <f t="shared" si="201"/>
        <v>0</v>
      </c>
      <c r="M1262" s="4"/>
      <c r="N1262" s="2"/>
      <c r="O1262" s="2"/>
      <c r="P1262" s="2"/>
    </row>
    <row r="1263" spans="1:16" ht="15">
      <c r="B1263" s="80"/>
      <c r="C1263" s="65"/>
      <c r="D1263" s="66"/>
      <c r="E1263" s="50">
        <v>0</v>
      </c>
      <c r="F1263" s="51">
        <v>0</v>
      </c>
      <c r="G1263" s="50">
        <v>0</v>
      </c>
      <c r="H1263" s="51">
        <f t="shared" si="203"/>
        <v>0</v>
      </c>
      <c r="I1263" s="52">
        <f t="shared" si="198"/>
        <v>0</v>
      </c>
      <c r="J1263" s="6"/>
      <c r="K1263" s="161">
        <f t="shared" si="202"/>
        <v>0</v>
      </c>
      <c r="L1263" s="162">
        <f t="shared" si="201"/>
        <v>0</v>
      </c>
      <c r="M1263" s="4"/>
      <c r="N1263" s="2"/>
      <c r="O1263" s="2"/>
      <c r="P1263" s="2"/>
    </row>
    <row r="1264" spans="1:16" ht="114.75">
      <c r="A1264" s="18">
        <f>A1263+1</f>
        <v>1</v>
      </c>
      <c r="B1264" s="148" t="s">
        <v>265</v>
      </c>
      <c r="C1264" s="70" t="s">
        <v>2</v>
      </c>
      <c r="D1264" s="71"/>
      <c r="E1264" s="50">
        <v>1</v>
      </c>
      <c r="F1264" s="51">
        <v>1</v>
      </c>
      <c r="G1264" s="50">
        <v>1</v>
      </c>
      <c r="H1264" s="51">
        <f t="shared" si="203"/>
        <v>1</v>
      </c>
      <c r="I1264" s="52">
        <f t="shared" si="198"/>
        <v>4</v>
      </c>
      <c r="J1264" s="6"/>
      <c r="K1264" s="161">
        <f t="shared" si="202"/>
        <v>0</v>
      </c>
      <c r="L1264" s="162">
        <f t="shared" si="201"/>
        <v>0</v>
      </c>
      <c r="M1264" s="4"/>
      <c r="N1264" s="2"/>
      <c r="O1264" s="2"/>
      <c r="P1264" s="2"/>
    </row>
    <row r="1265" spans="1:16" ht="15">
      <c r="B1265" s="64"/>
      <c r="C1265" s="70"/>
      <c r="D1265" s="71"/>
      <c r="E1265" s="50">
        <v>0</v>
      </c>
      <c r="F1265" s="51">
        <v>0</v>
      </c>
      <c r="G1265" s="50">
        <v>0</v>
      </c>
      <c r="H1265" s="51">
        <f t="shared" si="203"/>
        <v>0</v>
      </c>
      <c r="I1265" s="52">
        <f t="shared" si="198"/>
        <v>0</v>
      </c>
      <c r="J1265" s="6"/>
      <c r="K1265" s="161">
        <f t="shared" si="202"/>
        <v>0</v>
      </c>
      <c r="L1265" s="162">
        <f t="shared" si="201"/>
        <v>0</v>
      </c>
      <c r="M1265" s="4"/>
      <c r="N1265" s="2"/>
      <c r="O1265" s="2"/>
      <c r="P1265" s="2"/>
    </row>
    <row r="1266" spans="1:16" ht="38.25">
      <c r="A1266" s="18">
        <f>A1264+1</f>
        <v>2</v>
      </c>
      <c r="B1266" s="148" t="s">
        <v>266</v>
      </c>
      <c r="C1266" s="70" t="s">
        <v>2</v>
      </c>
      <c r="D1266" s="71">
        <v>1</v>
      </c>
      <c r="E1266" s="50">
        <v>0</v>
      </c>
      <c r="F1266" s="51">
        <v>0</v>
      </c>
      <c r="G1266" s="50">
        <v>0</v>
      </c>
      <c r="H1266" s="51">
        <f t="shared" si="203"/>
        <v>0</v>
      </c>
      <c r="I1266" s="52">
        <f t="shared" si="198"/>
        <v>0</v>
      </c>
      <c r="J1266" s="6"/>
      <c r="K1266" s="161">
        <f t="shared" si="202"/>
        <v>0</v>
      </c>
      <c r="L1266" s="162">
        <f t="shared" si="201"/>
        <v>0</v>
      </c>
      <c r="M1266" s="4"/>
      <c r="N1266" s="2"/>
      <c r="O1266" s="2"/>
      <c r="P1266" s="2"/>
    </row>
    <row r="1267" spans="1:16" ht="15">
      <c r="B1267" s="64"/>
      <c r="C1267" s="70"/>
      <c r="D1267" s="71"/>
      <c r="E1267" s="50">
        <v>0</v>
      </c>
      <c r="F1267" s="51">
        <v>0</v>
      </c>
      <c r="G1267" s="50">
        <v>0</v>
      </c>
      <c r="H1267" s="51">
        <f t="shared" si="203"/>
        <v>0</v>
      </c>
      <c r="I1267" s="52">
        <f t="shared" si="198"/>
        <v>0</v>
      </c>
      <c r="J1267" s="6"/>
      <c r="K1267" s="161">
        <f t="shared" si="202"/>
        <v>0</v>
      </c>
      <c r="L1267" s="162">
        <f t="shared" si="201"/>
        <v>0</v>
      </c>
      <c r="M1267" s="4"/>
      <c r="N1267" s="2"/>
      <c r="O1267" s="2"/>
      <c r="P1267" s="2"/>
    </row>
    <row r="1268" spans="1:16" ht="25.5">
      <c r="A1268" s="18">
        <f>A1266+1</f>
        <v>3</v>
      </c>
      <c r="B1268" s="148" t="s">
        <v>267</v>
      </c>
      <c r="C1268" s="70" t="s">
        <v>2</v>
      </c>
      <c r="D1268" s="71"/>
      <c r="E1268" s="50">
        <v>1</v>
      </c>
      <c r="F1268" s="51">
        <v>1</v>
      </c>
      <c r="G1268" s="50">
        <v>1</v>
      </c>
      <c r="H1268" s="51">
        <f t="shared" si="203"/>
        <v>1</v>
      </c>
      <c r="I1268" s="52">
        <f t="shared" si="198"/>
        <v>4</v>
      </c>
      <c r="J1268" s="6"/>
      <c r="K1268" s="161">
        <f t="shared" si="202"/>
        <v>0</v>
      </c>
      <c r="L1268" s="162">
        <f t="shared" si="201"/>
        <v>0</v>
      </c>
      <c r="M1268" s="4"/>
      <c r="N1268" s="2"/>
      <c r="O1268" s="2"/>
      <c r="P1268" s="2"/>
    </row>
    <row r="1269" spans="1:16" ht="15">
      <c r="B1269" s="64"/>
      <c r="C1269" s="70"/>
      <c r="D1269" s="71"/>
      <c r="E1269" s="50">
        <v>0</v>
      </c>
      <c r="F1269" s="51">
        <v>0</v>
      </c>
      <c r="G1269" s="50">
        <v>0</v>
      </c>
      <c r="H1269" s="51">
        <f t="shared" si="203"/>
        <v>0</v>
      </c>
      <c r="I1269" s="52">
        <f t="shared" si="198"/>
        <v>0</v>
      </c>
      <c r="J1269" s="6"/>
      <c r="K1269" s="161">
        <f t="shared" si="202"/>
        <v>0</v>
      </c>
      <c r="L1269" s="162">
        <f t="shared" si="201"/>
        <v>0</v>
      </c>
      <c r="M1269" s="4"/>
      <c r="N1269" s="2"/>
      <c r="O1269" s="2"/>
      <c r="P1269" s="2"/>
    </row>
    <row r="1270" spans="1:16" ht="15">
      <c r="A1270" s="18">
        <f>A1268+1</f>
        <v>4</v>
      </c>
      <c r="B1270" s="148" t="s">
        <v>268</v>
      </c>
      <c r="C1270" s="70" t="s">
        <v>2</v>
      </c>
      <c r="D1270" s="71"/>
      <c r="E1270" s="50">
        <v>1</v>
      </c>
      <c r="F1270" s="51">
        <v>1</v>
      </c>
      <c r="G1270" s="50">
        <v>1</v>
      </c>
      <c r="H1270" s="51">
        <f t="shared" si="203"/>
        <v>1</v>
      </c>
      <c r="I1270" s="52">
        <f t="shared" si="198"/>
        <v>4</v>
      </c>
      <c r="J1270" s="6"/>
      <c r="K1270" s="161">
        <f t="shared" si="202"/>
        <v>0</v>
      </c>
      <c r="L1270" s="162">
        <f t="shared" si="201"/>
        <v>0</v>
      </c>
      <c r="M1270" s="4"/>
      <c r="N1270" s="2"/>
      <c r="O1270" s="2"/>
      <c r="P1270" s="2"/>
    </row>
    <row r="1271" spans="1:16" ht="15">
      <c r="A1271"/>
      <c r="B1271" s="64"/>
      <c r="C1271" s="70"/>
      <c r="D1271" s="71"/>
      <c r="E1271" s="50">
        <v>0</v>
      </c>
      <c r="F1271" s="51">
        <v>0</v>
      </c>
      <c r="G1271" s="50">
        <v>0</v>
      </c>
      <c r="H1271" s="51">
        <f t="shared" si="203"/>
        <v>0</v>
      </c>
      <c r="I1271" s="52">
        <f t="shared" si="198"/>
        <v>0</v>
      </c>
      <c r="J1271" s="6"/>
      <c r="K1271" s="161">
        <f t="shared" si="202"/>
        <v>0</v>
      </c>
      <c r="L1271" s="162">
        <f t="shared" si="201"/>
        <v>0</v>
      </c>
      <c r="M1271" s="4"/>
      <c r="N1271" s="2"/>
      <c r="O1271" s="2"/>
      <c r="P1271" s="2"/>
    </row>
    <row r="1272" spans="1:16" ht="51">
      <c r="A1272" s="18">
        <f>A1270+1</f>
        <v>5</v>
      </c>
      <c r="B1272" s="148" t="s">
        <v>269</v>
      </c>
      <c r="C1272" s="70" t="s">
        <v>2</v>
      </c>
      <c r="D1272" s="71"/>
      <c r="E1272" s="50">
        <v>3</v>
      </c>
      <c r="F1272" s="51">
        <v>3</v>
      </c>
      <c r="G1272" s="50">
        <v>3</v>
      </c>
      <c r="H1272" s="51">
        <f t="shared" si="203"/>
        <v>3</v>
      </c>
      <c r="I1272" s="52">
        <f t="shared" si="198"/>
        <v>12</v>
      </c>
      <c r="J1272" s="6"/>
      <c r="K1272" s="161">
        <f t="shared" si="202"/>
        <v>0</v>
      </c>
      <c r="L1272" s="162">
        <f t="shared" si="201"/>
        <v>0</v>
      </c>
      <c r="M1272" s="4"/>
      <c r="N1272" s="2"/>
      <c r="O1272" s="2"/>
      <c r="P1272" s="2"/>
    </row>
    <row r="1273" spans="1:16" ht="15">
      <c r="B1273" s="64"/>
      <c r="C1273" s="70"/>
      <c r="D1273" s="71"/>
      <c r="E1273" s="50">
        <v>0</v>
      </c>
      <c r="F1273" s="51">
        <v>0</v>
      </c>
      <c r="G1273" s="50">
        <v>0</v>
      </c>
      <c r="H1273" s="51">
        <f t="shared" si="203"/>
        <v>0</v>
      </c>
      <c r="I1273" s="52">
        <f t="shared" si="198"/>
        <v>0</v>
      </c>
      <c r="J1273" s="6"/>
      <c r="K1273" s="161">
        <f t="shared" si="202"/>
        <v>0</v>
      </c>
      <c r="L1273" s="162">
        <f t="shared" si="201"/>
        <v>0</v>
      </c>
      <c r="M1273" s="4"/>
      <c r="N1273" s="2"/>
      <c r="O1273" s="2"/>
      <c r="P1273" s="2"/>
    </row>
    <row r="1274" spans="1:16" ht="38.25">
      <c r="A1274" s="18">
        <f>A1272+1</f>
        <v>6</v>
      </c>
      <c r="B1274" s="148" t="s">
        <v>270</v>
      </c>
      <c r="C1274" s="70" t="s">
        <v>2</v>
      </c>
      <c r="D1274" s="71"/>
      <c r="E1274" s="50">
        <v>1</v>
      </c>
      <c r="F1274" s="51">
        <v>1</v>
      </c>
      <c r="G1274" s="50">
        <v>1</v>
      </c>
      <c r="H1274" s="51">
        <f t="shared" ref="H1274:H1289" si="204">+G1274</f>
        <v>1</v>
      </c>
      <c r="I1274" s="52">
        <f t="shared" si="198"/>
        <v>4</v>
      </c>
      <c r="J1274" s="6"/>
      <c r="K1274" s="161">
        <f t="shared" si="202"/>
        <v>0</v>
      </c>
      <c r="L1274" s="162">
        <f t="shared" si="201"/>
        <v>0</v>
      </c>
      <c r="M1274" s="4"/>
      <c r="N1274" s="2"/>
      <c r="O1274" s="2"/>
      <c r="P1274" s="2"/>
    </row>
    <row r="1275" spans="1:16" ht="15">
      <c r="B1275" s="64"/>
      <c r="C1275" s="70"/>
      <c r="D1275" s="71"/>
      <c r="E1275" s="50">
        <v>0</v>
      </c>
      <c r="F1275" s="51">
        <v>0</v>
      </c>
      <c r="G1275" s="50">
        <v>0</v>
      </c>
      <c r="H1275" s="51">
        <f t="shared" si="204"/>
        <v>0</v>
      </c>
      <c r="I1275" s="52">
        <f t="shared" si="198"/>
        <v>0</v>
      </c>
      <c r="J1275" s="6"/>
      <c r="K1275" s="161">
        <f t="shared" si="202"/>
        <v>0</v>
      </c>
      <c r="L1275" s="162">
        <f t="shared" si="201"/>
        <v>0</v>
      </c>
      <c r="M1275" s="4"/>
      <c r="N1275" s="2"/>
      <c r="O1275" s="2"/>
      <c r="P1275" s="2"/>
    </row>
    <row r="1276" spans="1:16" ht="51">
      <c r="A1276" s="18">
        <f>A1274+1</f>
        <v>7</v>
      </c>
      <c r="B1276" s="148" t="s">
        <v>280</v>
      </c>
      <c r="C1276" s="70" t="s">
        <v>2</v>
      </c>
      <c r="D1276" s="71">
        <v>2</v>
      </c>
      <c r="E1276" s="50">
        <v>22</v>
      </c>
      <c r="F1276" s="51">
        <v>22</v>
      </c>
      <c r="G1276" s="50">
        <v>22</v>
      </c>
      <c r="H1276" s="51">
        <f t="shared" si="204"/>
        <v>22</v>
      </c>
      <c r="I1276" s="52">
        <f t="shared" si="198"/>
        <v>88</v>
      </c>
      <c r="J1276" s="6"/>
      <c r="K1276" s="161">
        <f t="shared" si="202"/>
        <v>0</v>
      </c>
      <c r="L1276" s="162">
        <f t="shared" si="201"/>
        <v>0</v>
      </c>
      <c r="M1276" s="4"/>
      <c r="N1276" s="2"/>
      <c r="O1276" s="2"/>
      <c r="P1276" s="2"/>
    </row>
    <row r="1277" spans="1:16" ht="15">
      <c r="B1277" s="64"/>
      <c r="C1277" s="70"/>
      <c r="D1277" s="71"/>
      <c r="E1277" s="50">
        <v>0</v>
      </c>
      <c r="F1277" s="51">
        <v>0</v>
      </c>
      <c r="G1277" s="50">
        <v>0</v>
      </c>
      <c r="H1277" s="51">
        <f t="shared" si="204"/>
        <v>0</v>
      </c>
      <c r="I1277" s="52">
        <f t="shared" si="198"/>
        <v>0</v>
      </c>
      <c r="J1277" s="6"/>
      <c r="K1277" s="161">
        <f t="shared" si="202"/>
        <v>0</v>
      </c>
      <c r="L1277" s="162">
        <f t="shared" si="201"/>
        <v>0</v>
      </c>
      <c r="M1277" s="4"/>
      <c r="N1277" s="2"/>
      <c r="O1277" s="2"/>
      <c r="P1277" s="2"/>
    </row>
    <row r="1278" spans="1:16" ht="25.5">
      <c r="A1278" s="18">
        <f>A1276+1</f>
        <v>8</v>
      </c>
      <c r="B1278" s="148" t="s">
        <v>271</v>
      </c>
      <c r="C1278" s="70" t="s">
        <v>2</v>
      </c>
      <c r="D1278" s="71">
        <v>1</v>
      </c>
      <c r="E1278" s="50">
        <v>0</v>
      </c>
      <c r="F1278" s="51">
        <v>0</v>
      </c>
      <c r="G1278" s="50">
        <v>0</v>
      </c>
      <c r="H1278" s="51">
        <f t="shared" si="204"/>
        <v>0</v>
      </c>
      <c r="I1278" s="52">
        <f t="shared" si="198"/>
        <v>0</v>
      </c>
      <c r="J1278" s="6"/>
      <c r="K1278" s="161">
        <f t="shared" si="202"/>
        <v>0</v>
      </c>
      <c r="L1278" s="162">
        <f t="shared" si="201"/>
        <v>0</v>
      </c>
      <c r="M1278" s="4"/>
      <c r="N1278" s="2"/>
      <c r="O1278" s="2"/>
      <c r="P1278" s="2"/>
    </row>
    <row r="1279" spans="1:16" ht="15">
      <c r="A1279"/>
      <c r="B1279" s="64"/>
      <c r="C1279" s="70"/>
      <c r="D1279" s="71"/>
      <c r="E1279" s="50">
        <v>0</v>
      </c>
      <c r="F1279" s="51">
        <v>0</v>
      </c>
      <c r="G1279" s="50">
        <v>0</v>
      </c>
      <c r="H1279" s="51">
        <f t="shared" si="204"/>
        <v>0</v>
      </c>
      <c r="I1279" s="52">
        <f t="shared" si="198"/>
        <v>0</v>
      </c>
      <c r="J1279" s="6"/>
      <c r="K1279" s="161">
        <f t="shared" si="202"/>
        <v>0</v>
      </c>
      <c r="L1279" s="162">
        <f t="shared" si="201"/>
        <v>0</v>
      </c>
      <c r="M1279" s="4"/>
      <c r="N1279" s="2"/>
      <c r="O1279" s="2"/>
      <c r="P1279" s="2"/>
    </row>
    <row r="1280" spans="1:16" ht="15">
      <c r="A1280" s="18">
        <f>A1278+1</f>
        <v>9</v>
      </c>
      <c r="B1280" s="148" t="s">
        <v>272</v>
      </c>
      <c r="C1280" s="70" t="s">
        <v>2</v>
      </c>
      <c r="D1280" s="71">
        <v>1</v>
      </c>
      <c r="E1280" s="50">
        <v>0</v>
      </c>
      <c r="F1280" s="51">
        <v>0</v>
      </c>
      <c r="G1280" s="50">
        <v>0</v>
      </c>
      <c r="H1280" s="51">
        <f t="shared" si="204"/>
        <v>0</v>
      </c>
      <c r="I1280" s="52">
        <f t="shared" si="198"/>
        <v>0</v>
      </c>
      <c r="J1280" s="6"/>
      <c r="K1280" s="161">
        <f t="shared" si="202"/>
        <v>0</v>
      </c>
      <c r="L1280" s="162">
        <f t="shared" si="201"/>
        <v>0</v>
      </c>
      <c r="M1280" s="4"/>
      <c r="N1280" s="2"/>
      <c r="O1280" s="2"/>
      <c r="P1280" s="2"/>
    </row>
    <row r="1281" spans="1:16" ht="15">
      <c r="B1281" s="64"/>
      <c r="C1281" s="70"/>
      <c r="D1281" s="71"/>
      <c r="E1281" s="50">
        <v>0</v>
      </c>
      <c r="F1281" s="51">
        <v>0</v>
      </c>
      <c r="G1281" s="50">
        <v>0</v>
      </c>
      <c r="H1281" s="51">
        <f t="shared" si="204"/>
        <v>0</v>
      </c>
      <c r="I1281" s="52">
        <f t="shared" si="198"/>
        <v>0</v>
      </c>
      <c r="J1281" s="6"/>
      <c r="K1281" s="161">
        <f t="shared" si="202"/>
        <v>0</v>
      </c>
      <c r="L1281" s="162">
        <f t="shared" si="201"/>
        <v>0</v>
      </c>
      <c r="M1281" s="4"/>
      <c r="N1281" s="2"/>
      <c r="O1281" s="2"/>
      <c r="P1281" s="2"/>
    </row>
    <row r="1282" spans="1:16" ht="76.5">
      <c r="A1282" s="18">
        <f>A1280+1</f>
        <v>10</v>
      </c>
      <c r="B1282" s="148" t="s">
        <v>281</v>
      </c>
      <c r="C1282" s="70" t="s">
        <v>2</v>
      </c>
      <c r="D1282" s="71"/>
      <c r="E1282" s="50">
        <v>22</v>
      </c>
      <c r="F1282" s="51">
        <v>22</v>
      </c>
      <c r="G1282" s="50">
        <v>22</v>
      </c>
      <c r="H1282" s="51">
        <f t="shared" si="204"/>
        <v>22</v>
      </c>
      <c r="I1282" s="52">
        <f t="shared" si="198"/>
        <v>88</v>
      </c>
      <c r="J1282" s="6"/>
      <c r="K1282" s="161">
        <f t="shared" si="202"/>
        <v>0</v>
      </c>
      <c r="L1282" s="162">
        <f t="shared" si="201"/>
        <v>0</v>
      </c>
      <c r="M1282" s="4"/>
      <c r="N1282" s="2"/>
      <c r="O1282" s="2"/>
      <c r="P1282" s="2"/>
    </row>
    <row r="1283" spans="1:16" ht="15">
      <c r="B1283" s="64"/>
      <c r="C1283" s="70"/>
      <c r="D1283" s="71"/>
      <c r="E1283" s="50">
        <v>0</v>
      </c>
      <c r="F1283" s="51">
        <v>0</v>
      </c>
      <c r="G1283" s="50">
        <v>0</v>
      </c>
      <c r="H1283" s="51">
        <f t="shared" si="204"/>
        <v>0</v>
      </c>
      <c r="I1283" s="52">
        <f t="shared" si="198"/>
        <v>0</v>
      </c>
      <c r="J1283" s="6"/>
      <c r="K1283" s="161">
        <f t="shared" si="202"/>
        <v>0</v>
      </c>
      <c r="L1283" s="162">
        <f t="shared" si="201"/>
        <v>0</v>
      </c>
      <c r="M1283" s="4"/>
      <c r="N1283" s="2"/>
      <c r="O1283" s="2"/>
      <c r="P1283" s="2"/>
    </row>
    <row r="1284" spans="1:16" ht="25.5">
      <c r="A1284" s="18">
        <f>A1282+1</f>
        <v>11</v>
      </c>
      <c r="B1284" s="148" t="s">
        <v>273</v>
      </c>
      <c r="C1284" s="70" t="s">
        <v>2</v>
      </c>
      <c r="D1284" s="71">
        <v>2</v>
      </c>
      <c r="E1284" s="50">
        <v>0</v>
      </c>
      <c r="F1284" s="51">
        <v>0</v>
      </c>
      <c r="G1284" s="50">
        <v>0</v>
      </c>
      <c r="H1284" s="51">
        <f t="shared" si="204"/>
        <v>0</v>
      </c>
      <c r="I1284" s="52">
        <f t="shared" si="198"/>
        <v>0</v>
      </c>
      <c r="J1284" s="6"/>
      <c r="K1284" s="161">
        <f t="shared" si="202"/>
        <v>0</v>
      </c>
      <c r="L1284" s="162">
        <f t="shared" si="201"/>
        <v>0</v>
      </c>
      <c r="M1284" s="4"/>
      <c r="N1284" s="2"/>
      <c r="O1284" s="2"/>
      <c r="P1284" s="2"/>
    </row>
    <row r="1285" spans="1:16" ht="15">
      <c r="B1285" s="64"/>
      <c r="C1285" s="70"/>
      <c r="D1285" s="71"/>
      <c r="E1285" s="50">
        <v>0</v>
      </c>
      <c r="F1285" s="51">
        <v>0</v>
      </c>
      <c r="G1285" s="50">
        <v>0</v>
      </c>
      <c r="H1285" s="51">
        <f t="shared" si="204"/>
        <v>0</v>
      </c>
      <c r="I1285" s="52">
        <f t="shared" si="198"/>
        <v>0</v>
      </c>
      <c r="J1285" s="6"/>
      <c r="K1285" s="161">
        <f t="shared" si="202"/>
        <v>0</v>
      </c>
      <c r="L1285" s="162">
        <f t="shared" si="201"/>
        <v>0</v>
      </c>
      <c r="M1285" s="4"/>
      <c r="N1285" s="2"/>
      <c r="O1285" s="2"/>
      <c r="P1285" s="2"/>
    </row>
    <row r="1286" spans="1:16" ht="25.5">
      <c r="A1286" s="18">
        <f>A1284+1</f>
        <v>12</v>
      </c>
      <c r="B1286" s="148" t="s">
        <v>274</v>
      </c>
      <c r="C1286" s="70" t="s">
        <v>2</v>
      </c>
      <c r="D1286" s="71"/>
      <c r="E1286" s="50">
        <v>2</v>
      </c>
      <c r="F1286" s="51">
        <v>2</v>
      </c>
      <c r="G1286" s="50">
        <v>2</v>
      </c>
      <c r="H1286" s="51">
        <f t="shared" si="204"/>
        <v>2</v>
      </c>
      <c r="I1286" s="52">
        <f t="shared" si="198"/>
        <v>8</v>
      </c>
      <c r="J1286" s="6"/>
      <c r="K1286" s="161">
        <f t="shared" si="202"/>
        <v>0</v>
      </c>
      <c r="L1286" s="162">
        <f t="shared" si="201"/>
        <v>0</v>
      </c>
      <c r="M1286" s="4"/>
      <c r="N1286" s="2"/>
      <c r="O1286" s="2"/>
      <c r="P1286" s="2"/>
    </row>
    <row r="1287" spans="1:16" ht="15">
      <c r="A1287"/>
      <c r="B1287" s="64"/>
      <c r="C1287" s="70"/>
      <c r="D1287" s="71"/>
      <c r="E1287" s="50">
        <v>0</v>
      </c>
      <c r="F1287" s="51">
        <v>0</v>
      </c>
      <c r="G1287" s="50">
        <v>0</v>
      </c>
      <c r="H1287" s="51">
        <f t="shared" si="204"/>
        <v>0</v>
      </c>
      <c r="I1287" s="52">
        <f t="shared" si="198"/>
        <v>0</v>
      </c>
      <c r="J1287" s="6"/>
      <c r="K1287" s="161">
        <f t="shared" si="202"/>
        <v>0</v>
      </c>
      <c r="L1287" s="162">
        <f t="shared" si="201"/>
        <v>0</v>
      </c>
      <c r="M1287" s="4"/>
      <c r="N1287" s="2"/>
      <c r="O1287" s="2"/>
      <c r="P1287" s="2"/>
    </row>
    <row r="1288" spans="1:16" ht="15">
      <c r="A1288" s="18">
        <f>A1286+1</f>
        <v>13</v>
      </c>
      <c r="B1288" s="148" t="s">
        <v>275</v>
      </c>
      <c r="C1288" s="70" t="s">
        <v>2</v>
      </c>
      <c r="D1288" s="71">
        <v>2</v>
      </c>
      <c r="E1288" s="50">
        <v>2</v>
      </c>
      <c r="F1288" s="51">
        <v>2</v>
      </c>
      <c r="G1288" s="50">
        <v>2</v>
      </c>
      <c r="H1288" s="51">
        <f t="shared" si="204"/>
        <v>2</v>
      </c>
      <c r="I1288" s="52">
        <f t="shared" si="198"/>
        <v>8</v>
      </c>
      <c r="J1288" s="6"/>
      <c r="K1288" s="161">
        <f t="shared" si="202"/>
        <v>0</v>
      </c>
      <c r="L1288" s="162">
        <f t="shared" si="201"/>
        <v>0</v>
      </c>
      <c r="M1288" s="4"/>
      <c r="N1288" s="2"/>
      <c r="O1288" s="2"/>
      <c r="P1288" s="2"/>
    </row>
    <row r="1289" spans="1:16" ht="15">
      <c r="B1289" s="148"/>
      <c r="C1289" s="70"/>
      <c r="D1289" s="71"/>
      <c r="E1289" s="50">
        <v>0</v>
      </c>
      <c r="F1289" s="51">
        <v>0</v>
      </c>
      <c r="G1289" s="50">
        <v>0</v>
      </c>
      <c r="H1289" s="51">
        <f t="shared" si="204"/>
        <v>0</v>
      </c>
      <c r="I1289" s="52">
        <f t="shared" si="198"/>
        <v>0</v>
      </c>
      <c r="J1289" s="6"/>
      <c r="K1289" s="161">
        <f t="shared" ref="K1289:K1308" si="205">+D1289*J1289</f>
        <v>0</v>
      </c>
      <c r="L1289" s="162">
        <f t="shared" si="201"/>
        <v>0</v>
      </c>
      <c r="M1289" s="4"/>
      <c r="N1289" s="2"/>
      <c r="O1289" s="2"/>
      <c r="P1289" s="2"/>
    </row>
    <row r="1290" spans="1:16" ht="51">
      <c r="A1290" s="18">
        <f>A1288+1</f>
        <v>14</v>
      </c>
      <c r="B1290" s="148" t="s">
        <v>276</v>
      </c>
      <c r="C1290" s="70" t="s">
        <v>2</v>
      </c>
      <c r="D1290" s="71"/>
      <c r="E1290" s="50">
        <v>1</v>
      </c>
      <c r="F1290" s="51">
        <v>1</v>
      </c>
      <c r="G1290" s="50">
        <v>1</v>
      </c>
      <c r="H1290" s="51">
        <f t="shared" ref="H1290:H1305" si="206">+G1290</f>
        <v>1</v>
      </c>
      <c r="I1290" s="52">
        <f t="shared" si="198"/>
        <v>4</v>
      </c>
      <c r="J1290" s="6"/>
      <c r="K1290" s="161">
        <f t="shared" si="205"/>
        <v>0</v>
      </c>
      <c r="L1290" s="162">
        <f t="shared" si="201"/>
        <v>0</v>
      </c>
      <c r="M1290" s="4"/>
      <c r="N1290" s="2"/>
      <c r="O1290" s="2"/>
      <c r="P1290" s="2"/>
    </row>
    <row r="1291" spans="1:16" ht="15">
      <c r="B1291" s="148"/>
      <c r="C1291" s="70"/>
      <c r="D1291" s="71"/>
      <c r="E1291" s="50">
        <v>0</v>
      </c>
      <c r="F1291" s="51">
        <v>0</v>
      </c>
      <c r="G1291" s="50">
        <v>0</v>
      </c>
      <c r="H1291" s="51">
        <f t="shared" si="206"/>
        <v>0</v>
      </c>
      <c r="I1291" s="52">
        <f t="shared" si="198"/>
        <v>0</v>
      </c>
      <c r="J1291" s="6"/>
      <c r="K1291" s="161">
        <f t="shared" si="205"/>
        <v>0</v>
      </c>
      <c r="L1291" s="162">
        <f t="shared" si="201"/>
        <v>0</v>
      </c>
      <c r="M1291" s="4"/>
      <c r="N1291" s="2"/>
      <c r="O1291" s="2"/>
      <c r="P1291" s="2"/>
    </row>
    <row r="1292" spans="1:16" ht="15">
      <c r="A1292" s="18">
        <f>A1290+1</f>
        <v>15</v>
      </c>
      <c r="B1292" s="149" t="s">
        <v>277</v>
      </c>
      <c r="C1292" s="70" t="s">
        <v>2</v>
      </c>
      <c r="D1292" s="71">
        <v>1</v>
      </c>
      <c r="E1292" s="50">
        <v>0</v>
      </c>
      <c r="F1292" s="51">
        <v>0</v>
      </c>
      <c r="G1292" s="50">
        <v>0</v>
      </c>
      <c r="H1292" s="51">
        <f t="shared" si="206"/>
        <v>0</v>
      </c>
      <c r="I1292" s="52">
        <f t="shared" si="198"/>
        <v>0</v>
      </c>
      <c r="J1292" s="6"/>
      <c r="K1292" s="161">
        <f t="shared" si="205"/>
        <v>0</v>
      </c>
      <c r="L1292" s="162">
        <f t="shared" si="201"/>
        <v>0</v>
      </c>
      <c r="M1292" s="4"/>
      <c r="N1292" s="2"/>
      <c r="O1292" s="2"/>
      <c r="P1292" s="2"/>
    </row>
    <row r="1293" spans="1:16" ht="15">
      <c r="B1293" s="149"/>
      <c r="C1293" s="70"/>
      <c r="D1293" s="71"/>
      <c r="E1293" s="50">
        <v>0</v>
      </c>
      <c r="F1293" s="51">
        <v>0</v>
      </c>
      <c r="G1293" s="50">
        <v>0</v>
      </c>
      <c r="H1293" s="51">
        <f t="shared" si="206"/>
        <v>0</v>
      </c>
      <c r="I1293" s="52">
        <f t="shared" si="198"/>
        <v>0</v>
      </c>
      <c r="J1293" s="6"/>
      <c r="K1293" s="161">
        <f t="shared" si="205"/>
        <v>0</v>
      </c>
      <c r="L1293" s="162">
        <f t="shared" si="201"/>
        <v>0</v>
      </c>
      <c r="M1293" s="4"/>
      <c r="N1293" s="2"/>
      <c r="O1293" s="2"/>
      <c r="P1293" s="2"/>
    </row>
    <row r="1294" spans="1:16" ht="15">
      <c r="A1294" s="18">
        <f>A1292+1</f>
        <v>16</v>
      </c>
      <c r="B1294" s="148" t="s">
        <v>278</v>
      </c>
      <c r="C1294" s="70" t="s">
        <v>2</v>
      </c>
      <c r="D1294" s="71">
        <v>2</v>
      </c>
      <c r="E1294" s="50">
        <v>4</v>
      </c>
      <c r="F1294" s="51">
        <v>4</v>
      </c>
      <c r="G1294" s="50">
        <v>4</v>
      </c>
      <c r="H1294" s="51">
        <f t="shared" si="206"/>
        <v>4</v>
      </c>
      <c r="I1294" s="52">
        <f t="shared" si="198"/>
        <v>16</v>
      </c>
      <c r="J1294" s="6"/>
      <c r="K1294" s="161">
        <f t="shared" si="205"/>
        <v>0</v>
      </c>
      <c r="L1294" s="162">
        <f t="shared" si="201"/>
        <v>0</v>
      </c>
      <c r="M1294" s="4"/>
      <c r="N1294" s="2"/>
      <c r="O1294" s="2"/>
      <c r="P1294" s="2"/>
    </row>
    <row r="1295" spans="1:16" ht="15">
      <c r="B1295" s="148"/>
      <c r="C1295" s="70"/>
      <c r="D1295" s="71"/>
      <c r="E1295" s="50">
        <v>0</v>
      </c>
      <c r="F1295" s="51">
        <v>0</v>
      </c>
      <c r="G1295" s="50">
        <v>0</v>
      </c>
      <c r="H1295" s="51">
        <f t="shared" si="206"/>
        <v>0</v>
      </c>
      <c r="I1295" s="52">
        <f t="shared" si="198"/>
        <v>0</v>
      </c>
      <c r="J1295" s="6"/>
      <c r="K1295" s="161">
        <f t="shared" si="205"/>
        <v>0</v>
      </c>
      <c r="L1295" s="162">
        <f t="shared" si="201"/>
        <v>0</v>
      </c>
      <c r="M1295" s="4"/>
      <c r="N1295" s="2"/>
      <c r="O1295" s="2"/>
      <c r="P1295" s="2"/>
    </row>
    <row r="1296" spans="1:16" ht="15">
      <c r="A1296" s="18">
        <f>A1294+1</f>
        <v>17</v>
      </c>
      <c r="B1296" s="149" t="s">
        <v>279</v>
      </c>
      <c r="C1296" s="70" t="s">
        <v>2</v>
      </c>
      <c r="D1296" s="71"/>
      <c r="E1296" s="50">
        <v>1</v>
      </c>
      <c r="F1296" s="51">
        <v>1</v>
      </c>
      <c r="G1296" s="50">
        <v>1</v>
      </c>
      <c r="H1296" s="51">
        <f t="shared" si="206"/>
        <v>1</v>
      </c>
      <c r="I1296" s="52">
        <f t="shared" si="198"/>
        <v>4</v>
      </c>
      <c r="J1296" s="6"/>
      <c r="K1296" s="161">
        <f t="shared" si="205"/>
        <v>0</v>
      </c>
      <c r="L1296" s="162">
        <f t="shared" si="201"/>
        <v>0</v>
      </c>
      <c r="M1296" s="4"/>
      <c r="N1296" s="2"/>
      <c r="O1296" s="2"/>
      <c r="P1296" s="2"/>
    </row>
    <row r="1297" spans="1:16" ht="15">
      <c r="A1297"/>
      <c r="B1297" s="149"/>
      <c r="C1297" s="70"/>
      <c r="D1297" s="71"/>
      <c r="E1297" s="50">
        <v>0</v>
      </c>
      <c r="F1297" s="51">
        <v>0</v>
      </c>
      <c r="G1297" s="50">
        <v>0</v>
      </c>
      <c r="H1297" s="51">
        <f t="shared" si="206"/>
        <v>0</v>
      </c>
      <c r="I1297" s="52">
        <f t="shared" si="198"/>
        <v>0</v>
      </c>
      <c r="J1297" s="6"/>
      <c r="K1297" s="161">
        <f t="shared" si="205"/>
        <v>0</v>
      </c>
      <c r="L1297" s="162">
        <f t="shared" si="201"/>
        <v>0</v>
      </c>
      <c r="M1297" s="4"/>
      <c r="N1297" s="2"/>
      <c r="O1297" s="2"/>
      <c r="P1297" s="2"/>
    </row>
    <row r="1298" spans="1:16" ht="15">
      <c r="A1298"/>
      <c r="B1298" s="80" t="s">
        <v>97</v>
      </c>
      <c r="C1298" s="70"/>
      <c r="D1298" s="71"/>
      <c r="E1298" s="50">
        <v>0</v>
      </c>
      <c r="F1298" s="51">
        <v>0</v>
      </c>
      <c r="G1298" s="50">
        <v>0</v>
      </c>
      <c r="H1298" s="51">
        <f t="shared" si="206"/>
        <v>0</v>
      </c>
      <c r="I1298" s="52">
        <f t="shared" si="198"/>
        <v>0</v>
      </c>
      <c r="J1298" s="6"/>
      <c r="K1298" s="161">
        <f t="shared" si="205"/>
        <v>0</v>
      </c>
      <c r="L1298" s="162">
        <f t="shared" si="201"/>
        <v>0</v>
      </c>
      <c r="M1298" s="4"/>
      <c r="N1298" s="2"/>
      <c r="O1298" s="2"/>
      <c r="P1298" s="2"/>
    </row>
    <row r="1299" spans="1:16" ht="15">
      <c r="A1299" s="18">
        <f>+A1296+1</f>
        <v>18</v>
      </c>
      <c r="B1299" s="53" t="s">
        <v>152</v>
      </c>
      <c r="C1299" s="48" t="s">
        <v>6</v>
      </c>
      <c r="D1299" s="49">
        <v>1</v>
      </c>
      <c r="E1299" s="50">
        <v>0</v>
      </c>
      <c r="F1299" s="51">
        <v>0</v>
      </c>
      <c r="G1299" s="50">
        <v>0</v>
      </c>
      <c r="H1299" s="51">
        <f t="shared" si="206"/>
        <v>0</v>
      </c>
      <c r="I1299" s="52">
        <f t="shared" si="198"/>
        <v>0</v>
      </c>
      <c r="J1299" s="3"/>
      <c r="K1299" s="161">
        <f t="shared" si="205"/>
        <v>0</v>
      </c>
      <c r="L1299" s="162">
        <f t="shared" si="201"/>
        <v>0</v>
      </c>
      <c r="M1299" s="4"/>
      <c r="N1299" s="2"/>
      <c r="O1299" s="2"/>
      <c r="P1299" s="2"/>
    </row>
    <row r="1300" spans="1:16" ht="15">
      <c r="B1300" s="53"/>
      <c r="C1300" s="48"/>
      <c r="D1300" s="49"/>
      <c r="E1300" s="50">
        <v>0</v>
      </c>
      <c r="F1300" s="51">
        <v>0</v>
      </c>
      <c r="G1300" s="50">
        <v>0</v>
      </c>
      <c r="H1300" s="51">
        <f t="shared" si="206"/>
        <v>0</v>
      </c>
      <c r="I1300" s="52">
        <f t="shared" si="198"/>
        <v>0</v>
      </c>
      <c r="J1300" s="5"/>
      <c r="K1300" s="161">
        <f t="shared" si="205"/>
        <v>0</v>
      </c>
      <c r="L1300" s="162">
        <f t="shared" si="201"/>
        <v>0</v>
      </c>
      <c r="M1300" s="4"/>
      <c r="N1300" s="2"/>
      <c r="O1300" s="2"/>
      <c r="P1300" s="2"/>
    </row>
    <row r="1301" spans="1:16" ht="25.5">
      <c r="A1301" s="18">
        <f>+A1299+1</f>
        <v>19</v>
      </c>
      <c r="B1301" s="74" t="s">
        <v>313</v>
      </c>
      <c r="C1301" s="70" t="s">
        <v>20</v>
      </c>
      <c r="D1301" s="71">
        <v>20</v>
      </c>
      <c r="E1301" s="50">
        <v>170</v>
      </c>
      <c r="F1301" s="51">
        <v>170</v>
      </c>
      <c r="G1301" s="50">
        <v>170</v>
      </c>
      <c r="H1301" s="51">
        <f t="shared" si="206"/>
        <v>170</v>
      </c>
      <c r="I1301" s="52">
        <f t="shared" si="198"/>
        <v>680</v>
      </c>
      <c r="J1301" s="6"/>
      <c r="K1301" s="161">
        <f t="shared" si="205"/>
        <v>0</v>
      </c>
      <c r="L1301" s="162">
        <f t="shared" si="201"/>
        <v>0</v>
      </c>
      <c r="M1301" s="4"/>
      <c r="N1301" s="2"/>
      <c r="O1301" s="2"/>
      <c r="P1301" s="2"/>
    </row>
    <row r="1302" spans="1:16" ht="15">
      <c r="B1302" s="53"/>
      <c r="C1302" s="48"/>
      <c r="D1302" s="49"/>
      <c r="E1302" s="50">
        <v>0</v>
      </c>
      <c r="F1302" s="51">
        <v>0</v>
      </c>
      <c r="G1302" s="50">
        <v>0</v>
      </c>
      <c r="H1302" s="51">
        <f t="shared" si="206"/>
        <v>0</v>
      </c>
      <c r="I1302" s="52">
        <f t="shared" si="198"/>
        <v>0</v>
      </c>
      <c r="J1302" s="5"/>
      <c r="K1302" s="161">
        <f t="shared" si="205"/>
        <v>0</v>
      </c>
      <c r="L1302" s="162">
        <f t="shared" si="201"/>
        <v>0</v>
      </c>
      <c r="M1302" s="4"/>
      <c r="N1302" s="2"/>
      <c r="O1302" s="2"/>
      <c r="P1302" s="2"/>
    </row>
    <row r="1303" spans="1:16" ht="25.5">
      <c r="A1303" s="18">
        <f>+A1301+1</f>
        <v>20</v>
      </c>
      <c r="B1303" s="135" t="s">
        <v>112</v>
      </c>
      <c r="C1303" s="70" t="s">
        <v>20</v>
      </c>
      <c r="D1303" s="71">
        <v>20</v>
      </c>
      <c r="E1303" s="50">
        <v>170</v>
      </c>
      <c r="F1303" s="51">
        <v>170</v>
      </c>
      <c r="G1303" s="50">
        <v>170</v>
      </c>
      <c r="H1303" s="51">
        <f t="shared" si="206"/>
        <v>170</v>
      </c>
      <c r="I1303" s="52">
        <f t="shared" ref="I1303:I1343" si="207">SUM(E1303:H1303)</f>
        <v>680</v>
      </c>
      <c r="J1303" s="9"/>
      <c r="K1303" s="161">
        <f t="shared" si="205"/>
        <v>0</v>
      </c>
      <c r="L1303" s="162">
        <f t="shared" si="201"/>
        <v>0</v>
      </c>
      <c r="M1303" s="4"/>
      <c r="N1303" s="2"/>
      <c r="O1303" s="2"/>
      <c r="P1303" s="2"/>
    </row>
    <row r="1304" spans="1:16" ht="15">
      <c r="B1304" s="53"/>
      <c r="C1304" s="48"/>
      <c r="D1304" s="49"/>
      <c r="E1304" s="50">
        <v>0</v>
      </c>
      <c r="F1304" s="51">
        <v>0</v>
      </c>
      <c r="G1304" s="50">
        <v>0</v>
      </c>
      <c r="H1304" s="51">
        <f t="shared" si="206"/>
        <v>0</v>
      </c>
      <c r="I1304" s="52">
        <f t="shared" si="207"/>
        <v>0</v>
      </c>
      <c r="J1304" s="3"/>
      <c r="K1304" s="161">
        <f t="shared" si="205"/>
        <v>0</v>
      </c>
      <c r="L1304" s="162">
        <f t="shared" si="201"/>
        <v>0</v>
      </c>
      <c r="M1304" s="4"/>
      <c r="N1304" s="2"/>
      <c r="O1304" s="2"/>
      <c r="P1304" s="2"/>
    </row>
    <row r="1305" spans="1:16" ht="15">
      <c r="A1305" s="18">
        <f>+A1303+1</f>
        <v>21</v>
      </c>
      <c r="B1305" s="75" t="s">
        <v>315</v>
      </c>
      <c r="C1305" s="48" t="s">
        <v>20</v>
      </c>
      <c r="D1305" s="49">
        <v>20</v>
      </c>
      <c r="E1305" s="50">
        <v>245</v>
      </c>
      <c r="F1305" s="51">
        <v>245</v>
      </c>
      <c r="G1305" s="50">
        <v>245</v>
      </c>
      <c r="H1305" s="51">
        <f t="shared" si="206"/>
        <v>245</v>
      </c>
      <c r="I1305" s="52">
        <f t="shared" si="207"/>
        <v>980</v>
      </c>
      <c r="J1305" s="3"/>
      <c r="K1305" s="161">
        <f t="shared" si="205"/>
        <v>0</v>
      </c>
      <c r="L1305" s="162">
        <f t="shared" si="201"/>
        <v>0</v>
      </c>
      <c r="M1305" s="4"/>
      <c r="N1305" s="2"/>
      <c r="O1305" s="2"/>
      <c r="P1305" s="2"/>
    </row>
    <row r="1306" spans="1:16" ht="15">
      <c r="B1306" s="75"/>
      <c r="C1306" s="48"/>
      <c r="D1306" s="49"/>
      <c r="E1306" s="50">
        <v>0</v>
      </c>
      <c r="F1306" s="51">
        <v>0</v>
      </c>
      <c r="G1306" s="50">
        <v>0</v>
      </c>
      <c r="H1306" s="51">
        <f t="shared" ref="H1306:H1321" si="208">+G1306</f>
        <v>0</v>
      </c>
      <c r="I1306" s="52">
        <f t="shared" si="207"/>
        <v>0</v>
      </c>
      <c r="J1306" s="3"/>
      <c r="K1306" s="161">
        <f t="shared" si="205"/>
        <v>0</v>
      </c>
      <c r="L1306" s="162">
        <f t="shared" si="201"/>
        <v>0</v>
      </c>
      <c r="M1306" s="4"/>
      <c r="N1306" s="2"/>
      <c r="O1306" s="2"/>
      <c r="P1306" s="2"/>
    </row>
    <row r="1307" spans="1:16" ht="15">
      <c r="A1307" s="18">
        <f>+A1305+1</f>
        <v>22</v>
      </c>
      <c r="B1307" s="137" t="s">
        <v>42</v>
      </c>
      <c r="C1307" s="70" t="s">
        <v>6</v>
      </c>
      <c r="D1307" s="71">
        <v>1</v>
      </c>
      <c r="E1307" s="50">
        <v>0</v>
      </c>
      <c r="F1307" s="51">
        <v>0</v>
      </c>
      <c r="G1307" s="50">
        <v>0</v>
      </c>
      <c r="H1307" s="51">
        <f t="shared" si="208"/>
        <v>0</v>
      </c>
      <c r="I1307" s="52">
        <f t="shared" si="207"/>
        <v>0</v>
      </c>
      <c r="J1307" s="9"/>
      <c r="K1307" s="161">
        <f t="shared" si="205"/>
        <v>0</v>
      </c>
      <c r="L1307" s="162">
        <f t="shared" si="201"/>
        <v>0</v>
      </c>
      <c r="M1307" s="4"/>
      <c r="N1307" s="2"/>
      <c r="O1307" s="2"/>
      <c r="P1307" s="2"/>
    </row>
    <row r="1308" spans="1:16">
      <c r="E1308" s="50">
        <v>0</v>
      </c>
      <c r="F1308" s="51">
        <v>0</v>
      </c>
      <c r="G1308" s="50">
        <v>0</v>
      </c>
      <c r="H1308" s="51">
        <f t="shared" si="208"/>
        <v>0</v>
      </c>
      <c r="I1308" s="52">
        <f t="shared" si="207"/>
        <v>0</v>
      </c>
      <c r="K1308" s="161">
        <f t="shared" si="205"/>
        <v>0</v>
      </c>
      <c r="L1308" s="162">
        <f t="shared" si="201"/>
        <v>0</v>
      </c>
      <c r="M1308" s="4"/>
      <c r="N1308" s="2"/>
      <c r="O1308" s="2"/>
      <c r="P1308" s="2"/>
    </row>
    <row r="1309" spans="1:16" ht="15.75" thickBot="1">
      <c r="B1309" s="93" t="s">
        <v>151</v>
      </c>
      <c r="C1309" s="94"/>
      <c r="D1309" s="109"/>
      <c r="E1309" s="50">
        <v>0</v>
      </c>
      <c r="F1309" s="51">
        <v>0</v>
      </c>
      <c r="G1309" s="50">
        <v>0</v>
      </c>
      <c r="H1309" s="51">
        <f t="shared" si="208"/>
        <v>0</v>
      </c>
      <c r="I1309" s="52">
        <f t="shared" si="207"/>
        <v>0</v>
      </c>
      <c r="J1309" s="8"/>
      <c r="K1309" s="166">
        <f>SUM(K1259:K1307)</f>
        <v>0</v>
      </c>
      <c r="L1309" s="166">
        <f>SUM(L1259:L1307)</f>
        <v>0</v>
      </c>
      <c r="M1309" s="4"/>
      <c r="N1309" s="2"/>
      <c r="O1309" s="2"/>
      <c r="P1309" s="2"/>
    </row>
    <row r="1310" spans="1:16" ht="15.75" thickTop="1">
      <c r="B1310" s="107"/>
      <c r="C1310" s="108"/>
      <c r="D1310" s="109"/>
      <c r="E1310" s="50">
        <v>0</v>
      </c>
      <c r="F1310" s="51">
        <v>0</v>
      </c>
      <c r="G1310" s="50">
        <v>0</v>
      </c>
      <c r="H1310" s="51">
        <f t="shared" si="208"/>
        <v>0</v>
      </c>
      <c r="I1310" s="52">
        <f t="shared" si="207"/>
        <v>0</v>
      </c>
      <c r="J1310" s="8"/>
      <c r="K1310" s="161">
        <f t="shared" ref="K1310:K1343" si="209">+D1310*J1310</f>
        <v>0</v>
      </c>
      <c r="L1310" s="162">
        <f t="shared" si="201"/>
        <v>0</v>
      </c>
      <c r="M1310" s="4"/>
      <c r="N1310" s="2"/>
      <c r="O1310" s="2"/>
      <c r="P1310" s="2"/>
    </row>
    <row r="1311" spans="1:16" ht="15">
      <c r="B1311" s="64"/>
      <c r="C1311" s="65"/>
      <c r="D1311" s="66"/>
      <c r="E1311" s="50">
        <v>0</v>
      </c>
      <c r="F1311" s="51">
        <v>0</v>
      </c>
      <c r="G1311" s="50">
        <v>0</v>
      </c>
      <c r="H1311" s="51">
        <f t="shared" si="208"/>
        <v>0</v>
      </c>
      <c r="I1311" s="52">
        <f t="shared" si="207"/>
        <v>0</v>
      </c>
      <c r="J1311" s="6"/>
      <c r="K1311" s="161">
        <f t="shared" si="209"/>
        <v>0</v>
      </c>
      <c r="L1311" s="162">
        <f t="shared" si="201"/>
        <v>0</v>
      </c>
      <c r="M1311" s="4"/>
      <c r="N1311" s="2"/>
      <c r="O1311" s="2"/>
      <c r="P1311" s="2"/>
    </row>
    <row r="1312" spans="1:16" ht="15">
      <c r="A1312" s="35" t="s">
        <v>318</v>
      </c>
      <c r="B1312" s="64" t="s">
        <v>351</v>
      </c>
      <c r="C1312" s="65"/>
      <c r="D1312" s="66"/>
      <c r="E1312" s="50">
        <v>0</v>
      </c>
      <c r="F1312" s="51">
        <v>0</v>
      </c>
      <c r="G1312" s="50">
        <v>0</v>
      </c>
      <c r="H1312" s="51">
        <f t="shared" si="208"/>
        <v>0</v>
      </c>
      <c r="I1312" s="52">
        <f t="shared" si="207"/>
        <v>0</v>
      </c>
      <c r="J1312" s="6"/>
      <c r="K1312" s="161">
        <f t="shared" si="209"/>
        <v>0</v>
      </c>
      <c r="L1312" s="162">
        <f t="shared" si="201"/>
        <v>0</v>
      </c>
      <c r="M1312" s="4"/>
      <c r="N1312" s="2"/>
      <c r="O1312" s="2"/>
      <c r="P1312" s="2"/>
    </row>
    <row r="1313" spans="1:16" ht="15">
      <c r="B1313" s="64"/>
      <c r="C1313" s="65"/>
      <c r="D1313" s="66"/>
      <c r="E1313" s="50">
        <v>0</v>
      </c>
      <c r="F1313" s="51">
        <v>0</v>
      </c>
      <c r="G1313" s="50">
        <v>0</v>
      </c>
      <c r="H1313" s="51">
        <f t="shared" si="208"/>
        <v>0</v>
      </c>
      <c r="I1313" s="52">
        <f t="shared" si="207"/>
        <v>0</v>
      </c>
      <c r="J1313" s="6"/>
      <c r="K1313" s="161">
        <f t="shared" si="209"/>
        <v>0</v>
      </c>
      <c r="L1313" s="162">
        <f t="shared" si="201"/>
        <v>0</v>
      </c>
      <c r="M1313" s="4"/>
      <c r="N1313" s="2"/>
      <c r="O1313" s="2"/>
      <c r="P1313" s="2"/>
    </row>
    <row r="1314" spans="1:16" ht="15">
      <c r="B1314" s="117" t="s">
        <v>71</v>
      </c>
      <c r="C1314" s="65"/>
      <c r="D1314" s="66"/>
      <c r="E1314" s="50">
        <v>0</v>
      </c>
      <c r="F1314" s="51">
        <v>0</v>
      </c>
      <c r="G1314" s="50">
        <v>0</v>
      </c>
      <c r="H1314" s="51">
        <f t="shared" si="208"/>
        <v>0</v>
      </c>
      <c r="I1314" s="52">
        <f t="shared" si="207"/>
        <v>0</v>
      </c>
      <c r="J1314" s="6"/>
      <c r="K1314" s="161">
        <f t="shared" si="209"/>
        <v>0</v>
      </c>
      <c r="L1314" s="162">
        <f t="shared" si="201"/>
        <v>0</v>
      </c>
      <c r="M1314" s="4"/>
      <c r="N1314" s="2"/>
      <c r="O1314" s="2"/>
      <c r="P1314" s="2"/>
    </row>
    <row r="1315" spans="1:16" ht="15">
      <c r="B1315" s="150"/>
      <c r="C1315" s="65"/>
      <c r="D1315" s="66"/>
      <c r="E1315" s="50">
        <v>0</v>
      </c>
      <c r="F1315" s="51">
        <v>0</v>
      </c>
      <c r="G1315" s="50">
        <v>0</v>
      </c>
      <c r="H1315" s="51">
        <f t="shared" si="208"/>
        <v>0</v>
      </c>
      <c r="I1315" s="52">
        <f t="shared" si="207"/>
        <v>0</v>
      </c>
      <c r="J1315" s="6"/>
      <c r="K1315" s="161">
        <f t="shared" si="209"/>
        <v>0</v>
      </c>
      <c r="L1315" s="162">
        <f t="shared" si="201"/>
        <v>0</v>
      </c>
      <c r="M1315" s="4"/>
      <c r="N1315" s="2"/>
      <c r="O1315" s="2"/>
      <c r="P1315" s="2"/>
    </row>
    <row r="1316" spans="1:16" ht="191.25">
      <c r="A1316" s="18">
        <f>A1315+1</f>
        <v>1</v>
      </c>
      <c r="B1316" s="151" t="s">
        <v>410</v>
      </c>
      <c r="C1316" s="70" t="s">
        <v>2</v>
      </c>
      <c r="D1316" s="71">
        <v>1</v>
      </c>
      <c r="E1316" s="50">
        <v>0</v>
      </c>
      <c r="F1316" s="51">
        <v>0</v>
      </c>
      <c r="G1316" s="50">
        <v>0</v>
      </c>
      <c r="H1316" s="51">
        <f t="shared" si="208"/>
        <v>0</v>
      </c>
      <c r="I1316" s="52">
        <f t="shared" si="207"/>
        <v>0</v>
      </c>
      <c r="J1316" s="9"/>
      <c r="K1316" s="161">
        <f t="shared" si="209"/>
        <v>0</v>
      </c>
      <c r="L1316" s="162">
        <f t="shared" ref="L1316:L1343" si="210">+J1316*I1316</f>
        <v>0</v>
      </c>
      <c r="M1316" s="4"/>
      <c r="N1316" s="2"/>
      <c r="O1316" s="2"/>
      <c r="P1316" s="2"/>
    </row>
    <row r="1317" spans="1:16" ht="15">
      <c r="B1317" s="64"/>
      <c r="C1317" s="65"/>
      <c r="D1317" s="66"/>
      <c r="E1317" s="50">
        <v>0</v>
      </c>
      <c r="F1317" s="51">
        <v>0</v>
      </c>
      <c r="G1317" s="50">
        <v>0</v>
      </c>
      <c r="H1317" s="51">
        <f t="shared" si="208"/>
        <v>0</v>
      </c>
      <c r="I1317" s="52">
        <f t="shared" si="207"/>
        <v>0</v>
      </c>
      <c r="J1317" s="6"/>
      <c r="K1317" s="161">
        <f t="shared" si="209"/>
        <v>0</v>
      </c>
      <c r="L1317" s="162">
        <f t="shared" si="210"/>
        <v>0</v>
      </c>
      <c r="M1317" s="4"/>
      <c r="N1317" s="2"/>
      <c r="O1317" s="2"/>
      <c r="P1317" s="2"/>
    </row>
    <row r="1318" spans="1:16" ht="51">
      <c r="A1318" s="18">
        <f>A1316+1</f>
        <v>2</v>
      </c>
      <c r="B1318" s="135" t="s">
        <v>323</v>
      </c>
      <c r="C1318" s="70" t="s">
        <v>2</v>
      </c>
      <c r="D1318" s="71"/>
      <c r="E1318" s="50">
        <v>1</v>
      </c>
      <c r="F1318" s="51">
        <v>1</v>
      </c>
      <c r="G1318" s="50">
        <v>1</v>
      </c>
      <c r="H1318" s="51">
        <f t="shared" si="208"/>
        <v>1</v>
      </c>
      <c r="I1318" s="52">
        <f t="shared" si="207"/>
        <v>4</v>
      </c>
      <c r="J1318" s="9"/>
      <c r="K1318" s="161">
        <f t="shared" si="209"/>
        <v>0</v>
      </c>
      <c r="L1318" s="162">
        <f t="shared" si="210"/>
        <v>0</v>
      </c>
      <c r="M1318" s="4"/>
      <c r="N1318" s="2"/>
      <c r="O1318" s="2"/>
      <c r="P1318" s="2"/>
    </row>
    <row r="1319" spans="1:16" ht="15">
      <c r="B1319" s="64"/>
      <c r="C1319" s="70"/>
      <c r="D1319" s="71"/>
      <c r="E1319" s="50">
        <v>0</v>
      </c>
      <c r="F1319" s="51">
        <v>0</v>
      </c>
      <c r="G1319" s="50">
        <v>0</v>
      </c>
      <c r="H1319" s="51">
        <f t="shared" si="208"/>
        <v>0</v>
      </c>
      <c r="I1319" s="52">
        <f t="shared" si="207"/>
        <v>0</v>
      </c>
      <c r="J1319" s="9"/>
      <c r="K1319" s="161">
        <f t="shared" si="209"/>
        <v>0</v>
      </c>
      <c r="L1319" s="162">
        <f t="shared" si="210"/>
        <v>0</v>
      </c>
      <c r="M1319" s="4"/>
      <c r="N1319" s="2"/>
      <c r="O1319" s="2"/>
      <c r="P1319" s="2"/>
    </row>
    <row r="1320" spans="1:16" ht="127.5">
      <c r="A1320" s="18">
        <f>A1318+1</f>
        <v>3</v>
      </c>
      <c r="B1320" s="135" t="s">
        <v>324</v>
      </c>
      <c r="C1320" s="70" t="s">
        <v>2</v>
      </c>
      <c r="D1320" s="71">
        <v>1</v>
      </c>
      <c r="E1320" s="50">
        <v>1</v>
      </c>
      <c r="F1320" s="51">
        <v>1</v>
      </c>
      <c r="G1320" s="50">
        <v>1</v>
      </c>
      <c r="H1320" s="51">
        <f t="shared" si="208"/>
        <v>1</v>
      </c>
      <c r="I1320" s="52">
        <f t="shared" si="207"/>
        <v>4</v>
      </c>
      <c r="J1320" s="9"/>
      <c r="K1320" s="161">
        <f t="shared" si="209"/>
        <v>0</v>
      </c>
      <c r="L1320" s="162">
        <f t="shared" si="210"/>
        <v>0</v>
      </c>
      <c r="M1320" s="4"/>
      <c r="N1320" s="2"/>
      <c r="O1320" s="2"/>
      <c r="P1320" s="2"/>
    </row>
    <row r="1321" spans="1:16" ht="15">
      <c r="B1321" s="64"/>
      <c r="C1321" s="70"/>
      <c r="D1321" s="71"/>
      <c r="E1321" s="50">
        <v>0</v>
      </c>
      <c r="F1321" s="51">
        <v>0</v>
      </c>
      <c r="G1321" s="50">
        <v>0</v>
      </c>
      <c r="H1321" s="51">
        <f t="shared" si="208"/>
        <v>0</v>
      </c>
      <c r="I1321" s="52">
        <f t="shared" si="207"/>
        <v>0</v>
      </c>
      <c r="J1321" s="9"/>
      <c r="K1321" s="161">
        <f t="shared" si="209"/>
        <v>0</v>
      </c>
      <c r="L1321" s="162">
        <f t="shared" si="210"/>
        <v>0</v>
      </c>
      <c r="M1321" s="4"/>
      <c r="N1321" s="2"/>
      <c r="O1321" s="2"/>
      <c r="P1321" s="2"/>
    </row>
    <row r="1322" spans="1:16" ht="140.25">
      <c r="A1322" s="18">
        <f>A1320+1</f>
        <v>4</v>
      </c>
      <c r="B1322" s="135" t="s">
        <v>325</v>
      </c>
      <c r="C1322" s="70" t="s">
        <v>2</v>
      </c>
      <c r="D1322" s="71">
        <v>5</v>
      </c>
      <c r="E1322" s="50">
        <v>1</v>
      </c>
      <c r="F1322" s="51">
        <v>1</v>
      </c>
      <c r="G1322" s="50">
        <v>1</v>
      </c>
      <c r="H1322" s="51">
        <f t="shared" ref="H1322:H1337" si="211">+G1322</f>
        <v>1</v>
      </c>
      <c r="I1322" s="52">
        <f t="shared" si="207"/>
        <v>4</v>
      </c>
      <c r="J1322" s="9"/>
      <c r="K1322" s="161">
        <f t="shared" si="209"/>
        <v>0</v>
      </c>
      <c r="L1322" s="162">
        <f t="shared" si="210"/>
        <v>0</v>
      </c>
      <c r="M1322" s="4"/>
      <c r="N1322" s="2"/>
      <c r="O1322" s="2"/>
      <c r="P1322" s="2"/>
    </row>
    <row r="1323" spans="1:16" ht="15">
      <c r="B1323" s="64"/>
      <c r="C1323" s="70"/>
      <c r="D1323" s="71"/>
      <c r="E1323" s="50">
        <v>0</v>
      </c>
      <c r="F1323" s="51">
        <v>0</v>
      </c>
      <c r="G1323" s="50">
        <v>0</v>
      </c>
      <c r="H1323" s="51">
        <f t="shared" si="211"/>
        <v>0</v>
      </c>
      <c r="I1323" s="52">
        <f t="shared" si="207"/>
        <v>0</v>
      </c>
      <c r="J1323" s="9"/>
      <c r="K1323" s="161">
        <f t="shared" si="209"/>
        <v>0</v>
      </c>
      <c r="L1323" s="162">
        <f t="shared" si="210"/>
        <v>0</v>
      </c>
      <c r="M1323" s="4"/>
      <c r="N1323" s="2"/>
      <c r="O1323" s="2"/>
      <c r="P1323" s="2"/>
    </row>
    <row r="1324" spans="1:16" ht="15">
      <c r="A1324" s="18">
        <f>A1322+1</f>
        <v>5</v>
      </c>
      <c r="B1324" s="135" t="s">
        <v>326</v>
      </c>
      <c r="C1324" s="70" t="s">
        <v>2</v>
      </c>
      <c r="D1324" s="71">
        <v>6</v>
      </c>
      <c r="E1324" s="50">
        <v>2</v>
      </c>
      <c r="F1324" s="51">
        <v>2</v>
      </c>
      <c r="G1324" s="50">
        <v>2</v>
      </c>
      <c r="H1324" s="51">
        <f t="shared" si="211"/>
        <v>2</v>
      </c>
      <c r="I1324" s="52">
        <f t="shared" si="207"/>
        <v>8</v>
      </c>
      <c r="J1324" s="9"/>
      <c r="K1324" s="161">
        <f t="shared" si="209"/>
        <v>0</v>
      </c>
      <c r="L1324" s="162">
        <f t="shared" si="210"/>
        <v>0</v>
      </c>
      <c r="M1324" s="4"/>
      <c r="N1324" s="2"/>
      <c r="O1324" s="2"/>
      <c r="P1324" s="2"/>
    </row>
    <row r="1325" spans="1:16" ht="15">
      <c r="B1325" s="64"/>
      <c r="C1325" s="70"/>
      <c r="D1325" s="71"/>
      <c r="E1325" s="50">
        <v>0</v>
      </c>
      <c r="F1325" s="51">
        <v>0</v>
      </c>
      <c r="G1325" s="50">
        <v>0</v>
      </c>
      <c r="H1325" s="51">
        <f t="shared" si="211"/>
        <v>0</v>
      </c>
      <c r="I1325" s="52">
        <f t="shared" si="207"/>
        <v>0</v>
      </c>
      <c r="J1325" s="9"/>
      <c r="K1325" s="161">
        <f t="shared" si="209"/>
        <v>0</v>
      </c>
      <c r="L1325" s="162">
        <f t="shared" si="210"/>
        <v>0</v>
      </c>
      <c r="M1325" s="4"/>
      <c r="N1325" s="2"/>
      <c r="O1325" s="2"/>
      <c r="P1325" s="2"/>
    </row>
    <row r="1326" spans="1:16" ht="25.5">
      <c r="A1326" s="18">
        <f>A1324+1</f>
        <v>6</v>
      </c>
      <c r="B1326" s="135" t="s">
        <v>327</v>
      </c>
      <c r="C1326" s="70" t="s">
        <v>2</v>
      </c>
      <c r="D1326" s="71">
        <v>2</v>
      </c>
      <c r="E1326" s="50">
        <v>0</v>
      </c>
      <c r="F1326" s="51">
        <v>0</v>
      </c>
      <c r="G1326" s="50">
        <v>0</v>
      </c>
      <c r="H1326" s="51">
        <f t="shared" si="211"/>
        <v>0</v>
      </c>
      <c r="I1326" s="52">
        <f t="shared" si="207"/>
        <v>0</v>
      </c>
      <c r="J1326" s="9"/>
      <c r="K1326" s="161">
        <f t="shared" si="209"/>
        <v>0</v>
      </c>
      <c r="L1326" s="162">
        <f t="shared" si="210"/>
        <v>0</v>
      </c>
      <c r="M1326" s="4"/>
      <c r="N1326" s="2"/>
      <c r="O1326" s="2"/>
      <c r="P1326" s="2"/>
    </row>
    <row r="1327" spans="1:16" ht="15">
      <c r="B1327" s="64"/>
      <c r="C1327" s="70"/>
      <c r="D1327" s="71"/>
      <c r="E1327" s="50">
        <v>0</v>
      </c>
      <c r="F1327" s="51">
        <v>0</v>
      </c>
      <c r="G1327" s="50">
        <v>0</v>
      </c>
      <c r="H1327" s="51">
        <f t="shared" si="211"/>
        <v>0</v>
      </c>
      <c r="I1327" s="52">
        <f t="shared" si="207"/>
        <v>0</v>
      </c>
      <c r="J1327" s="9"/>
      <c r="K1327" s="161">
        <f t="shared" si="209"/>
        <v>0</v>
      </c>
      <c r="L1327" s="162">
        <f t="shared" si="210"/>
        <v>0</v>
      </c>
      <c r="M1327" s="4"/>
      <c r="N1327" s="2"/>
      <c r="O1327" s="2"/>
      <c r="P1327" s="2"/>
    </row>
    <row r="1328" spans="1:16" ht="15">
      <c r="A1328" s="18">
        <f>A1326+1</f>
        <v>7</v>
      </c>
      <c r="B1328" s="135" t="s">
        <v>328</v>
      </c>
      <c r="C1328" s="70" t="s">
        <v>2</v>
      </c>
      <c r="D1328" s="71">
        <v>2</v>
      </c>
      <c r="E1328" s="50">
        <v>1</v>
      </c>
      <c r="F1328" s="51">
        <v>1</v>
      </c>
      <c r="G1328" s="50">
        <v>1</v>
      </c>
      <c r="H1328" s="51">
        <f t="shared" si="211"/>
        <v>1</v>
      </c>
      <c r="I1328" s="52">
        <f t="shared" si="207"/>
        <v>4</v>
      </c>
      <c r="J1328" s="9"/>
      <c r="K1328" s="161">
        <f t="shared" si="209"/>
        <v>0</v>
      </c>
      <c r="L1328" s="162">
        <f t="shared" si="210"/>
        <v>0</v>
      </c>
      <c r="M1328" s="4"/>
      <c r="N1328" s="2"/>
      <c r="O1328" s="2"/>
      <c r="P1328" s="2"/>
    </row>
    <row r="1329" spans="1:16" ht="15">
      <c r="B1329" s="64"/>
      <c r="C1329" s="70"/>
      <c r="D1329" s="71"/>
      <c r="E1329" s="50">
        <v>0</v>
      </c>
      <c r="F1329" s="51">
        <v>0</v>
      </c>
      <c r="G1329" s="50">
        <v>0</v>
      </c>
      <c r="H1329" s="51">
        <f t="shared" si="211"/>
        <v>0</v>
      </c>
      <c r="I1329" s="52">
        <f t="shared" si="207"/>
        <v>0</v>
      </c>
      <c r="J1329" s="9"/>
      <c r="K1329" s="161">
        <f t="shared" si="209"/>
        <v>0</v>
      </c>
      <c r="L1329" s="162">
        <f t="shared" si="210"/>
        <v>0</v>
      </c>
      <c r="M1329" s="4"/>
      <c r="N1329" s="2"/>
      <c r="O1329" s="2"/>
      <c r="P1329" s="2"/>
    </row>
    <row r="1330" spans="1:16" ht="15">
      <c r="A1330" s="18">
        <f>A1328+1</f>
        <v>8</v>
      </c>
      <c r="B1330" s="135" t="s">
        <v>329</v>
      </c>
      <c r="C1330" s="70" t="s">
        <v>2</v>
      </c>
      <c r="D1330" s="71">
        <v>1</v>
      </c>
      <c r="E1330" s="50">
        <v>0</v>
      </c>
      <c r="F1330" s="51">
        <v>0</v>
      </c>
      <c r="G1330" s="50">
        <v>0</v>
      </c>
      <c r="H1330" s="51">
        <f t="shared" si="211"/>
        <v>0</v>
      </c>
      <c r="I1330" s="52">
        <f t="shared" si="207"/>
        <v>0</v>
      </c>
      <c r="J1330" s="9"/>
      <c r="K1330" s="161">
        <f t="shared" si="209"/>
        <v>0</v>
      </c>
      <c r="L1330" s="162">
        <f t="shared" si="210"/>
        <v>0</v>
      </c>
      <c r="M1330" s="4"/>
      <c r="N1330" s="2"/>
      <c r="O1330" s="2"/>
      <c r="P1330" s="2"/>
    </row>
    <row r="1331" spans="1:16" ht="15">
      <c r="B1331" s="64"/>
      <c r="C1331" s="70"/>
      <c r="D1331" s="71"/>
      <c r="E1331" s="50">
        <v>0</v>
      </c>
      <c r="F1331" s="51">
        <v>0</v>
      </c>
      <c r="G1331" s="50">
        <v>0</v>
      </c>
      <c r="H1331" s="51">
        <f t="shared" si="211"/>
        <v>0</v>
      </c>
      <c r="I1331" s="52">
        <f t="shared" si="207"/>
        <v>0</v>
      </c>
      <c r="J1331" s="9"/>
      <c r="K1331" s="161">
        <f t="shared" si="209"/>
        <v>0</v>
      </c>
      <c r="L1331" s="162">
        <f t="shared" si="210"/>
        <v>0</v>
      </c>
      <c r="M1331" s="4"/>
      <c r="N1331" s="2"/>
      <c r="O1331" s="2"/>
      <c r="P1331" s="2"/>
    </row>
    <row r="1332" spans="1:16" ht="15">
      <c r="A1332" s="18">
        <f>A1330+1</f>
        <v>9</v>
      </c>
      <c r="B1332" s="135" t="s">
        <v>330</v>
      </c>
      <c r="C1332" s="70" t="s">
        <v>2</v>
      </c>
      <c r="D1332" s="71">
        <v>1</v>
      </c>
      <c r="E1332" s="50">
        <v>2.5</v>
      </c>
      <c r="F1332" s="51">
        <v>2.5</v>
      </c>
      <c r="G1332" s="50">
        <v>2.5</v>
      </c>
      <c r="H1332" s="51">
        <f t="shared" si="211"/>
        <v>2.5</v>
      </c>
      <c r="I1332" s="52">
        <f t="shared" si="207"/>
        <v>10</v>
      </c>
      <c r="J1332" s="9"/>
      <c r="K1332" s="161">
        <f t="shared" si="209"/>
        <v>0</v>
      </c>
      <c r="L1332" s="162">
        <f t="shared" si="210"/>
        <v>0</v>
      </c>
      <c r="M1332" s="4"/>
      <c r="N1332" s="2"/>
      <c r="O1332" s="2"/>
      <c r="P1332" s="2"/>
    </row>
    <row r="1333" spans="1:16" ht="15">
      <c r="A1333" s="19"/>
      <c r="B1333" s="150"/>
      <c r="C1333" s="152"/>
      <c r="D1333" s="153"/>
      <c r="E1333" s="50">
        <v>0</v>
      </c>
      <c r="F1333" s="51">
        <v>0</v>
      </c>
      <c r="G1333" s="50">
        <v>0</v>
      </c>
      <c r="H1333" s="51">
        <f t="shared" si="211"/>
        <v>0</v>
      </c>
      <c r="I1333" s="52">
        <f t="shared" si="207"/>
        <v>0</v>
      </c>
      <c r="J1333" s="13"/>
      <c r="K1333" s="161">
        <f t="shared" si="209"/>
        <v>0</v>
      </c>
      <c r="L1333" s="162">
        <f t="shared" si="210"/>
        <v>0</v>
      </c>
      <c r="M1333" s="4"/>
      <c r="N1333" s="2"/>
      <c r="O1333" s="2"/>
      <c r="P1333" s="2"/>
    </row>
    <row r="1334" spans="1:16" ht="15">
      <c r="A1334"/>
      <c r="B1334" s="80" t="s">
        <v>97</v>
      </c>
      <c r="C1334" s="70"/>
      <c r="D1334" s="71"/>
      <c r="E1334" s="50">
        <v>0</v>
      </c>
      <c r="F1334" s="51">
        <v>0</v>
      </c>
      <c r="G1334" s="50">
        <v>0</v>
      </c>
      <c r="H1334" s="51">
        <f t="shared" si="211"/>
        <v>0</v>
      </c>
      <c r="I1334" s="52">
        <f t="shared" si="207"/>
        <v>0</v>
      </c>
      <c r="J1334" s="6"/>
      <c r="K1334" s="161">
        <f t="shared" si="209"/>
        <v>0</v>
      </c>
      <c r="L1334" s="162">
        <f t="shared" si="210"/>
        <v>0</v>
      </c>
      <c r="M1334" s="4"/>
      <c r="N1334" s="2"/>
      <c r="O1334" s="2"/>
      <c r="P1334" s="2"/>
    </row>
    <row r="1335" spans="1:16" ht="15">
      <c r="A1335" s="18">
        <f>+A1332+1</f>
        <v>10</v>
      </c>
      <c r="B1335" s="53" t="s">
        <v>152</v>
      </c>
      <c r="C1335" s="48" t="s">
        <v>6</v>
      </c>
      <c r="D1335" s="49">
        <v>1</v>
      </c>
      <c r="E1335" s="50">
        <v>0</v>
      </c>
      <c r="F1335" s="51">
        <v>0</v>
      </c>
      <c r="G1335" s="50">
        <v>0</v>
      </c>
      <c r="H1335" s="51">
        <f t="shared" si="211"/>
        <v>0</v>
      </c>
      <c r="I1335" s="52">
        <f t="shared" si="207"/>
        <v>0</v>
      </c>
      <c r="J1335" s="3"/>
      <c r="K1335" s="161">
        <f t="shared" si="209"/>
        <v>0</v>
      </c>
      <c r="L1335" s="162">
        <f t="shared" si="210"/>
        <v>0</v>
      </c>
      <c r="M1335" s="4"/>
      <c r="N1335" s="2"/>
      <c r="O1335" s="2"/>
      <c r="P1335" s="2"/>
    </row>
    <row r="1336" spans="1:16" ht="15">
      <c r="B1336" s="53"/>
      <c r="C1336" s="48"/>
      <c r="D1336" s="49"/>
      <c r="E1336" s="50">
        <v>0</v>
      </c>
      <c r="F1336" s="51">
        <v>0</v>
      </c>
      <c r="G1336" s="50">
        <v>0</v>
      </c>
      <c r="H1336" s="51">
        <f t="shared" si="211"/>
        <v>0</v>
      </c>
      <c r="I1336" s="52">
        <f t="shared" si="207"/>
        <v>0</v>
      </c>
      <c r="J1336" s="5"/>
      <c r="K1336" s="161">
        <f t="shared" si="209"/>
        <v>0</v>
      </c>
      <c r="L1336" s="162">
        <f t="shared" si="210"/>
        <v>0</v>
      </c>
      <c r="M1336" s="4"/>
      <c r="N1336" s="2"/>
      <c r="O1336" s="2"/>
      <c r="P1336" s="2"/>
    </row>
    <row r="1337" spans="1:16" ht="25.5">
      <c r="A1337" s="18">
        <f>+A1335+1</f>
        <v>11</v>
      </c>
      <c r="B1337" s="74" t="s">
        <v>314</v>
      </c>
      <c r="C1337" s="70" t="s">
        <v>20</v>
      </c>
      <c r="D1337" s="71">
        <v>40</v>
      </c>
      <c r="E1337" s="50">
        <v>15</v>
      </c>
      <c r="F1337" s="51">
        <v>15</v>
      </c>
      <c r="G1337" s="50">
        <v>15</v>
      </c>
      <c r="H1337" s="51">
        <f t="shared" si="211"/>
        <v>15</v>
      </c>
      <c r="I1337" s="52">
        <f t="shared" si="207"/>
        <v>60</v>
      </c>
      <c r="J1337" s="6"/>
      <c r="K1337" s="161">
        <f t="shared" si="209"/>
        <v>0</v>
      </c>
      <c r="L1337" s="162">
        <f t="shared" si="210"/>
        <v>0</v>
      </c>
      <c r="M1337" s="4"/>
      <c r="N1337" s="2"/>
      <c r="O1337" s="2"/>
      <c r="P1337" s="2"/>
    </row>
    <row r="1338" spans="1:16" ht="15">
      <c r="B1338" s="53"/>
      <c r="C1338" s="48"/>
      <c r="D1338" s="49"/>
      <c r="E1338" s="50">
        <v>0</v>
      </c>
      <c r="F1338" s="51">
        <v>0</v>
      </c>
      <c r="G1338" s="50">
        <v>0</v>
      </c>
      <c r="H1338" s="51">
        <f t="shared" ref="H1338:H1343" si="212">+G1338</f>
        <v>0</v>
      </c>
      <c r="I1338" s="52">
        <f t="shared" si="207"/>
        <v>0</v>
      </c>
      <c r="J1338" s="5"/>
      <c r="K1338" s="161">
        <f t="shared" si="209"/>
        <v>0</v>
      </c>
      <c r="L1338" s="162">
        <f t="shared" si="210"/>
        <v>0</v>
      </c>
      <c r="M1338" s="4"/>
      <c r="N1338" s="2"/>
      <c r="O1338" s="2"/>
      <c r="P1338" s="2"/>
    </row>
    <row r="1339" spans="1:16" ht="25.5">
      <c r="A1339" s="18">
        <f>+A1337+1</f>
        <v>12</v>
      </c>
      <c r="B1339" s="135" t="s">
        <v>411</v>
      </c>
      <c r="C1339" s="70" t="s">
        <v>20</v>
      </c>
      <c r="D1339" s="71">
        <v>400</v>
      </c>
      <c r="E1339" s="50">
        <v>150</v>
      </c>
      <c r="F1339" s="51">
        <v>150</v>
      </c>
      <c r="G1339" s="50">
        <v>150</v>
      </c>
      <c r="H1339" s="51">
        <f t="shared" si="212"/>
        <v>150</v>
      </c>
      <c r="I1339" s="52">
        <f t="shared" si="207"/>
        <v>600</v>
      </c>
      <c r="J1339" s="9"/>
      <c r="K1339" s="161">
        <f t="shared" si="209"/>
        <v>0</v>
      </c>
      <c r="L1339" s="162">
        <f t="shared" si="210"/>
        <v>0</v>
      </c>
      <c r="M1339" s="4"/>
      <c r="N1339" s="2"/>
      <c r="O1339" s="2"/>
      <c r="P1339" s="2"/>
    </row>
    <row r="1340" spans="1:16" ht="15">
      <c r="B1340" s="53"/>
      <c r="C1340" s="48"/>
      <c r="D1340" s="49"/>
      <c r="E1340" s="50">
        <v>0</v>
      </c>
      <c r="F1340" s="51">
        <v>0</v>
      </c>
      <c r="G1340" s="50">
        <v>0</v>
      </c>
      <c r="H1340" s="51">
        <f t="shared" si="212"/>
        <v>0</v>
      </c>
      <c r="I1340" s="52">
        <f t="shared" si="207"/>
        <v>0</v>
      </c>
      <c r="J1340" s="3"/>
      <c r="K1340" s="161">
        <f t="shared" si="209"/>
        <v>0</v>
      </c>
      <c r="L1340" s="162">
        <f t="shared" si="210"/>
        <v>0</v>
      </c>
      <c r="M1340" s="4"/>
      <c r="N1340" s="2"/>
      <c r="O1340" s="2"/>
      <c r="P1340" s="2"/>
    </row>
    <row r="1341" spans="1:16" ht="15">
      <c r="A1341" s="18">
        <f>+A1339+1</f>
        <v>13</v>
      </c>
      <c r="B1341" s="75" t="s">
        <v>412</v>
      </c>
      <c r="C1341" s="48" t="s">
        <v>20</v>
      </c>
      <c r="D1341" s="49">
        <v>360</v>
      </c>
      <c r="E1341" s="50">
        <v>135</v>
      </c>
      <c r="F1341" s="51">
        <v>135</v>
      </c>
      <c r="G1341" s="50">
        <v>135</v>
      </c>
      <c r="H1341" s="51">
        <f t="shared" si="212"/>
        <v>135</v>
      </c>
      <c r="I1341" s="52">
        <f t="shared" si="207"/>
        <v>540</v>
      </c>
      <c r="J1341" s="3"/>
      <c r="K1341" s="161">
        <f t="shared" si="209"/>
        <v>0</v>
      </c>
      <c r="L1341" s="162">
        <f t="shared" si="210"/>
        <v>0</v>
      </c>
      <c r="M1341" s="4"/>
      <c r="N1341" s="2"/>
      <c r="O1341" s="2"/>
      <c r="P1341" s="2"/>
    </row>
    <row r="1342" spans="1:16" ht="15">
      <c r="B1342" s="75"/>
      <c r="C1342" s="48"/>
      <c r="D1342" s="49"/>
      <c r="E1342" s="50">
        <v>0</v>
      </c>
      <c r="F1342" s="51">
        <v>0</v>
      </c>
      <c r="G1342" s="50">
        <v>0</v>
      </c>
      <c r="H1342" s="51">
        <f t="shared" si="212"/>
        <v>0</v>
      </c>
      <c r="I1342" s="52">
        <f t="shared" si="207"/>
        <v>0</v>
      </c>
      <c r="J1342" s="3"/>
      <c r="K1342" s="161">
        <f t="shared" si="209"/>
        <v>0</v>
      </c>
      <c r="L1342" s="162">
        <f t="shared" si="210"/>
        <v>0</v>
      </c>
      <c r="M1342" s="4"/>
      <c r="N1342" s="2"/>
      <c r="O1342" s="2"/>
      <c r="P1342" s="2"/>
    </row>
    <row r="1343" spans="1:16" ht="15">
      <c r="A1343" s="18">
        <f>+A1341+1</f>
        <v>14</v>
      </c>
      <c r="B1343" s="137" t="s">
        <v>42</v>
      </c>
      <c r="C1343" s="70" t="s">
        <v>6</v>
      </c>
      <c r="D1343" s="71">
        <v>1</v>
      </c>
      <c r="E1343" s="50">
        <v>0</v>
      </c>
      <c r="F1343" s="51">
        <v>0</v>
      </c>
      <c r="G1343" s="50">
        <v>0</v>
      </c>
      <c r="H1343" s="51">
        <f t="shared" si="212"/>
        <v>0</v>
      </c>
      <c r="I1343" s="52">
        <f t="shared" si="207"/>
        <v>0</v>
      </c>
      <c r="J1343" s="9"/>
      <c r="K1343" s="161">
        <f t="shared" si="209"/>
        <v>0</v>
      </c>
      <c r="L1343" s="162">
        <f t="shared" si="210"/>
        <v>0</v>
      </c>
      <c r="M1343" s="4"/>
      <c r="N1343" s="2"/>
      <c r="O1343" s="2"/>
      <c r="P1343" s="2"/>
    </row>
    <row r="1344" spans="1:16">
      <c r="A1344" s="19"/>
      <c r="M1344" s="4"/>
    </row>
    <row r="1345" spans="1:13" ht="15.75" thickBot="1">
      <c r="A1345" s="19"/>
      <c r="B1345" s="93" t="s">
        <v>350</v>
      </c>
      <c r="C1345" s="94"/>
      <c r="D1345" s="95"/>
      <c r="E1345" s="154"/>
      <c r="F1345" s="155"/>
      <c r="G1345" s="154"/>
      <c r="H1345" s="155"/>
      <c r="I1345" s="156"/>
      <c r="J1345" s="14"/>
      <c r="K1345" s="163">
        <f>SUM(K1316:K1343)</f>
        <v>0</v>
      </c>
      <c r="L1345" s="164">
        <f>SUM(L1316:L1343)</f>
        <v>0</v>
      </c>
      <c r="M1345" s="4"/>
    </row>
    <row r="1346" spans="1:13" ht="17.25" thickTop="1"/>
  </sheetData>
  <sheetProtection algorithmName="SHA-512" hashValue="e8E4rsKXig54vTEv58EJEc2MVVMjKvsdC9a9BWuPvG+R2UgNAE9TqvOIeNopF0euWIDC6NrEz7zv6s5/bdkHdQ==" saltValue="xwFzFGvlf11BxB+dbQ84xA==" spinCount="100000" sheet="1" objects="1" scenarios="1"/>
  <pageMargins left="0.23622047244094491" right="0.23622047244094491" top="0.74803149606299213" bottom="0.74803149606299213" header="0.31496062992125984" footer="0.31496062992125984"/>
  <pageSetup paperSize="9" scale="99" orientation="portrait" r:id="rId1"/>
  <headerFooter>
    <oddHeader>&amp;C&amp;10&amp;F</oddHeader>
    <oddFooter>&amp;L&amp;10&amp;A&amp;R&amp;10stran: &amp;P / &amp;N</oddFooter>
  </headerFooter>
  <rowBreaks count="3" manualBreakCount="3">
    <brk id="123" max="16383" man="1"/>
    <brk id="166" max="16383" man="1"/>
    <brk id="934" max="16383"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workbookViewId="0">
      <selection activeCell="E11" sqref="E11"/>
    </sheetView>
  </sheetViews>
  <sheetFormatPr defaultRowHeight="15"/>
  <cols>
    <col min="1" max="1" width="5.5703125" customWidth="1"/>
    <col min="2" max="2" width="37" customWidth="1"/>
    <col min="3" max="3" width="9.140625" customWidth="1"/>
    <col min="4" max="4" width="10.5703125" customWidth="1"/>
    <col min="5" max="5" width="10.7109375" customWidth="1"/>
    <col min="6" max="6" width="10.140625" bestFit="1" customWidth="1"/>
  </cols>
  <sheetData>
    <row r="1" spans="1:5" ht="16.5">
      <c r="A1" s="172" t="s">
        <v>15</v>
      </c>
      <c r="B1" s="19"/>
      <c r="C1" s="20"/>
      <c r="D1" s="20"/>
      <c r="E1" s="20"/>
    </row>
    <row r="2" spans="1:5" ht="16.5">
      <c r="A2" s="172"/>
      <c r="B2" s="19"/>
      <c r="C2" s="20"/>
      <c r="D2" s="20"/>
      <c r="E2" s="20"/>
    </row>
    <row r="3" spans="1:5" ht="39" thickBot="1">
      <c r="A3" s="172"/>
      <c r="B3" s="19"/>
      <c r="C3" s="173"/>
      <c r="D3" s="174" t="s">
        <v>462</v>
      </c>
      <c r="E3" s="174" t="s">
        <v>463</v>
      </c>
    </row>
    <row r="4" spans="1:5" ht="16.5">
      <c r="A4" s="175"/>
      <c r="B4" s="175" t="str">
        <f>+'Elektro dela'!B13</f>
        <v>MOČNOSTNE INŠTALACIJE</v>
      </c>
      <c r="C4" s="20"/>
      <c r="D4" s="20"/>
      <c r="E4" s="20"/>
    </row>
    <row r="5" spans="1:5">
      <c r="A5" s="176" t="str">
        <f>+'Elektro dela'!A21</f>
        <v>E.1</v>
      </c>
      <c r="B5" s="176" t="str">
        <f>+'Elektro dela'!B21</f>
        <v>SVETILKE</v>
      </c>
      <c r="C5" s="177"/>
      <c r="D5" s="177">
        <f>+'Elektro dela'!K122</f>
        <v>0</v>
      </c>
      <c r="E5" s="177">
        <f>+'Elektro dela'!L122</f>
        <v>0</v>
      </c>
    </row>
    <row r="6" spans="1:5">
      <c r="A6" s="176" t="str">
        <f>+'Elektro dela'!A125</f>
        <v>E.2</v>
      </c>
      <c r="B6" s="176" t="str">
        <f>+'Elektro dela'!B125</f>
        <v>INŠTALACIJSKI MATERIAL</v>
      </c>
      <c r="C6" s="177"/>
      <c r="D6" s="177">
        <f>'Elektro dela'!K305</f>
        <v>0</v>
      </c>
      <c r="E6" s="177">
        <f>'Elektro dela'!L305</f>
        <v>0</v>
      </c>
    </row>
    <row r="7" spans="1:5">
      <c r="A7" s="176" t="str">
        <f>+'Elektro dela'!A309</f>
        <v>E.3</v>
      </c>
      <c r="B7" s="176" t="str">
        <f>+'Elektro dela'!B309</f>
        <v>STIKALNI BLOKI</v>
      </c>
      <c r="C7" s="177"/>
      <c r="D7" s="177">
        <f>'Elektro dela'!K719</f>
        <v>0</v>
      </c>
      <c r="E7" s="177">
        <f>'Elektro dela'!L719</f>
        <v>0</v>
      </c>
    </row>
    <row r="8" spans="1:5" ht="26.25">
      <c r="A8" s="178" t="str">
        <f>+'Elektro dela'!A721</f>
        <v>E.4</v>
      </c>
      <c r="B8" s="179" t="str">
        <f>+'Elektro dela'!B721</f>
        <v>STRELOVODNA PODOMETNA INŠTALACIJA POD FASADO IN OZEMLJITVE</v>
      </c>
      <c r="C8" s="177"/>
      <c r="D8" s="177">
        <f>+'Elektro dela'!K791</f>
        <v>0</v>
      </c>
      <c r="E8" s="177">
        <f>+'Elektro dela'!L791</f>
        <v>0</v>
      </c>
    </row>
    <row r="9" spans="1:5">
      <c r="A9" s="180"/>
      <c r="B9" s="179"/>
      <c r="C9" s="177"/>
      <c r="D9" s="177"/>
      <c r="E9" s="177"/>
    </row>
    <row r="10" spans="1:5">
      <c r="A10" s="180"/>
      <c r="B10" s="176"/>
      <c r="C10" s="177"/>
      <c r="D10" s="177"/>
      <c r="E10" s="177"/>
    </row>
    <row r="11" spans="1:5">
      <c r="A11" s="180"/>
      <c r="B11" s="176"/>
      <c r="C11" s="177"/>
      <c r="D11" s="177"/>
      <c r="E11" s="177"/>
    </row>
    <row r="12" spans="1:5" ht="15.75" thickBot="1">
      <c r="A12" s="180"/>
      <c r="B12" s="93" t="s">
        <v>74</v>
      </c>
      <c r="C12" s="181"/>
      <c r="D12" s="181">
        <f>SUM(D5:D9)</f>
        <v>0</v>
      </c>
      <c r="E12" s="181">
        <f>SUM(E5:E9)</f>
        <v>0</v>
      </c>
    </row>
    <row r="13" spans="1:5" ht="15.75" thickTop="1">
      <c r="A13" s="180"/>
      <c r="B13" s="176"/>
      <c r="C13" s="177"/>
      <c r="D13" s="177"/>
      <c r="E13" s="177"/>
    </row>
    <row r="14" spans="1:5">
      <c r="A14" s="180"/>
      <c r="B14" s="176"/>
      <c r="C14" s="177"/>
      <c r="D14" s="177"/>
      <c r="E14" s="177"/>
    </row>
    <row r="15" spans="1:5">
      <c r="A15" s="180"/>
      <c r="B15" s="182" t="str">
        <f>+'Elektro dela'!B793</f>
        <v>SIGNALNOKOMUNIKACIJSKE INŠTALACIJE</v>
      </c>
      <c r="C15" s="177"/>
      <c r="D15" s="177"/>
      <c r="E15" s="177"/>
    </row>
    <row r="16" spans="1:5">
      <c r="A16" s="180"/>
      <c r="B16" s="182"/>
      <c r="C16" s="177"/>
      <c r="D16" s="177"/>
      <c r="E16" s="177"/>
    </row>
    <row r="17" spans="1:5">
      <c r="A17" s="176" t="str">
        <f>+'Elektro dela'!A795</f>
        <v>E.5</v>
      </c>
      <c r="B17" s="176" t="str">
        <f>+'Elektro dela'!B795</f>
        <v xml:space="preserve">IKS SISTEM (telefonija, rač.mreže in SOS) </v>
      </c>
      <c r="C17" s="177"/>
      <c r="D17" s="177">
        <f>+'Elektro dela'!K1030</f>
        <v>0</v>
      </c>
      <c r="E17" s="177">
        <f>+'Elektro dela'!L1030</f>
        <v>0</v>
      </c>
    </row>
    <row r="18" spans="1:5">
      <c r="A18" s="176" t="str">
        <f>+'Elektro dela'!A1032</f>
        <v>E.6</v>
      </c>
      <c r="B18" s="176" t="str">
        <f>+'Elektro dela'!B1032</f>
        <v>SISTEM JAVLJANJA POŽARA</v>
      </c>
      <c r="C18" s="177"/>
      <c r="D18" s="177">
        <f>+'Elektro dela'!K1103</f>
        <v>0</v>
      </c>
      <c r="E18" s="177">
        <f>+'Elektro dela'!L1103</f>
        <v>0</v>
      </c>
    </row>
    <row r="19" spans="1:5">
      <c r="A19" s="172" t="str">
        <f>+'Elektro dela'!A1105</f>
        <v>E.7</v>
      </c>
      <c r="B19" s="172" t="str">
        <f>+'Elektro dela'!B1105</f>
        <v>VIDEO/AUDI DOMOFON</v>
      </c>
      <c r="C19" s="177"/>
      <c r="D19" s="177">
        <f>+'Elektro dela'!K1256</f>
        <v>0</v>
      </c>
      <c r="E19" s="177">
        <f>+'Elektro dela'!L1256</f>
        <v>0</v>
      </c>
    </row>
    <row r="20" spans="1:5">
      <c r="A20" s="172" t="str">
        <f>+'Elektro dela'!A1258</f>
        <v>E.8</v>
      </c>
      <c r="B20" s="172" t="str">
        <f>+'Elektro dela'!B1258</f>
        <v>KONTROLA PRISTOPA</v>
      </c>
      <c r="C20" s="177"/>
      <c r="D20" s="177">
        <f>+'Elektro dela'!K1309</f>
        <v>0</v>
      </c>
      <c r="E20" s="177">
        <f>+'Elektro dela'!L1309</f>
        <v>0</v>
      </c>
    </row>
    <row r="21" spans="1:5">
      <c r="A21" s="172" t="str">
        <f>+'Elektro dela'!A1312</f>
        <v>E.9</v>
      </c>
      <c r="B21" s="172" t="str">
        <f>+'Elektro dela'!B1312</f>
        <v>VIDEO NADZOR</v>
      </c>
      <c r="C21" s="177"/>
      <c r="D21" s="177">
        <f>+'Elektro dela'!K1345</f>
        <v>0</v>
      </c>
      <c r="E21" s="177">
        <f>+'Elektro dela'!L1345</f>
        <v>0</v>
      </c>
    </row>
    <row r="22" spans="1:5">
      <c r="A22" s="180"/>
      <c r="B22" s="172"/>
      <c r="C22" s="177"/>
      <c r="D22" s="177"/>
      <c r="E22" s="177"/>
    </row>
    <row r="23" spans="1:5" ht="26.25" thickBot="1">
      <c r="A23" s="180"/>
      <c r="B23" s="93" t="s">
        <v>70</v>
      </c>
      <c r="C23" s="181"/>
      <c r="D23" s="181">
        <f>SUM(D17:D22)</f>
        <v>0</v>
      </c>
      <c r="E23" s="181">
        <f>SUM(E17:E22)</f>
        <v>0</v>
      </c>
    </row>
    <row r="24" spans="1:5" ht="15.75" thickTop="1">
      <c r="A24" s="180"/>
      <c r="B24" s="107"/>
      <c r="C24" s="183"/>
      <c r="D24" s="183"/>
      <c r="E24" s="183"/>
    </row>
    <row r="25" spans="1:5">
      <c r="A25" s="180"/>
      <c r="B25" s="19"/>
      <c r="C25" s="177"/>
      <c r="D25" s="177"/>
      <c r="E25" s="177"/>
    </row>
    <row r="26" spans="1:5">
      <c r="A26" s="180"/>
      <c r="B26" s="19"/>
      <c r="C26" s="177"/>
      <c r="D26" s="177"/>
      <c r="E26" s="177"/>
    </row>
    <row r="27" spans="1:5">
      <c r="A27" s="180"/>
      <c r="B27" s="19"/>
      <c r="C27" s="177"/>
      <c r="D27" s="177"/>
      <c r="E27" s="177"/>
    </row>
    <row r="28" spans="1:5">
      <c r="A28" s="180"/>
      <c r="B28" s="19"/>
      <c r="C28" s="177"/>
      <c r="D28" s="177"/>
      <c r="E28" s="177"/>
    </row>
    <row r="29" spans="1:5">
      <c r="A29" s="180"/>
      <c r="B29" s="19"/>
      <c r="C29" s="177"/>
      <c r="D29" s="177"/>
      <c r="E29" s="177"/>
    </row>
    <row r="30" spans="1:5">
      <c r="A30" s="180"/>
      <c r="B30" s="19"/>
      <c r="C30" s="177"/>
      <c r="D30" s="177"/>
      <c r="E30" s="177"/>
    </row>
    <row r="31" spans="1:5">
      <c r="A31" s="180"/>
      <c r="B31" s="19"/>
      <c r="C31" s="177"/>
      <c r="D31" s="177"/>
      <c r="E31" s="177"/>
    </row>
    <row r="32" spans="1:5">
      <c r="A32" s="180"/>
      <c r="B32" s="19"/>
      <c r="C32" s="177"/>
      <c r="D32" s="177"/>
      <c r="E32" s="177"/>
    </row>
    <row r="33" spans="1:6" ht="15.75" thickBot="1">
      <c r="A33" s="180"/>
      <c r="B33" s="93" t="s">
        <v>4</v>
      </c>
      <c r="C33" s="181"/>
      <c r="D33" s="184">
        <f>+D12+D23</f>
        <v>0</v>
      </c>
      <c r="E33" s="184">
        <f>+E12+E23</f>
        <v>0</v>
      </c>
      <c r="F33" s="17"/>
    </row>
    <row r="34" spans="1:6" ht="15.75" thickTop="1"/>
    <row r="46" spans="1:6">
      <c r="B46" s="24"/>
    </row>
    <row r="47" spans="1:6" ht="63.75" customHeight="1">
      <c r="B47" s="24"/>
    </row>
    <row r="48" spans="1:6">
      <c r="B48" s="24"/>
    </row>
    <row r="49" spans="2:2">
      <c r="B49" s="24"/>
    </row>
    <row r="50" spans="2:2">
      <c r="B50" s="24"/>
    </row>
    <row r="51" spans="2:2">
      <c r="B51" s="24"/>
    </row>
    <row r="52" spans="2:2">
      <c r="B52" s="24"/>
    </row>
    <row r="53" spans="2:2">
      <c r="B53" s="24"/>
    </row>
    <row r="54" spans="2:2">
      <c r="B54" s="24"/>
    </row>
    <row r="55" spans="2:2">
      <c r="B55" s="24"/>
    </row>
    <row r="56" spans="2:2">
      <c r="B56" s="24"/>
    </row>
  </sheetData>
  <sheetProtection algorithmName="SHA-512" hashValue="f0sn04S+oFgq6u+W/BrRrvrhLXEtTTPtNJjkt00hVRTpedsg9r/iTuSGSAGol/DaxqMcfrCu9gMj7+k1YehiXA==" saltValue="uu8tM6//owPuUuCiX1bTMA==" spinCount="100000"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Elektro dela</vt:lpstr>
      <vt:lpstr>rekapitualacija-elektro dela</vt:lpstr>
      <vt:lpstr>'Elektro dela'!Področje_tiskanja</vt:lpstr>
      <vt:lpstr>'Elektro dela'!Tiskanje_naslovov</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Aljoša Željeznov</dc:creator>
  <cp:lastModifiedBy>Uporabnik</cp:lastModifiedBy>
  <cp:lastPrinted>2023-07-04T05:37:26Z</cp:lastPrinted>
  <dcterms:created xsi:type="dcterms:W3CDTF">2018-10-12T07:48:23Z</dcterms:created>
  <dcterms:modified xsi:type="dcterms:W3CDTF">2023-07-09T19:35:29Z</dcterms:modified>
</cp:coreProperties>
</file>